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7795" windowHeight="11835"/>
  </bookViews>
  <sheets>
    <sheet name="V МО измен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PW111" i="1" l="1"/>
  <c r="PU111" i="1"/>
  <c r="PT111" i="1"/>
  <c r="PS111" i="1"/>
  <c r="PR111" i="1"/>
  <c r="PQ111" i="1"/>
  <c r="PP111" i="1"/>
  <c r="PO111" i="1"/>
  <c r="PN111" i="1"/>
  <c r="PM111" i="1"/>
  <c r="PL111" i="1"/>
  <c r="PK111" i="1"/>
  <c r="PJ111" i="1"/>
  <c r="PI111" i="1"/>
  <c r="PH111" i="1"/>
  <c r="PG111" i="1"/>
  <c r="PF111" i="1"/>
  <c r="PE111" i="1"/>
  <c r="PD111" i="1"/>
  <c r="PC111" i="1"/>
  <c r="PB111" i="1"/>
  <c r="PA111" i="1"/>
  <c r="OZ111" i="1"/>
  <c r="OY111" i="1"/>
  <c r="OW111" i="1"/>
  <c r="OV111" i="1"/>
  <c r="OU111" i="1"/>
  <c r="OT111" i="1"/>
  <c r="OS111" i="1"/>
  <c r="OR111" i="1"/>
  <c r="OQ111" i="1"/>
  <c r="OP111" i="1"/>
  <c r="OO111" i="1"/>
  <c r="ON111" i="1"/>
  <c r="OM111" i="1"/>
  <c r="OL111" i="1"/>
  <c r="OK111" i="1"/>
  <c r="OJ111" i="1"/>
  <c r="OI111" i="1"/>
  <c r="OH111" i="1"/>
  <c r="OG111" i="1"/>
  <c r="OF111" i="1"/>
  <c r="OE111" i="1"/>
  <c r="OD111" i="1"/>
  <c r="OC111" i="1"/>
  <c r="OB111" i="1"/>
  <c r="OA111" i="1"/>
  <c r="NZ111" i="1"/>
  <c r="NY111" i="1"/>
  <c r="NX111" i="1"/>
  <c r="NW111" i="1"/>
  <c r="NV111" i="1"/>
  <c r="NT111" i="1"/>
  <c r="NS111" i="1"/>
  <c r="NR111" i="1"/>
  <c r="NQ111" i="1"/>
  <c r="NP111" i="1"/>
  <c r="NO111" i="1" s="1"/>
  <c r="NN111" i="1"/>
  <c r="NM111" i="1"/>
  <c r="NL111" i="1"/>
  <c r="NK111" i="1"/>
  <c r="NJ111" i="1"/>
  <c r="NI111" i="1"/>
  <c r="NH111" i="1"/>
  <c r="NG111" i="1"/>
  <c r="NF111" i="1"/>
  <c r="NE111" i="1"/>
  <c r="ND111" i="1"/>
  <c r="NC111" i="1"/>
  <c r="NB111" i="1"/>
  <c r="NA111" i="1"/>
  <c r="MZ111" i="1"/>
  <c r="MY111" i="1"/>
  <c r="MX111" i="1"/>
  <c r="MW111" i="1"/>
  <c r="MV111" i="1"/>
  <c r="MU111" i="1"/>
  <c r="MT111" i="1"/>
  <c r="MS111" i="1"/>
  <c r="MR111" i="1"/>
  <c r="MQ111" i="1"/>
  <c r="MP111" i="1"/>
  <c r="MO111" i="1"/>
  <c r="MN111" i="1"/>
  <c r="MM111" i="1"/>
  <c r="ML111" i="1"/>
  <c r="MK111" i="1"/>
  <c r="MJ111" i="1"/>
  <c r="MI111" i="1"/>
  <c r="MH111" i="1"/>
  <c r="MG111" i="1"/>
  <c r="MF111" i="1"/>
  <c r="ME111" i="1"/>
  <c r="MD111" i="1"/>
  <c r="MC111" i="1"/>
  <c r="MB111" i="1"/>
  <c r="MA111" i="1"/>
  <c r="LZ111" i="1"/>
  <c r="LY111" i="1"/>
  <c r="LX111" i="1"/>
  <c r="LW111" i="1"/>
  <c r="LV111" i="1"/>
  <c r="LU111" i="1"/>
  <c r="LT111" i="1"/>
  <c r="LS111" i="1"/>
  <c r="LR111" i="1"/>
  <c r="LQ111" i="1"/>
  <c r="LP111" i="1"/>
  <c r="LO111" i="1"/>
  <c r="LN111" i="1"/>
  <c r="LM111" i="1"/>
  <c r="LL111" i="1"/>
  <c r="LK111" i="1"/>
  <c r="LJ111" i="1"/>
  <c r="LI111" i="1"/>
  <c r="LH111" i="1"/>
  <c r="LG111" i="1"/>
  <c r="LF111" i="1"/>
  <c r="LE111" i="1"/>
  <c r="LD111" i="1"/>
  <c r="LC111" i="1"/>
  <c r="LB111" i="1"/>
  <c r="LA111" i="1"/>
  <c r="KZ111" i="1"/>
  <c r="KY111" i="1"/>
  <c r="KX111" i="1"/>
  <c r="KW111" i="1"/>
  <c r="KV111" i="1"/>
  <c r="KU111" i="1"/>
  <c r="KT111" i="1"/>
  <c r="KS111" i="1"/>
  <c r="KR111" i="1"/>
  <c r="KQ111" i="1"/>
  <c r="KP111" i="1"/>
  <c r="KN111" i="1" s="1"/>
  <c r="KO111" i="1"/>
  <c r="KM111" i="1"/>
  <c r="KL111" i="1"/>
  <c r="KK111" i="1"/>
  <c r="KJ111" i="1"/>
  <c r="KI111" i="1"/>
  <c r="KH111" i="1"/>
  <c r="KG111" i="1"/>
  <c r="KF111" i="1"/>
  <c r="KE111" i="1"/>
  <c r="KD111" i="1"/>
  <c r="KC111" i="1"/>
  <c r="KB111" i="1"/>
  <c r="KA111" i="1"/>
  <c r="JZ111" i="1"/>
  <c r="JY111" i="1"/>
  <c r="JX111" i="1"/>
  <c r="JW111" i="1"/>
  <c r="JV111" i="1"/>
  <c r="JU111" i="1"/>
  <c r="JT111" i="1"/>
  <c r="JS111" i="1" s="1"/>
  <c r="JR111" i="1"/>
  <c r="JP111" i="1"/>
  <c r="JO111" i="1"/>
  <c r="JN111" i="1"/>
  <c r="JM111" i="1"/>
  <c r="JL111" i="1"/>
  <c r="JK111" i="1"/>
  <c r="JJ111" i="1"/>
  <c r="JI111" i="1"/>
  <c r="JH111" i="1"/>
  <c r="JG111" i="1"/>
  <c r="JF111" i="1"/>
  <c r="JE111" i="1"/>
  <c r="JC111" i="1"/>
  <c r="JB111" i="1"/>
  <c r="JA111" i="1"/>
  <c r="IZ111" i="1"/>
  <c r="IY111" i="1"/>
  <c r="IX111" i="1"/>
  <c r="IW111" i="1"/>
  <c r="IV111" i="1"/>
  <c r="IU111" i="1"/>
  <c r="IT111" i="1"/>
  <c r="IS111" i="1"/>
  <c r="IQ111" i="1"/>
  <c r="IP111" i="1"/>
  <c r="IO111" i="1"/>
  <c r="IN111" i="1"/>
  <c r="IM111" i="1"/>
  <c r="IL111" i="1"/>
  <c r="IK111" i="1"/>
  <c r="IJ111" i="1"/>
  <c r="II111" i="1"/>
  <c r="IH111" i="1"/>
  <c r="IG111" i="1"/>
  <c r="IF111" i="1"/>
  <c r="IE111" i="1"/>
  <c r="ID111" i="1" s="1"/>
  <c r="IC111" i="1"/>
  <c r="IB111" i="1"/>
  <c r="IA111" i="1"/>
  <c r="HZ111" i="1"/>
  <c r="HY111" i="1"/>
  <c r="HX111" i="1"/>
  <c r="HW111" i="1"/>
  <c r="HV111" i="1"/>
  <c r="HU111" i="1"/>
  <c r="HT111" i="1"/>
  <c r="HS111" i="1"/>
  <c r="HR111" i="1"/>
  <c r="HQ111" i="1"/>
  <c r="HP111" i="1"/>
  <c r="HO111" i="1"/>
  <c r="HN111" i="1"/>
  <c r="HM111" i="1"/>
  <c r="HL111" i="1"/>
  <c r="HK111" i="1"/>
  <c r="HJ111" i="1"/>
  <c r="HI111" i="1"/>
  <c r="HH111" i="1"/>
  <c r="HG111" i="1"/>
  <c r="HF111" i="1"/>
  <c r="HE111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GR111" i="1"/>
  <c r="GQ111" i="1"/>
  <c r="GP111" i="1"/>
  <c r="GO111" i="1"/>
  <c r="GN111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A111" i="1"/>
  <c r="FZ111" i="1"/>
  <c r="FY111" i="1"/>
  <c r="FX111" i="1"/>
  <c r="FW111" i="1"/>
  <c r="FV111" i="1"/>
  <c r="FU111" i="1"/>
  <c r="FT111" i="1"/>
  <c r="FS111" i="1"/>
  <c r="FR111" i="1"/>
  <c r="FQ111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A111" i="1"/>
  <c r="CZ111" i="1"/>
  <c r="CY111" i="1"/>
  <c r="CW111" i="1"/>
  <c r="CV111" i="1"/>
  <c r="CU111" i="1"/>
  <c r="CT111" i="1"/>
  <c r="CS111" i="1"/>
  <c r="CR111" i="1"/>
  <c r="CQ111" i="1"/>
  <c r="CP111" i="1"/>
  <c r="CO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S111" i="1"/>
  <c r="BR111" i="1"/>
  <c r="BQ111" i="1"/>
  <c r="BP111" i="1"/>
  <c r="BN111" i="1"/>
  <c r="BM111" i="1"/>
  <c r="BL111" i="1"/>
  <c r="BK111" i="1"/>
  <c r="BJ111" i="1"/>
  <c r="BI111" i="1"/>
  <c r="BH111" i="1"/>
  <c r="BF111" i="1"/>
  <c r="BE111" i="1"/>
  <c r="BD111" i="1"/>
  <c r="BC111" i="1"/>
  <c r="BB111" i="1"/>
  <c r="BA111" i="1"/>
  <c r="AZ111" i="1"/>
  <c r="AY111" i="1"/>
  <c r="AX111" i="1"/>
  <c r="AW111" i="1"/>
  <c r="AU111" i="1"/>
  <c r="AT111" i="1"/>
  <c r="AS111" i="1"/>
  <c r="AQ111" i="1"/>
  <c r="AO111" i="1"/>
  <c r="AN111" i="1"/>
  <c r="AM111" i="1"/>
  <c r="AL111" i="1"/>
  <c r="AJ111" i="1"/>
  <c r="AI111" i="1"/>
  <c r="AH111" i="1"/>
  <c r="AG111" i="1"/>
  <c r="AF111" i="1"/>
  <c r="AE111" i="1"/>
  <c r="AC111" i="1"/>
  <c r="AB111" i="1"/>
  <c r="AA111" i="1"/>
  <c r="Z111" i="1"/>
  <c r="Y111" i="1"/>
  <c r="X111" i="1"/>
  <c r="W111" i="1"/>
  <c r="V111" i="1"/>
  <c r="U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D111" i="1"/>
  <c r="E109" i="1"/>
  <c r="PW108" i="1"/>
  <c r="PV108" i="1"/>
  <c r="PU108" i="1"/>
  <c r="PT108" i="1"/>
  <c r="PS108" i="1"/>
  <c r="PR108" i="1"/>
  <c r="PQ108" i="1"/>
  <c r="PP108" i="1"/>
  <c r="PO108" i="1"/>
  <c r="PN108" i="1"/>
  <c r="PM108" i="1"/>
  <c r="PL108" i="1"/>
  <c r="PK108" i="1"/>
  <c r="PJ108" i="1"/>
  <c r="PI108" i="1"/>
  <c r="PH108" i="1"/>
  <c r="PG108" i="1"/>
  <c r="PF108" i="1"/>
  <c r="PE108" i="1"/>
  <c r="PD108" i="1"/>
  <c r="PC108" i="1"/>
  <c r="PB108" i="1"/>
  <c r="PA108" i="1"/>
  <c r="OX108" i="1" s="1"/>
  <c r="OZ108" i="1"/>
  <c r="OY108" i="1"/>
  <c r="OW108" i="1"/>
  <c r="OV108" i="1"/>
  <c r="OU108" i="1"/>
  <c r="OT108" i="1"/>
  <c r="OS108" i="1"/>
  <c r="OR108" i="1"/>
  <c r="OQ108" i="1"/>
  <c r="OP108" i="1"/>
  <c r="OO108" i="1"/>
  <c r="ON108" i="1"/>
  <c r="OM108" i="1"/>
  <c r="OL108" i="1"/>
  <c r="OK108" i="1"/>
  <c r="OJ108" i="1"/>
  <c r="OI108" i="1"/>
  <c r="OH108" i="1"/>
  <c r="OG108" i="1"/>
  <c r="OF108" i="1"/>
  <c r="OD108" i="1"/>
  <c r="OC108" i="1"/>
  <c r="OB108" i="1"/>
  <c r="OA108" i="1"/>
  <c r="NZ108" i="1"/>
  <c r="NY108" i="1"/>
  <c r="NX108" i="1"/>
  <c r="NW108" i="1"/>
  <c r="NV108" i="1"/>
  <c r="NU108" i="1" s="1"/>
  <c r="NT108" i="1"/>
  <c r="NS108" i="1"/>
  <c r="NR108" i="1"/>
  <c r="NQ108" i="1"/>
  <c r="NP108" i="1"/>
  <c r="NN108" i="1"/>
  <c r="NM108" i="1"/>
  <c r="NL108" i="1"/>
  <c r="NK108" i="1"/>
  <c r="NJ108" i="1"/>
  <c r="NI108" i="1"/>
  <c r="NH108" i="1"/>
  <c r="NG108" i="1"/>
  <c r="NE108" i="1"/>
  <c r="ND108" i="1"/>
  <c r="NC108" i="1"/>
  <c r="NB108" i="1"/>
  <c r="NA108" i="1"/>
  <c r="MZ108" i="1"/>
  <c r="MY108" i="1"/>
  <c r="MX108" i="1"/>
  <c r="MW108" i="1"/>
  <c r="MV108" i="1"/>
  <c r="MU108" i="1"/>
  <c r="MT108" i="1"/>
  <c r="MS108" i="1"/>
  <c r="MR108" i="1"/>
  <c r="MQ108" i="1"/>
  <c r="MP108" i="1"/>
  <c r="MO108" i="1"/>
  <c r="MN108" i="1"/>
  <c r="ML108" i="1" s="1"/>
  <c r="MM108" i="1"/>
  <c r="MK108" i="1"/>
  <c r="MJ108" i="1"/>
  <c r="MI108" i="1"/>
  <c r="MH108" i="1"/>
  <c r="MG108" i="1"/>
  <c r="MF108" i="1"/>
  <c r="ME108" i="1"/>
  <c r="MD108" i="1"/>
  <c r="MC108" i="1"/>
  <c r="MB108" i="1"/>
  <c r="MA108" i="1"/>
  <c r="LZ108" i="1"/>
  <c r="LY108" i="1"/>
  <c r="LX108" i="1"/>
  <c r="LW108" i="1"/>
  <c r="LV108" i="1"/>
  <c r="LU108" i="1"/>
  <c r="LT108" i="1"/>
  <c r="LR108" i="1" s="1"/>
  <c r="LS108" i="1"/>
  <c r="LQ108" i="1"/>
  <c r="LP108" i="1"/>
  <c r="LO108" i="1"/>
  <c r="LN108" i="1"/>
  <c r="LM108" i="1"/>
  <c r="LL108" i="1"/>
  <c r="LK108" i="1"/>
  <c r="LJ108" i="1"/>
  <c r="LI108" i="1"/>
  <c r="LH108" i="1"/>
  <c r="LG108" i="1"/>
  <c r="LF108" i="1"/>
  <c r="LE108" i="1"/>
  <c r="LD108" i="1"/>
  <c r="LB108" i="1" s="1"/>
  <c r="LC108" i="1"/>
  <c r="LA108" i="1"/>
  <c r="KZ108" i="1"/>
  <c r="KY108" i="1"/>
  <c r="KX108" i="1"/>
  <c r="KW108" i="1"/>
  <c r="KV108" i="1"/>
  <c r="KU108" i="1"/>
  <c r="KT108" i="1"/>
  <c r="KS108" i="1"/>
  <c r="KR108" i="1"/>
  <c r="KQ108" i="1"/>
  <c r="KP108" i="1"/>
  <c r="KO108" i="1"/>
  <c r="KN108" i="1" s="1"/>
  <c r="KM108" i="1"/>
  <c r="KL108" i="1"/>
  <c r="KK108" i="1"/>
  <c r="KJ108" i="1"/>
  <c r="KI108" i="1"/>
  <c r="KG108" i="1"/>
  <c r="KF108" i="1"/>
  <c r="KE108" i="1"/>
  <c r="KD108" i="1"/>
  <c r="KC108" i="1"/>
  <c r="KB108" i="1"/>
  <c r="KA108" i="1"/>
  <c r="JZ108" i="1"/>
  <c r="JY108" i="1"/>
  <c r="JX108" i="1"/>
  <c r="JW108" i="1"/>
  <c r="JV108" i="1"/>
  <c r="JU108" i="1"/>
  <c r="JT108" i="1"/>
  <c r="JS108" i="1" s="1"/>
  <c r="JR108" i="1"/>
  <c r="JQ108" i="1" s="1"/>
  <c r="JP108" i="1"/>
  <c r="JO108" i="1"/>
  <c r="JN108" i="1"/>
  <c r="JM108" i="1"/>
  <c r="JL108" i="1"/>
  <c r="JK108" i="1"/>
  <c r="JJ108" i="1"/>
  <c r="JI108" i="1"/>
  <c r="JH108" i="1"/>
  <c r="JG108" i="1"/>
  <c r="JF108" i="1"/>
  <c r="JD108" i="1" s="1"/>
  <c r="JE108" i="1"/>
  <c r="JC108" i="1"/>
  <c r="JB108" i="1"/>
  <c r="JA108" i="1"/>
  <c r="IZ108" i="1"/>
  <c r="IX108" i="1"/>
  <c r="IW108" i="1"/>
  <c r="IV108" i="1"/>
  <c r="IU108" i="1"/>
  <c r="IT108" i="1"/>
  <c r="IS108" i="1"/>
  <c r="IR108" i="1" s="1"/>
  <c r="IQ108" i="1"/>
  <c r="IP108" i="1"/>
  <c r="IO108" i="1"/>
  <c r="IN108" i="1"/>
  <c r="IL108" i="1"/>
  <c r="IK108" i="1"/>
  <c r="IJ108" i="1"/>
  <c r="II108" i="1"/>
  <c r="IH108" i="1"/>
  <c r="IG108" i="1"/>
  <c r="IF108" i="1"/>
  <c r="ID108" i="1" s="1"/>
  <c r="IE108" i="1"/>
  <c r="IC108" i="1"/>
  <c r="IB108" i="1"/>
  <c r="IA108" i="1"/>
  <c r="HZ108" i="1"/>
  <c r="HY108" i="1"/>
  <c r="HX108" i="1"/>
  <c r="HW108" i="1"/>
  <c r="HV108" i="1"/>
  <c r="HU108" i="1"/>
  <c r="HT108" i="1"/>
  <c r="HS108" i="1" s="1"/>
  <c r="HR108" i="1"/>
  <c r="HQ108" i="1"/>
  <c r="HP108" i="1"/>
  <c r="HO108" i="1"/>
  <c r="HN108" i="1"/>
  <c r="HM108" i="1"/>
  <c r="HL108" i="1"/>
  <c r="HK108" i="1"/>
  <c r="HJ108" i="1"/>
  <c r="HI108" i="1"/>
  <c r="HH108" i="1"/>
  <c r="HG108" i="1"/>
  <c r="HF108" i="1"/>
  <c r="HE108" i="1"/>
  <c r="HD108" i="1"/>
  <c r="HC108" i="1"/>
  <c r="HB108" i="1"/>
  <c r="HA108" i="1"/>
  <c r="GZ108" i="1"/>
  <c r="GY108" i="1"/>
  <c r="GX108" i="1"/>
  <c r="GW108" i="1"/>
  <c r="GV108" i="1"/>
  <c r="GU108" i="1"/>
  <c r="GT108" i="1"/>
  <c r="GS108" i="1"/>
  <c r="GR108" i="1"/>
  <c r="GQ108" i="1"/>
  <c r="GP108" i="1"/>
  <c r="GO108" i="1"/>
  <c r="GN108" i="1"/>
  <c r="GM108" i="1"/>
  <c r="GL108" i="1"/>
  <c r="GK108" i="1"/>
  <c r="GJ108" i="1"/>
  <c r="GI108" i="1"/>
  <c r="GH108" i="1"/>
  <c r="GG108" i="1"/>
  <c r="GF108" i="1"/>
  <c r="GE108" i="1"/>
  <c r="GD108" i="1"/>
  <c r="GC108" i="1"/>
  <c r="GB108" i="1"/>
  <c r="GA108" i="1"/>
  <c r="FZ108" i="1"/>
  <c r="FY108" i="1"/>
  <c r="FX108" i="1"/>
  <c r="FW108" i="1"/>
  <c r="FV108" i="1"/>
  <c r="FU108" i="1"/>
  <c r="FT108" i="1"/>
  <c r="FS108" i="1"/>
  <c r="FR108" i="1"/>
  <c r="FQ108" i="1"/>
  <c r="FP108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 s="1"/>
  <c r="ET108" i="1"/>
  <c r="ES108" i="1"/>
  <c r="ER108" i="1"/>
  <c r="EP108" i="1"/>
  <c r="EO108" i="1"/>
  <c r="EN108" i="1"/>
  <c r="EM108" i="1"/>
  <c r="EL108" i="1"/>
  <c r="EK108" i="1"/>
  <c r="EJ108" i="1"/>
  <c r="EH108" i="1"/>
  <c r="EG108" i="1"/>
  <c r="EF108" i="1"/>
  <c r="EE108" i="1"/>
  <c r="ED108" i="1"/>
  <c r="EC108" i="1"/>
  <c r="EB108" i="1"/>
  <c r="EA108" i="1"/>
  <c r="DZ108" i="1"/>
  <c r="DY108" i="1"/>
  <c r="DX108" i="1"/>
  <c r="DV108" i="1" s="1"/>
  <c r="DW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B108" i="1" s="1"/>
  <c r="DC108" i="1"/>
  <c r="DA108" i="1"/>
  <c r="CZ108" i="1"/>
  <c r="CX108" i="1" s="1"/>
  <c r="CY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 s="1"/>
  <c r="BN108" i="1"/>
  <c r="BM108" i="1"/>
  <c r="BL108" i="1"/>
  <c r="BK108" i="1"/>
  <c r="BJ108" i="1"/>
  <c r="BI108" i="1"/>
  <c r="BH108" i="1"/>
  <c r="BG108" i="1" s="1"/>
  <c r="BF108" i="1"/>
  <c r="BE108" i="1"/>
  <c r="BD108" i="1"/>
  <c r="BC108" i="1"/>
  <c r="BB108" i="1"/>
  <c r="BA108" i="1"/>
  <c r="AZ108" i="1"/>
  <c r="AY108" i="1"/>
  <c r="AX108" i="1"/>
  <c r="AV108" i="1" s="1"/>
  <c r="AW108" i="1"/>
  <c r="AU108" i="1"/>
  <c r="AT108" i="1"/>
  <c r="AR108" i="1" s="1"/>
  <c r="AS108" i="1"/>
  <c r="AQ108" i="1"/>
  <c r="AP108" i="1"/>
  <c r="AO108" i="1"/>
  <c r="AN108" i="1"/>
  <c r="AM108" i="1"/>
  <c r="AL108" i="1"/>
  <c r="AK108" i="1" s="1"/>
  <c r="AJ108" i="1"/>
  <c r="AI108" i="1"/>
  <c r="AH108" i="1"/>
  <c r="AG108" i="1"/>
  <c r="AF108" i="1"/>
  <c r="AD108" i="1" s="1"/>
  <c r="AE108" i="1"/>
  <c r="AC108" i="1"/>
  <c r="AB108" i="1"/>
  <c r="AA108" i="1"/>
  <c r="Z108" i="1"/>
  <c r="Y108" i="1"/>
  <c r="X108" i="1"/>
  <c r="W108" i="1" s="1"/>
  <c r="V108" i="1"/>
  <c r="U108" i="1"/>
  <c r="T108" i="1" s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D108" i="1"/>
  <c r="PW107" i="1"/>
  <c r="PV107" i="1"/>
  <c r="PU107" i="1"/>
  <c r="PT107" i="1"/>
  <c r="PS107" i="1"/>
  <c r="PR107" i="1"/>
  <c r="PQ107" i="1"/>
  <c r="PP107" i="1"/>
  <c r="PO107" i="1"/>
  <c r="PN107" i="1"/>
  <c r="PM107" i="1"/>
  <c r="PL107" i="1"/>
  <c r="PK107" i="1"/>
  <c r="PJ107" i="1"/>
  <c r="PI107" i="1"/>
  <c r="PH107" i="1"/>
  <c r="PG107" i="1"/>
  <c r="PF107" i="1"/>
  <c r="PE107" i="1"/>
  <c r="PD107" i="1"/>
  <c r="PC107" i="1"/>
  <c r="PB107" i="1"/>
  <c r="PA107" i="1"/>
  <c r="OZ107" i="1"/>
  <c r="OY107" i="1"/>
  <c r="OX107" i="1"/>
  <c r="OW107" i="1"/>
  <c r="OV107" i="1"/>
  <c r="OU107" i="1"/>
  <c r="OT107" i="1"/>
  <c r="OS107" i="1"/>
  <c r="OR107" i="1"/>
  <c r="OQ107" i="1"/>
  <c r="OP107" i="1"/>
  <c r="OO107" i="1"/>
  <c r="ON107" i="1"/>
  <c r="OM107" i="1"/>
  <c r="OL107" i="1"/>
  <c r="OK107" i="1"/>
  <c r="OJ107" i="1"/>
  <c r="OI107" i="1"/>
  <c r="OH107" i="1"/>
  <c r="OG107" i="1"/>
  <c r="OE107" i="1" s="1"/>
  <c r="OF107" i="1"/>
  <c r="OD107" i="1"/>
  <c r="OC107" i="1"/>
  <c r="OB107" i="1"/>
  <c r="OA107" i="1"/>
  <c r="NZ107" i="1"/>
  <c r="NY107" i="1"/>
  <c r="NX107" i="1"/>
  <c r="NW107" i="1"/>
  <c r="NV107" i="1"/>
  <c r="NU107" i="1" s="1"/>
  <c r="NT107" i="1"/>
  <c r="NS107" i="1"/>
  <c r="NR107" i="1"/>
  <c r="NQ107" i="1"/>
  <c r="NO107" i="1" s="1"/>
  <c r="NP107" i="1"/>
  <c r="NN107" i="1"/>
  <c r="NM107" i="1"/>
  <c r="NL107" i="1"/>
  <c r="NK107" i="1"/>
  <c r="NJ107" i="1"/>
  <c r="NI107" i="1"/>
  <c r="NH107" i="1"/>
  <c r="NG107" i="1"/>
  <c r="NF107" i="1"/>
  <c r="NE107" i="1"/>
  <c r="ND107" i="1"/>
  <c r="NC107" i="1"/>
  <c r="NB107" i="1"/>
  <c r="NA107" i="1"/>
  <c r="MZ107" i="1"/>
  <c r="MY107" i="1"/>
  <c r="MX107" i="1"/>
  <c r="MW107" i="1"/>
  <c r="MV107" i="1"/>
  <c r="MU107" i="1"/>
  <c r="MT107" i="1"/>
  <c r="MS107" i="1"/>
  <c r="MR107" i="1"/>
  <c r="MQ107" i="1"/>
  <c r="MP107" i="1"/>
  <c r="MO107" i="1"/>
  <c r="MN107" i="1"/>
  <c r="MM107" i="1"/>
  <c r="ML107" i="1"/>
  <c r="MK107" i="1"/>
  <c r="MJ107" i="1"/>
  <c r="MI107" i="1"/>
  <c r="MH107" i="1"/>
  <c r="MG107" i="1"/>
  <c r="MF107" i="1"/>
  <c r="ME107" i="1"/>
  <c r="MD107" i="1"/>
  <c r="MC107" i="1"/>
  <c r="MB107" i="1"/>
  <c r="MA107" i="1"/>
  <c r="LZ107" i="1"/>
  <c r="LY107" i="1"/>
  <c r="LX107" i="1"/>
  <c r="LW107" i="1"/>
  <c r="LV107" i="1"/>
  <c r="LU107" i="1"/>
  <c r="LT107" i="1"/>
  <c r="LS107" i="1"/>
  <c r="LR107" i="1"/>
  <c r="LQ107" i="1"/>
  <c r="LP107" i="1"/>
  <c r="LO107" i="1"/>
  <c r="LN107" i="1"/>
  <c r="LM107" i="1"/>
  <c r="LL107" i="1"/>
  <c r="LK107" i="1"/>
  <c r="LJ107" i="1"/>
  <c r="LI107" i="1"/>
  <c r="LH107" i="1"/>
  <c r="LG107" i="1"/>
  <c r="LF107" i="1"/>
  <c r="LE107" i="1"/>
  <c r="LD107" i="1"/>
  <c r="LC107" i="1"/>
  <c r="LB107" i="1"/>
  <c r="LA107" i="1"/>
  <c r="KZ107" i="1"/>
  <c r="KY107" i="1"/>
  <c r="KX107" i="1"/>
  <c r="KW107" i="1"/>
  <c r="KV107" i="1"/>
  <c r="KU107" i="1"/>
  <c r="KT107" i="1"/>
  <c r="KS107" i="1"/>
  <c r="KR107" i="1"/>
  <c r="KQ107" i="1"/>
  <c r="KP107" i="1"/>
  <c r="KO107" i="1"/>
  <c r="KM107" i="1"/>
  <c r="KL107" i="1"/>
  <c r="KK107" i="1"/>
  <c r="KJ107" i="1"/>
  <c r="KH107" i="1" s="1"/>
  <c r="KI107" i="1"/>
  <c r="KG107" i="1"/>
  <c r="KF107" i="1"/>
  <c r="KE107" i="1"/>
  <c r="KD107" i="1"/>
  <c r="KC107" i="1"/>
  <c r="KB107" i="1"/>
  <c r="KA107" i="1"/>
  <c r="JZ107" i="1"/>
  <c r="JY107" i="1"/>
  <c r="JX107" i="1"/>
  <c r="JW107" i="1"/>
  <c r="JV107" i="1"/>
  <c r="JU107" i="1"/>
  <c r="JT107" i="1"/>
  <c r="JR107" i="1"/>
  <c r="JQ107" i="1"/>
  <c r="JP107" i="1"/>
  <c r="JO107" i="1"/>
  <c r="JN107" i="1"/>
  <c r="JM107" i="1"/>
  <c r="JL107" i="1"/>
  <c r="JK107" i="1"/>
  <c r="JJ107" i="1"/>
  <c r="JI107" i="1"/>
  <c r="JH107" i="1"/>
  <c r="JG107" i="1"/>
  <c r="JF107" i="1"/>
  <c r="JE107" i="1"/>
  <c r="JD107" i="1"/>
  <c r="JC107" i="1"/>
  <c r="JB107" i="1"/>
  <c r="JA107" i="1"/>
  <c r="IZ107" i="1"/>
  <c r="IY107" i="1" s="1"/>
  <c r="IX107" i="1"/>
  <c r="IW107" i="1"/>
  <c r="IV107" i="1"/>
  <c r="IU107" i="1"/>
  <c r="IT107" i="1"/>
  <c r="IR107" i="1" s="1"/>
  <c r="IS107" i="1"/>
  <c r="IQ107" i="1"/>
  <c r="IP107" i="1"/>
  <c r="IO107" i="1"/>
  <c r="IN107" i="1"/>
  <c r="IL107" i="1"/>
  <c r="IK107" i="1"/>
  <c r="IJ107" i="1"/>
  <c r="II107" i="1"/>
  <c r="IH107" i="1"/>
  <c r="IG107" i="1"/>
  <c r="IF107" i="1"/>
  <c r="IE107" i="1"/>
  <c r="ID107" i="1"/>
  <c r="IC107" i="1"/>
  <c r="IB107" i="1"/>
  <c r="IA107" i="1"/>
  <c r="HZ107" i="1"/>
  <c r="HY107" i="1"/>
  <c r="HX107" i="1"/>
  <c r="HW107" i="1"/>
  <c r="HV107" i="1"/>
  <c r="HU107" i="1"/>
  <c r="HT107" i="1"/>
  <c r="HR107" i="1"/>
  <c r="HQ107" i="1"/>
  <c r="HP107" i="1"/>
  <c r="HO107" i="1"/>
  <c r="HN107" i="1"/>
  <c r="HM107" i="1"/>
  <c r="HL107" i="1"/>
  <c r="HK107" i="1"/>
  <c r="HJ107" i="1"/>
  <c r="HI107" i="1"/>
  <c r="HH107" i="1"/>
  <c r="HG107" i="1"/>
  <c r="HF107" i="1"/>
  <c r="HE107" i="1"/>
  <c r="HD107" i="1"/>
  <c r="HC107" i="1"/>
  <c r="HB107" i="1"/>
  <c r="HA107" i="1"/>
  <c r="GZ107" i="1"/>
  <c r="GY107" i="1"/>
  <c r="GX107" i="1"/>
  <c r="GW107" i="1"/>
  <c r="GV107" i="1"/>
  <c r="GU107" i="1"/>
  <c r="GT107" i="1"/>
  <c r="GS107" i="1"/>
  <c r="GR107" i="1"/>
  <c r="GQ107" i="1"/>
  <c r="GP107" i="1"/>
  <c r="GO107" i="1"/>
  <c r="GN107" i="1"/>
  <c r="GM107" i="1"/>
  <c r="GL107" i="1"/>
  <c r="GK107" i="1"/>
  <c r="GJ107" i="1"/>
  <c r="GI107" i="1"/>
  <c r="GH107" i="1"/>
  <c r="GG107" i="1"/>
  <c r="GF107" i="1"/>
  <c r="GE107" i="1"/>
  <c r="GD107" i="1"/>
  <c r="GC107" i="1"/>
  <c r="GB107" i="1"/>
  <c r="GA107" i="1"/>
  <c r="FZ107" i="1"/>
  <c r="FY107" i="1"/>
  <c r="FX107" i="1"/>
  <c r="FW107" i="1"/>
  <c r="FV107" i="1"/>
  <c r="FU107" i="1"/>
  <c r="FT107" i="1"/>
  <c r="FS107" i="1"/>
  <c r="FR107" i="1"/>
  <c r="FQ107" i="1"/>
  <c r="FP107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T107" i="1"/>
  <c r="ES107" i="1"/>
  <c r="ER107" i="1"/>
  <c r="EQ107" i="1" s="1"/>
  <c r="EP107" i="1"/>
  <c r="EO107" i="1"/>
  <c r="EN107" i="1"/>
  <c r="EM107" i="1"/>
  <c r="EL107" i="1"/>
  <c r="EK107" i="1"/>
  <c r="EJ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 s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 s="1"/>
  <c r="BS107" i="1"/>
  <c r="BR107" i="1"/>
  <c r="BQ107" i="1"/>
  <c r="BP107" i="1"/>
  <c r="BN107" i="1"/>
  <c r="BM107" i="1"/>
  <c r="BL107" i="1"/>
  <c r="BK107" i="1"/>
  <c r="BJ107" i="1"/>
  <c r="BI107" i="1"/>
  <c r="BH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K107" i="1" s="1"/>
  <c r="AM107" i="1"/>
  <c r="AL107" i="1"/>
  <c r="AJ107" i="1"/>
  <c r="AI107" i="1"/>
  <c r="AH107" i="1"/>
  <c r="AG107" i="1"/>
  <c r="AF107" i="1"/>
  <c r="AD107" i="1" s="1"/>
  <c r="AE107" i="1"/>
  <c r="AC107" i="1"/>
  <c r="AB107" i="1"/>
  <c r="AA107" i="1"/>
  <c r="Z107" i="1"/>
  <c r="Y107" i="1"/>
  <c r="X107" i="1"/>
  <c r="W107" i="1" s="1"/>
  <c r="V107" i="1"/>
  <c r="T107" i="1" s="1"/>
  <c r="U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D107" i="1"/>
  <c r="PW106" i="1"/>
  <c r="PV106" i="1" s="1"/>
  <c r="PU106" i="1"/>
  <c r="PT106" i="1"/>
  <c r="PS106" i="1"/>
  <c r="PR106" i="1"/>
  <c r="PQ106" i="1"/>
  <c r="PP106" i="1"/>
  <c r="PO106" i="1"/>
  <c r="PN106" i="1"/>
  <c r="PM106" i="1"/>
  <c r="PL106" i="1"/>
  <c r="PK106" i="1"/>
  <c r="PJ106" i="1"/>
  <c r="PI106" i="1"/>
  <c r="PH106" i="1"/>
  <c r="PG106" i="1"/>
  <c r="PF106" i="1"/>
  <c r="PE106" i="1"/>
  <c r="PD106" i="1"/>
  <c r="PC106" i="1"/>
  <c r="PB106" i="1"/>
  <c r="PA106" i="1"/>
  <c r="OZ106" i="1"/>
  <c r="OY106" i="1"/>
  <c r="OX106" i="1" s="1"/>
  <c r="OW106" i="1"/>
  <c r="OV106" i="1"/>
  <c r="OU106" i="1"/>
  <c r="OT106" i="1"/>
  <c r="OS106" i="1"/>
  <c r="OR106" i="1"/>
  <c r="OQ106" i="1"/>
  <c r="OP106" i="1"/>
  <c r="OO106" i="1"/>
  <c r="ON106" i="1"/>
  <c r="OM106" i="1"/>
  <c r="OL106" i="1"/>
  <c r="OK106" i="1"/>
  <c r="OJ106" i="1"/>
  <c r="OI106" i="1"/>
  <c r="OH106" i="1"/>
  <c r="OG106" i="1"/>
  <c r="OF106" i="1"/>
  <c r="OE106" i="1"/>
  <c r="OD106" i="1"/>
  <c r="OC106" i="1"/>
  <c r="OB106" i="1"/>
  <c r="OA106" i="1"/>
  <c r="NZ106" i="1"/>
  <c r="NY106" i="1"/>
  <c r="NX106" i="1"/>
  <c r="NW106" i="1"/>
  <c r="NV106" i="1"/>
  <c r="NU106" i="1" s="1"/>
  <c r="NT106" i="1"/>
  <c r="NS106" i="1"/>
  <c r="NR106" i="1"/>
  <c r="NQ106" i="1"/>
  <c r="NP106" i="1"/>
  <c r="NO106" i="1"/>
  <c r="NN106" i="1"/>
  <c r="NM106" i="1"/>
  <c r="NL106" i="1"/>
  <c r="NK106" i="1"/>
  <c r="NJ106" i="1"/>
  <c r="NI106" i="1"/>
  <c r="NH106" i="1"/>
  <c r="NG106" i="1"/>
  <c r="NF106" i="1" s="1"/>
  <c r="NE106" i="1"/>
  <c r="ND106" i="1"/>
  <c r="NC106" i="1"/>
  <c r="NB106" i="1"/>
  <c r="NA106" i="1"/>
  <c r="MZ106" i="1"/>
  <c r="MY106" i="1"/>
  <c r="MX106" i="1"/>
  <c r="MW106" i="1"/>
  <c r="MV106" i="1"/>
  <c r="MU106" i="1"/>
  <c r="MT106" i="1"/>
  <c r="MS106" i="1"/>
  <c r="MR106" i="1"/>
  <c r="MQ106" i="1"/>
  <c r="MP106" i="1"/>
  <c r="MO106" i="1"/>
  <c r="MN106" i="1"/>
  <c r="MM106" i="1"/>
  <c r="ML106" i="1" s="1"/>
  <c r="MK106" i="1"/>
  <c r="MJ106" i="1"/>
  <c r="MI106" i="1"/>
  <c r="MH106" i="1"/>
  <c r="MG106" i="1"/>
  <c r="MF106" i="1"/>
  <c r="ME106" i="1"/>
  <c r="MD106" i="1"/>
  <c r="MC106" i="1"/>
  <c r="MB106" i="1"/>
  <c r="MA106" i="1"/>
  <c r="LZ106" i="1"/>
  <c r="LY106" i="1"/>
  <c r="LX106" i="1"/>
  <c r="LW106" i="1"/>
  <c r="LV106" i="1"/>
  <c r="LU106" i="1"/>
  <c r="LT106" i="1"/>
  <c r="LS106" i="1"/>
  <c r="LR106" i="1" s="1"/>
  <c r="LQ106" i="1"/>
  <c r="LP106" i="1"/>
  <c r="LO106" i="1"/>
  <c r="LN106" i="1"/>
  <c r="LM106" i="1"/>
  <c r="LL106" i="1"/>
  <c r="LK106" i="1"/>
  <c r="LJ106" i="1"/>
  <c r="LI106" i="1"/>
  <c r="LH106" i="1"/>
  <c r="LG106" i="1"/>
  <c r="LF106" i="1"/>
  <c r="LE106" i="1"/>
  <c r="LD106" i="1"/>
  <c r="LC106" i="1"/>
  <c r="LB106" i="1" s="1"/>
  <c r="LA106" i="1"/>
  <c r="KZ106" i="1"/>
  <c r="KY106" i="1"/>
  <c r="KX106" i="1"/>
  <c r="KW106" i="1"/>
  <c r="KV106" i="1"/>
  <c r="KU106" i="1"/>
  <c r="KT106" i="1"/>
  <c r="KS106" i="1"/>
  <c r="KR106" i="1"/>
  <c r="KQ106" i="1"/>
  <c r="KP106" i="1"/>
  <c r="KO106" i="1"/>
  <c r="KM106" i="1"/>
  <c r="KL106" i="1"/>
  <c r="KK106" i="1"/>
  <c r="KJ106" i="1"/>
  <c r="KI106" i="1"/>
  <c r="KH106" i="1"/>
  <c r="KG106" i="1"/>
  <c r="KF106" i="1"/>
  <c r="KE106" i="1"/>
  <c r="KD106" i="1"/>
  <c r="KC106" i="1"/>
  <c r="KB106" i="1"/>
  <c r="KA106" i="1"/>
  <c r="JZ106" i="1"/>
  <c r="JY106" i="1"/>
  <c r="JX106" i="1"/>
  <c r="JW106" i="1"/>
  <c r="JV106" i="1"/>
  <c r="JU106" i="1"/>
  <c r="JS106" i="1" s="1"/>
  <c r="JT106" i="1"/>
  <c r="JR106" i="1"/>
  <c r="JQ106" i="1" s="1"/>
  <c r="JP106" i="1"/>
  <c r="JO106" i="1"/>
  <c r="JN106" i="1"/>
  <c r="JM106" i="1"/>
  <c r="JL106" i="1"/>
  <c r="JK106" i="1"/>
  <c r="JJ106" i="1"/>
  <c r="JI106" i="1"/>
  <c r="JH106" i="1"/>
  <c r="JG106" i="1"/>
  <c r="JF106" i="1"/>
  <c r="JE106" i="1"/>
  <c r="JC106" i="1"/>
  <c r="JB106" i="1"/>
  <c r="JA106" i="1"/>
  <c r="IY106" i="1" s="1"/>
  <c r="IZ106" i="1"/>
  <c r="IX106" i="1"/>
  <c r="IW106" i="1"/>
  <c r="IV106" i="1"/>
  <c r="IU106" i="1"/>
  <c r="IT106" i="1"/>
  <c r="IS106" i="1"/>
  <c r="IR106" i="1" s="1"/>
  <c r="IQ106" i="1"/>
  <c r="IP106" i="1"/>
  <c r="IO106" i="1"/>
  <c r="IN106" i="1"/>
  <c r="IM106" i="1"/>
  <c r="IL106" i="1"/>
  <c r="IK106" i="1"/>
  <c r="IJ106" i="1"/>
  <c r="II106" i="1"/>
  <c r="IH106" i="1"/>
  <c r="IG106" i="1"/>
  <c r="IF106" i="1"/>
  <c r="IE106" i="1"/>
  <c r="ID106" i="1" s="1"/>
  <c r="IC106" i="1"/>
  <c r="IB106" i="1"/>
  <c r="IA106" i="1"/>
  <c r="HZ106" i="1"/>
  <c r="HY106" i="1"/>
  <c r="HX106" i="1"/>
  <c r="HW106" i="1"/>
  <c r="HV106" i="1"/>
  <c r="HU106" i="1"/>
  <c r="HT106" i="1"/>
  <c r="HS106" i="1"/>
  <c r="HR106" i="1"/>
  <c r="HQ106" i="1"/>
  <c r="HP106" i="1"/>
  <c r="HO106" i="1"/>
  <c r="HN106" i="1"/>
  <c r="HM106" i="1"/>
  <c r="HL106" i="1"/>
  <c r="HK106" i="1"/>
  <c r="HJ106" i="1"/>
  <c r="HI106" i="1"/>
  <c r="HH106" i="1"/>
  <c r="HG106" i="1"/>
  <c r="HF106" i="1"/>
  <c r="HE106" i="1"/>
  <c r="HD106" i="1"/>
  <c r="HC106" i="1"/>
  <c r="HB106" i="1"/>
  <c r="HA106" i="1"/>
  <c r="GZ106" i="1"/>
  <c r="GY106" i="1"/>
  <c r="GX106" i="1"/>
  <c r="GW106" i="1"/>
  <c r="GV106" i="1"/>
  <c r="GU106" i="1"/>
  <c r="GT106" i="1"/>
  <c r="GS106" i="1"/>
  <c r="GR106" i="1"/>
  <c r="GQ106" i="1"/>
  <c r="GP106" i="1"/>
  <c r="GO106" i="1"/>
  <c r="GN106" i="1"/>
  <c r="GM106" i="1"/>
  <c r="GL106" i="1"/>
  <c r="GK106" i="1"/>
  <c r="GJ106" i="1"/>
  <c r="GI106" i="1"/>
  <c r="GH106" i="1"/>
  <c r="GG106" i="1"/>
  <c r="GF106" i="1"/>
  <c r="GE106" i="1"/>
  <c r="GD106" i="1"/>
  <c r="GC106" i="1"/>
  <c r="GB106" i="1"/>
  <c r="GA106" i="1"/>
  <c r="FZ106" i="1"/>
  <c r="FY106" i="1"/>
  <c r="FX106" i="1"/>
  <c r="FW106" i="1"/>
  <c r="FV106" i="1"/>
  <c r="FU106" i="1"/>
  <c r="FT106" i="1"/>
  <c r="FS106" i="1"/>
  <c r="FR106" i="1"/>
  <c r="FQ106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 s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 s="1"/>
  <c r="DA106" i="1"/>
  <c r="CZ106" i="1"/>
  <c r="CY106" i="1"/>
  <c r="CX106" i="1" s="1"/>
  <c r="CW106" i="1"/>
  <c r="CV106" i="1"/>
  <c r="CU106" i="1"/>
  <c r="CT106" i="1"/>
  <c r="CS106" i="1"/>
  <c r="CR106" i="1"/>
  <c r="CQ106" i="1"/>
  <c r="CP106" i="1"/>
  <c r="CO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S106" i="1"/>
  <c r="BR106" i="1"/>
  <c r="BQ106" i="1"/>
  <c r="BO106" i="1" s="1"/>
  <c r="BP106" i="1"/>
  <c r="BN106" i="1"/>
  <c r="BM106" i="1"/>
  <c r="BL106" i="1"/>
  <c r="BK106" i="1"/>
  <c r="BJ106" i="1"/>
  <c r="BI106" i="1"/>
  <c r="BG106" i="1" s="1"/>
  <c r="BH106" i="1"/>
  <c r="BF106" i="1"/>
  <c r="BE106" i="1"/>
  <c r="BD106" i="1"/>
  <c r="BC106" i="1"/>
  <c r="BB106" i="1"/>
  <c r="BA106" i="1"/>
  <c r="AZ106" i="1"/>
  <c r="AY106" i="1"/>
  <c r="AX106" i="1"/>
  <c r="AW106" i="1"/>
  <c r="AV106" i="1" s="1"/>
  <c r="AU106" i="1"/>
  <c r="AT106" i="1"/>
  <c r="AS106" i="1"/>
  <c r="AR106" i="1" s="1"/>
  <c r="AQ106" i="1"/>
  <c r="AP106" i="1" s="1"/>
  <c r="AO106" i="1"/>
  <c r="AN106" i="1"/>
  <c r="AM106" i="1"/>
  <c r="AK106" i="1" s="1"/>
  <c r="AL106" i="1"/>
  <c r="AJ106" i="1"/>
  <c r="AI106" i="1"/>
  <c r="AH106" i="1"/>
  <c r="AG106" i="1"/>
  <c r="AF106" i="1"/>
  <c r="AE106" i="1"/>
  <c r="AD106" i="1" s="1"/>
  <c r="AC106" i="1"/>
  <c r="AB106" i="1"/>
  <c r="AA106" i="1"/>
  <c r="Z106" i="1"/>
  <c r="Y106" i="1"/>
  <c r="X106" i="1"/>
  <c r="W106" i="1"/>
  <c r="V106" i="1"/>
  <c r="U106" i="1"/>
  <c r="T106" i="1" s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D106" i="1"/>
  <c r="PW105" i="1"/>
  <c r="PV105" i="1"/>
  <c r="PU105" i="1"/>
  <c r="PT105" i="1"/>
  <c r="PS105" i="1"/>
  <c r="PR105" i="1"/>
  <c r="PQ105" i="1"/>
  <c r="PP105" i="1"/>
  <c r="PO105" i="1"/>
  <c r="PN105" i="1"/>
  <c r="PM105" i="1"/>
  <c r="PL105" i="1"/>
  <c r="PK105" i="1"/>
  <c r="PJ105" i="1"/>
  <c r="PI105" i="1"/>
  <c r="PH105" i="1"/>
  <c r="PG105" i="1"/>
  <c r="PF105" i="1"/>
  <c r="PE105" i="1"/>
  <c r="PD105" i="1"/>
  <c r="PC105" i="1"/>
  <c r="PB105" i="1"/>
  <c r="PA105" i="1"/>
  <c r="OZ105" i="1"/>
  <c r="OY105" i="1"/>
  <c r="OX105" i="1"/>
  <c r="OW105" i="1"/>
  <c r="OV105" i="1"/>
  <c r="OU105" i="1"/>
  <c r="OT105" i="1"/>
  <c r="OS105" i="1"/>
  <c r="OR105" i="1"/>
  <c r="OQ105" i="1"/>
  <c r="OP105" i="1"/>
  <c r="OO105" i="1"/>
  <c r="ON105" i="1"/>
  <c r="OM105" i="1"/>
  <c r="OL105" i="1"/>
  <c r="OK105" i="1"/>
  <c r="OJ105" i="1"/>
  <c r="OI105" i="1"/>
  <c r="OH105" i="1"/>
  <c r="OE105" i="1" s="1"/>
  <c r="OG105" i="1"/>
  <c r="OF105" i="1"/>
  <c r="OD105" i="1"/>
  <c r="OC105" i="1"/>
  <c r="OB105" i="1"/>
  <c r="OA105" i="1"/>
  <c r="NZ105" i="1"/>
  <c r="NY105" i="1"/>
  <c r="NX105" i="1"/>
  <c r="NW105" i="1"/>
  <c r="NV105" i="1"/>
  <c r="NU105" i="1" s="1"/>
  <c r="NT105" i="1"/>
  <c r="NS105" i="1"/>
  <c r="NR105" i="1"/>
  <c r="NO105" i="1" s="1"/>
  <c r="NQ105" i="1"/>
  <c r="NP105" i="1"/>
  <c r="NN105" i="1"/>
  <c r="NM105" i="1"/>
  <c r="NL105" i="1"/>
  <c r="NK105" i="1"/>
  <c r="NJ105" i="1"/>
  <c r="NI105" i="1"/>
  <c r="NH105" i="1"/>
  <c r="NG105" i="1"/>
  <c r="NF105" i="1"/>
  <c r="NE105" i="1"/>
  <c r="ND105" i="1"/>
  <c r="NC105" i="1"/>
  <c r="NB105" i="1"/>
  <c r="NA105" i="1"/>
  <c r="MZ105" i="1"/>
  <c r="MY105" i="1"/>
  <c r="MX105" i="1"/>
  <c r="MW105" i="1"/>
  <c r="MV105" i="1"/>
  <c r="MU105" i="1"/>
  <c r="MT105" i="1"/>
  <c r="MS105" i="1"/>
  <c r="MR105" i="1"/>
  <c r="MQ105" i="1"/>
  <c r="MP105" i="1"/>
  <c r="MO105" i="1"/>
  <c r="MN105" i="1"/>
  <c r="MM105" i="1"/>
  <c r="ML105" i="1"/>
  <c r="MK105" i="1"/>
  <c r="MJ105" i="1"/>
  <c r="MI105" i="1"/>
  <c r="MH105" i="1"/>
  <c r="MG105" i="1"/>
  <c r="MF105" i="1"/>
  <c r="ME105" i="1"/>
  <c r="MD105" i="1"/>
  <c r="MC105" i="1"/>
  <c r="MB105" i="1"/>
  <c r="MA105" i="1"/>
  <c r="LZ105" i="1"/>
  <c r="LY105" i="1"/>
  <c r="LX105" i="1"/>
  <c r="LW105" i="1"/>
  <c r="LV105" i="1"/>
  <c r="LU105" i="1"/>
  <c r="LT105" i="1"/>
  <c r="LS105" i="1"/>
  <c r="LR105" i="1"/>
  <c r="LQ105" i="1"/>
  <c r="LP105" i="1"/>
  <c r="LO105" i="1"/>
  <c r="LN105" i="1"/>
  <c r="LM105" i="1"/>
  <c r="LL105" i="1"/>
  <c r="LK105" i="1"/>
  <c r="LJ105" i="1"/>
  <c r="LI105" i="1"/>
  <c r="LH105" i="1"/>
  <c r="LG105" i="1"/>
  <c r="LF105" i="1"/>
  <c r="LE105" i="1"/>
  <c r="LD105" i="1"/>
  <c r="LC105" i="1"/>
  <c r="LB105" i="1"/>
  <c r="LA105" i="1"/>
  <c r="KZ105" i="1"/>
  <c r="KY105" i="1"/>
  <c r="KX105" i="1"/>
  <c r="KW105" i="1"/>
  <c r="KV105" i="1"/>
  <c r="KU105" i="1"/>
  <c r="KT105" i="1"/>
  <c r="KS105" i="1"/>
  <c r="KR105" i="1"/>
  <c r="KQ105" i="1"/>
  <c r="KP105" i="1"/>
  <c r="KN105" i="1" s="1"/>
  <c r="KO105" i="1"/>
  <c r="KM105" i="1"/>
  <c r="KL105" i="1"/>
  <c r="KK105" i="1"/>
  <c r="KJ105" i="1"/>
  <c r="KI105" i="1"/>
  <c r="KH105" i="1"/>
  <c r="KG105" i="1"/>
  <c r="KF105" i="1"/>
  <c r="KE105" i="1"/>
  <c r="KD105" i="1"/>
  <c r="KC105" i="1"/>
  <c r="KB105" i="1"/>
  <c r="KA105" i="1"/>
  <c r="JZ105" i="1"/>
  <c r="JY105" i="1"/>
  <c r="JX105" i="1"/>
  <c r="JW105" i="1"/>
  <c r="JV105" i="1"/>
  <c r="JS105" i="1" s="1"/>
  <c r="JU105" i="1"/>
  <c r="JT105" i="1"/>
  <c r="JR105" i="1"/>
  <c r="JQ105" i="1" s="1"/>
  <c r="JP105" i="1"/>
  <c r="JO105" i="1"/>
  <c r="JN105" i="1"/>
  <c r="JM105" i="1"/>
  <c r="JL105" i="1"/>
  <c r="JK105" i="1"/>
  <c r="JJ105" i="1"/>
  <c r="JI105" i="1"/>
  <c r="JH105" i="1"/>
  <c r="JG105" i="1"/>
  <c r="JF105" i="1"/>
  <c r="JD105" i="1" s="1"/>
  <c r="JE105" i="1"/>
  <c r="JC105" i="1"/>
  <c r="JB105" i="1"/>
  <c r="IY105" i="1" s="1"/>
  <c r="JA105" i="1"/>
  <c r="IZ105" i="1"/>
  <c r="IX105" i="1"/>
  <c r="IW105" i="1"/>
  <c r="IV105" i="1"/>
  <c r="IU105" i="1"/>
  <c r="IT105" i="1"/>
  <c r="IR105" i="1" s="1"/>
  <c r="IS105" i="1"/>
  <c r="IQ105" i="1"/>
  <c r="IP105" i="1"/>
  <c r="IM105" i="1" s="1"/>
  <c r="IO105" i="1"/>
  <c r="IN105" i="1"/>
  <c r="IL105" i="1"/>
  <c r="IK105" i="1"/>
  <c r="IJ105" i="1"/>
  <c r="II105" i="1"/>
  <c r="IH105" i="1"/>
  <c r="IG105" i="1"/>
  <c r="IF105" i="1"/>
  <c r="IE105" i="1"/>
  <c r="ID105" i="1"/>
  <c r="IC105" i="1"/>
  <c r="IB105" i="1"/>
  <c r="IA105" i="1"/>
  <c r="HZ105" i="1"/>
  <c r="HY105" i="1"/>
  <c r="HX105" i="1"/>
  <c r="HW105" i="1"/>
  <c r="HV105" i="1"/>
  <c r="HS105" i="1" s="1"/>
  <c r="HU105" i="1"/>
  <c r="HT105" i="1"/>
  <c r="HR105" i="1"/>
  <c r="HQ105" i="1"/>
  <c r="HP105" i="1"/>
  <c r="HO105" i="1"/>
  <c r="HN105" i="1"/>
  <c r="HM105" i="1"/>
  <c r="HL105" i="1"/>
  <c r="HK105" i="1"/>
  <c r="HJ105" i="1"/>
  <c r="HI105" i="1"/>
  <c r="HH105" i="1"/>
  <c r="HG105" i="1"/>
  <c r="HF105" i="1"/>
  <c r="HE105" i="1"/>
  <c r="HD105" i="1"/>
  <c r="HC105" i="1"/>
  <c r="HB105" i="1"/>
  <c r="HA105" i="1"/>
  <c r="GZ105" i="1"/>
  <c r="GY105" i="1"/>
  <c r="GX105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U105" i="1" s="1"/>
  <c r="EW105" i="1"/>
  <c r="EV105" i="1"/>
  <c r="ET105" i="1"/>
  <c r="EQ105" i="1" s="1"/>
  <c r="ES105" i="1"/>
  <c r="ER105" i="1"/>
  <c r="EP105" i="1"/>
  <c r="EO105" i="1"/>
  <c r="EN105" i="1"/>
  <c r="EM105" i="1"/>
  <c r="EL105" i="1"/>
  <c r="EI105" i="1" s="1"/>
  <c r="EK105" i="1"/>
  <c r="EJ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N105" i="1" s="1"/>
  <c r="CO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T105" i="1" s="1"/>
  <c r="BU105" i="1"/>
  <c r="BS105" i="1"/>
  <c r="BR105" i="1"/>
  <c r="BO105" i="1" s="1"/>
  <c r="BQ105" i="1"/>
  <c r="BP105" i="1"/>
  <c r="BN105" i="1"/>
  <c r="BM105" i="1"/>
  <c r="BL105" i="1"/>
  <c r="BK105" i="1"/>
  <c r="BJ105" i="1"/>
  <c r="BG105" i="1" s="1"/>
  <c r="BI105" i="1"/>
  <c r="BH105" i="1"/>
  <c r="BF105" i="1"/>
  <c r="BE105" i="1"/>
  <c r="BD105" i="1"/>
  <c r="BC105" i="1"/>
  <c r="BB105" i="1"/>
  <c r="BA105" i="1"/>
  <c r="AZ105" i="1"/>
  <c r="AY105" i="1"/>
  <c r="AX105" i="1"/>
  <c r="AV105" i="1" s="1"/>
  <c r="AW105" i="1"/>
  <c r="AU105" i="1"/>
  <c r="AT105" i="1"/>
  <c r="AR105" i="1" s="1"/>
  <c r="AS105" i="1"/>
  <c r="AQ105" i="1"/>
  <c r="AP105" i="1"/>
  <c r="AO105" i="1"/>
  <c r="AN105" i="1"/>
  <c r="AM105" i="1"/>
  <c r="AL105" i="1"/>
  <c r="AK105" i="1" s="1"/>
  <c r="AJ105" i="1"/>
  <c r="AI105" i="1"/>
  <c r="AH105" i="1"/>
  <c r="AG105" i="1"/>
  <c r="AF105" i="1"/>
  <c r="AE105" i="1"/>
  <c r="AD105" i="1"/>
  <c r="AC105" i="1"/>
  <c r="AB105" i="1"/>
  <c r="AA105" i="1"/>
  <c r="Z105" i="1"/>
  <c r="W105" i="1" s="1"/>
  <c r="Y105" i="1"/>
  <c r="X105" i="1"/>
  <c r="V105" i="1"/>
  <c r="T105" i="1" s="1"/>
  <c r="U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D105" i="1"/>
  <c r="PW104" i="1"/>
  <c r="PV104" i="1" s="1"/>
  <c r="PU104" i="1"/>
  <c r="PT104" i="1"/>
  <c r="PS104" i="1"/>
  <c r="PR104" i="1"/>
  <c r="PQ104" i="1"/>
  <c r="PP104" i="1"/>
  <c r="PO104" i="1"/>
  <c r="PN104" i="1"/>
  <c r="PM104" i="1"/>
  <c r="PL104" i="1"/>
  <c r="PK104" i="1"/>
  <c r="PJ104" i="1"/>
  <c r="PI104" i="1"/>
  <c r="PH104" i="1"/>
  <c r="PG104" i="1"/>
  <c r="PF104" i="1"/>
  <c r="PE104" i="1"/>
  <c r="PD104" i="1"/>
  <c r="PC104" i="1"/>
  <c r="PB104" i="1"/>
  <c r="PA104" i="1"/>
  <c r="OZ104" i="1"/>
  <c r="OY104" i="1"/>
  <c r="OX104" i="1" s="1"/>
  <c r="OW104" i="1"/>
  <c r="OV104" i="1"/>
  <c r="OU104" i="1"/>
  <c r="OT104" i="1"/>
  <c r="OS104" i="1"/>
  <c r="OR104" i="1"/>
  <c r="OQ104" i="1"/>
  <c r="OP104" i="1"/>
  <c r="OO104" i="1"/>
  <c r="ON104" i="1"/>
  <c r="OM104" i="1"/>
  <c r="OL104" i="1"/>
  <c r="OK104" i="1"/>
  <c r="OJ104" i="1"/>
  <c r="OI104" i="1"/>
  <c r="OH104" i="1"/>
  <c r="OG104" i="1"/>
  <c r="OF104" i="1"/>
  <c r="OE104" i="1"/>
  <c r="OD104" i="1"/>
  <c r="OC104" i="1"/>
  <c r="OB104" i="1"/>
  <c r="OA104" i="1"/>
  <c r="NZ104" i="1"/>
  <c r="NY104" i="1"/>
  <c r="NX104" i="1"/>
  <c r="NW104" i="1"/>
  <c r="NU104" i="1" s="1"/>
  <c r="NV104" i="1"/>
  <c r="NT104" i="1"/>
  <c r="NS104" i="1"/>
  <c r="NR104" i="1"/>
  <c r="NQ104" i="1"/>
  <c r="NP104" i="1"/>
  <c r="NO104" i="1"/>
  <c r="NN104" i="1"/>
  <c r="NM104" i="1"/>
  <c r="NL104" i="1"/>
  <c r="NK104" i="1"/>
  <c r="NJ104" i="1"/>
  <c r="NI104" i="1"/>
  <c r="NH104" i="1"/>
  <c r="NG104" i="1"/>
  <c r="NF104" i="1" s="1"/>
  <c r="NE104" i="1"/>
  <c r="ND104" i="1"/>
  <c r="NC104" i="1"/>
  <c r="NB104" i="1"/>
  <c r="NA104" i="1"/>
  <c r="MZ104" i="1"/>
  <c r="MY104" i="1"/>
  <c r="MX104" i="1"/>
  <c r="MW104" i="1"/>
  <c r="MV104" i="1"/>
  <c r="MU104" i="1"/>
  <c r="MT104" i="1"/>
  <c r="MS104" i="1"/>
  <c r="MR104" i="1"/>
  <c r="MQ104" i="1"/>
  <c r="MP104" i="1"/>
  <c r="MO104" i="1"/>
  <c r="MN104" i="1"/>
  <c r="MM104" i="1"/>
  <c r="ML104" i="1" s="1"/>
  <c r="MK104" i="1"/>
  <c r="MJ104" i="1"/>
  <c r="MI104" i="1"/>
  <c r="MH104" i="1"/>
  <c r="MG104" i="1"/>
  <c r="MF104" i="1"/>
  <c r="ME104" i="1"/>
  <c r="MD104" i="1"/>
  <c r="MC104" i="1"/>
  <c r="MB104" i="1"/>
  <c r="MA104" i="1"/>
  <c r="LZ104" i="1"/>
  <c r="LY104" i="1"/>
  <c r="LX104" i="1"/>
  <c r="LW104" i="1"/>
  <c r="LV104" i="1"/>
  <c r="LU104" i="1"/>
  <c r="LT104" i="1"/>
  <c r="LS104" i="1"/>
  <c r="LR104" i="1" s="1"/>
  <c r="LQ104" i="1"/>
  <c r="LP104" i="1"/>
  <c r="LO104" i="1"/>
  <c r="LN104" i="1"/>
  <c r="LM104" i="1"/>
  <c r="LL104" i="1"/>
  <c r="LK104" i="1"/>
  <c r="LJ104" i="1"/>
  <c r="LI104" i="1"/>
  <c r="LH104" i="1"/>
  <c r="LG104" i="1"/>
  <c r="LF104" i="1"/>
  <c r="LE104" i="1"/>
  <c r="LD104" i="1"/>
  <c r="LC104" i="1"/>
  <c r="LB104" i="1" s="1"/>
  <c r="LA104" i="1"/>
  <c r="KZ104" i="1"/>
  <c r="KY104" i="1"/>
  <c r="KX104" i="1"/>
  <c r="KW104" i="1"/>
  <c r="KV104" i="1"/>
  <c r="KU104" i="1"/>
  <c r="KT104" i="1"/>
  <c r="KS104" i="1"/>
  <c r="KR104" i="1"/>
  <c r="KQ104" i="1"/>
  <c r="KN104" i="1" s="1"/>
  <c r="KP104" i="1"/>
  <c r="KO104" i="1"/>
  <c r="KM104" i="1"/>
  <c r="KL104" i="1"/>
  <c r="KK104" i="1"/>
  <c r="KJ104" i="1"/>
  <c r="KI104" i="1"/>
  <c r="KH104" i="1" s="1"/>
  <c r="KG104" i="1"/>
  <c r="KF104" i="1"/>
  <c r="KE104" i="1"/>
  <c r="KD104" i="1"/>
  <c r="KC104" i="1"/>
  <c r="KB104" i="1"/>
  <c r="KA104" i="1"/>
  <c r="JZ104" i="1"/>
  <c r="JY104" i="1"/>
  <c r="JX104" i="1"/>
  <c r="JW104" i="1"/>
  <c r="JV104" i="1"/>
  <c r="JU104" i="1"/>
  <c r="JT104" i="1"/>
  <c r="JS104" i="1"/>
  <c r="JR104" i="1"/>
  <c r="JQ104" i="1"/>
  <c r="JP104" i="1"/>
  <c r="JO104" i="1"/>
  <c r="JN104" i="1"/>
  <c r="JM104" i="1"/>
  <c r="JL104" i="1"/>
  <c r="JK104" i="1"/>
  <c r="JJ104" i="1"/>
  <c r="JI104" i="1"/>
  <c r="JH104" i="1"/>
  <c r="JG104" i="1"/>
  <c r="JD104" i="1" s="1"/>
  <c r="JF104" i="1"/>
  <c r="JE104" i="1"/>
  <c r="JC104" i="1"/>
  <c r="JB104" i="1"/>
  <c r="JA104" i="1"/>
  <c r="IZ104" i="1"/>
  <c r="IY104" i="1"/>
  <c r="IX104" i="1"/>
  <c r="IW104" i="1"/>
  <c r="IV104" i="1"/>
  <c r="IU104" i="1"/>
  <c r="IR104" i="1" s="1"/>
  <c r="IT104" i="1"/>
  <c r="IS104" i="1"/>
  <c r="IQ104" i="1"/>
  <c r="IP104" i="1"/>
  <c r="IO104" i="1"/>
  <c r="IN104" i="1"/>
  <c r="IM104" i="1"/>
  <c r="IL104" i="1"/>
  <c r="IK104" i="1"/>
  <c r="IJ104" i="1"/>
  <c r="II104" i="1"/>
  <c r="IH104" i="1"/>
  <c r="IG104" i="1"/>
  <c r="IF104" i="1"/>
  <c r="IE104" i="1"/>
  <c r="ID104" i="1" s="1"/>
  <c r="IC104" i="1"/>
  <c r="IB104" i="1"/>
  <c r="IA104" i="1"/>
  <c r="HZ104" i="1"/>
  <c r="HY104" i="1"/>
  <c r="HX104" i="1"/>
  <c r="HW104" i="1"/>
  <c r="HV104" i="1"/>
  <c r="HU104" i="1"/>
  <c r="HT104" i="1"/>
  <c r="HS104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F104" i="1"/>
  <c r="HE104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 s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 s="1"/>
  <c r="DA104" i="1"/>
  <c r="CZ104" i="1"/>
  <c r="CY104" i="1"/>
  <c r="CX104" i="1" s="1"/>
  <c r="CW104" i="1"/>
  <c r="CV104" i="1"/>
  <c r="CU104" i="1"/>
  <c r="CT104" i="1"/>
  <c r="CS104" i="1"/>
  <c r="CR104" i="1"/>
  <c r="CQ104" i="1"/>
  <c r="CN104" i="1" s="1"/>
  <c r="CP104" i="1"/>
  <c r="CO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T104" i="1" s="1"/>
  <c r="BV104" i="1"/>
  <c r="BU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V104" i="1" s="1"/>
  <c r="AX104" i="1"/>
  <c r="AW104" i="1"/>
  <c r="AU104" i="1"/>
  <c r="AR104" i="1" s="1"/>
  <c r="AT104" i="1"/>
  <c r="AS104" i="1"/>
  <c r="AQ104" i="1"/>
  <c r="AP104" i="1" s="1"/>
  <c r="AO104" i="1"/>
  <c r="AN104" i="1"/>
  <c r="AM104" i="1"/>
  <c r="AK104" i="1" s="1"/>
  <c r="AL104" i="1"/>
  <c r="AJ104" i="1"/>
  <c r="AI104" i="1"/>
  <c r="AH104" i="1"/>
  <c r="AG104" i="1"/>
  <c r="AF104" i="1"/>
  <c r="AE104" i="1"/>
  <c r="AD104" i="1" s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 s="1"/>
  <c r="D104" i="1"/>
  <c r="PW103" i="1"/>
  <c r="PV103" i="1"/>
  <c r="PU103" i="1"/>
  <c r="PT103" i="1"/>
  <c r="PS103" i="1"/>
  <c r="PR103" i="1"/>
  <c r="PQ103" i="1"/>
  <c r="PP103" i="1"/>
  <c r="PO103" i="1"/>
  <c r="PN103" i="1"/>
  <c r="PM103" i="1"/>
  <c r="PL103" i="1"/>
  <c r="PK103" i="1"/>
  <c r="PJ103" i="1"/>
  <c r="PI103" i="1"/>
  <c r="PH103" i="1"/>
  <c r="PG103" i="1"/>
  <c r="PF103" i="1"/>
  <c r="PE103" i="1"/>
  <c r="PD103" i="1"/>
  <c r="PC103" i="1"/>
  <c r="PB103" i="1"/>
  <c r="PA103" i="1"/>
  <c r="OZ103" i="1"/>
  <c r="OX103" i="1" s="1"/>
  <c r="OY103" i="1"/>
  <c r="OW103" i="1"/>
  <c r="OV103" i="1"/>
  <c r="OU103" i="1"/>
  <c r="OT103" i="1"/>
  <c r="OS103" i="1"/>
  <c r="OR103" i="1"/>
  <c r="OQ103" i="1"/>
  <c r="OP103" i="1"/>
  <c r="OO103" i="1"/>
  <c r="ON103" i="1"/>
  <c r="OM103" i="1"/>
  <c r="OL103" i="1"/>
  <c r="OK103" i="1"/>
  <c r="OJ103" i="1"/>
  <c r="OI103" i="1"/>
  <c r="OH103" i="1"/>
  <c r="OG103" i="1"/>
  <c r="OF103" i="1"/>
  <c r="OE103" i="1" s="1"/>
  <c r="OD103" i="1"/>
  <c r="OC103" i="1"/>
  <c r="OB103" i="1"/>
  <c r="OA103" i="1"/>
  <c r="NZ103" i="1"/>
  <c r="NY103" i="1"/>
  <c r="NX103" i="1"/>
  <c r="NU103" i="1" s="1"/>
  <c r="NW103" i="1"/>
  <c r="NV103" i="1"/>
  <c r="NT103" i="1"/>
  <c r="NS103" i="1"/>
  <c r="NR103" i="1"/>
  <c r="NQ103" i="1"/>
  <c r="NP103" i="1"/>
  <c r="NO103" i="1" s="1"/>
  <c r="NN103" i="1"/>
  <c r="NM103" i="1"/>
  <c r="NL103" i="1"/>
  <c r="NK103" i="1"/>
  <c r="NJ103" i="1"/>
  <c r="NI103" i="1"/>
  <c r="NH103" i="1"/>
  <c r="NF103" i="1" s="1"/>
  <c r="NG103" i="1"/>
  <c r="NE103" i="1"/>
  <c r="ND103" i="1"/>
  <c r="NC103" i="1"/>
  <c r="NB103" i="1"/>
  <c r="NA103" i="1"/>
  <c r="MZ103" i="1"/>
  <c r="MY103" i="1"/>
  <c r="MX103" i="1"/>
  <c r="MW103" i="1"/>
  <c r="MV103" i="1"/>
  <c r="MU103" i="1"/>
  <c r="MT103" i="1"/>
  <c r="MS103" i="1"/>
  <c r="MR103" i="1"/>
  <c r="MQ103" i="1"/>
  <c r="MP103" i="1"/>
  <c r="MO103" i="1"/>
  <c r="MN103" i="1"/>
  <c r="ML103" i="1" s="1"/>
  <c r="MM103" i="1"/>
  <c r="MK103" i="1"/>
  <c r="MJ103" i="1"/>
  <c r="MI103" i="1"/>
  <c r="MH103" i="1"/>
  <c r="MG103" i="1"/>
  <c r="MF103" i="1"/>
  <c r="ME103" i="1"/>
  <c r="MD103" i="1"/>
  <c r="MC103" i="1"/>
  <c r="MB103" i="1"/>
  <c r="MA103" i="1"/>
  <c r="LZ103" i="1"/>
  <c r="LY103" i="1"/>
  <c r="LX103" i="1"/>
  <c r="LW103" i="1"/>
  <c r="LV103" i="1"/>
  <c r="LU103" i="1"/>
  <c r="LT103" i="1"/>
  <c r="LR103" i="1" s="1"/>
  <c r="LS103" i="1"/>
  <c r="LQ103" i="1"/>
  <c r="LP103" i="1"/>
  <c r="LO103" i="1"/>
  <c r="LN103" i="1"/>
  <c r="LM103" i="1"/>
  <c r="LL103" i="1"/>
  <c r="LK103" i="1"/>
  <c r="LJ103" i="1"/>
  <c r="LI103" i="1"/>
  <c r="LH103" i="1"/>
  <c r="LG103" i="1"/>
  <c r="LF103" i="1"/>
  <c r="LE103" i="1"/>
  <c r="LD103" i="1"/>
  <c r="LB103" i="1" s="1"/>
  <c r="LC103" i="1"/>
  <c r="LA103" i="1"/>
  <c r="KZ103" i="1"/>
  <c r="KY103" i="1"/>
  <c r="KX103" i="1"/>
  <c r="KW103" i="1"/>
  <c r="KV103" i="1"/>
  <c r="KU103" i="1"/>
  <c r="KT103" i="1"/>
  <c r="KS103" i="1"/>
  <c r="KR103" i="1"/>
  <c r="KQ103" i="1"/>
  <c r="KP103" i="1"/>
  <c r="KO103" i="1"/>
  <c r="KN103" i="1"/>
  <c r="KM103" i="1"/>
  <c r="KL103" i="1"/>
  <c r="KK103" i="1"/>
  <c r="KJ103" i="1"/>
  <c r="KH103" i="1" s="1"/>
  <c r="KI103" i="1"/>
  <c r="KG103" i="1"/>
  <c r="KF103" i="1"/>
  <c r="KE103" i="1"/>
  <c r="KD103" i="1"/>
  <c r="KC103" i="1"/>
  <c r="KB103" i="1"/>
  <c r="KA103" i="1"/>
  <c r="JZ103" i="1"/>
  <c r="JY103" i="1"/>
  <c r="JX103" i="1"/>
  <c r="JW103" i="1"/>
  <c r="JV103" i="1"/>
  <c r="JU103" i="1"/>
  <c r="JT103" i="1"/>
  <c r="JS103" i="1" s="1"/>
  <c r="JR103" i="1"/>
  <c r="JQ103" i="1"/>
  <c r="JP103" i="1"/>
  <c r="JO103" i="1"/>
  <c r="JN103" i="1"/>
  <c r="JM103" i="1"/>
  <c r="JL103" i="1"/>
  <c r="JK103" i="1"/>
  <c r="JJ103" i="1"/>
  <c r="JI103" i="1"/>
  <c r="JH103" i="1"/>
  <c r="JG103" i="1"/>
  <c r="JF103" i="1"/>
  <c r="JE103" i="1"/>
  <c r="JD103" i="1"/>
  <c r="JC103" i="1"/>
  <c r="JB103" i="1"/>
  <c r="JA103" i="1"/>
  <c r="IZ103" i="1"/>
  <c r="IY103" i="1" s="1"/>
  <c r="IX103" i="1"/>
  <c r="IW103" i="1"/>
  <c r="IV103" i="1"/>
  <c r="IU103" i="1"/>
  <c r="IT103" i="1"/>
  <c r="IS103" i="1"/>
  <c r="IR103" i="1"/>
  <c r="IQ103" i="1"/>
  <c r="IP103" i="1"/>
  <c r="IO103" i="1"/>
  <c r="IN103" i="1"/>
  <c r="IM103" i="1" s="1"/>
  <c r="IL103" i="1"/>
  <c r="IK103" i="1"/>
  <c r="IJ103" i="1"/>
  <c r="II103" i="1"/>
  <c r="IH103" i="1"/>
  <c r="IG103" i="1"/>
  <c r="IF103" i="1"/>
  <c r="ID103" i="1" s="1"/>
  <c r="IE103" i="1"/>
  <c r="IC103" i="1"/>
  <c r="IB103" i="1"/>
  <c r="IA103" i="1"/>
  <c r="HZ103" i="1"/>
  <c r="HY103" i="1"/>
  <c r="HX103" i="1"/>
  <c r="HW103" i="1"/>
  <c r="HV103" i="1"/>
  <c r="HU103" i="1"/>
  <c r="HT103" i="1"/>
  <c r="HS103" i="1" s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F103" i="1"/>
  <c r="HE103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GR103" i="1"/>
  <c r="GQ103" i="1"/>
  <c r="GP103" i="1"/>
  <c r="GO103" i="1"/>
  <c r="GN103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A103" i="1"/>
  <c r="FZ103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 s="1"/>
  <c r="ET103" i="1"/>
  <c r="ES103" i="1"/>
  <c r="ER103" i="1"/>
  <c r="EQ103" i="1" s="1"/>
  <c r="EP103" i="1"/>
  <c r="EO103" i="1"/>
  <c r="EN103" i="1"/>
  <c r="EM103" i="1"/>
  <c r="EL103" i="1"/>
  <c r="EK103" i="1"/>
  <c r="EJ103" i="1"/>
  <c r="EI103" i="1" s="1"/>
  <c r="EH103" i="1"/>
  <c r="EG103" i="1"/>
  <c r="EF103" i="1"/>
  <c r="EE103" i="1"/>
  <c r="ED103" i="1"/>
  <c r="EC103" i="1"/>
  <c r="EB103" i="1"/>
  <c r="EA103" i="1"/>
  <c r="DZ103" i="1"/>
  <c r="DY103" i="1"/>
  <c r="DX103" i="1"/>
  <c r="DV103" i="1" s="1"/>
  <c r="DW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B103" i="1" s="1"/>
  <c r="DC103" i="1"/>
  <c r="DA103" i="1"/>
  <c r="CZ103" i="1"/>
  <c r="CX103" i="1" s="1"/>
  <c r="CY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 s="1"/>
  <c r="BN103" i="1"/>
  <c r="BM103" i="1"/>
  <c r="BL103" i="1"/>
  <c r="BK103" i="1"/>
  <c r="BJ103" i="1"/>
  <c r="BI103" i="1"/>
  <c r="BH103" i="1"/>
  <c r="BG103" i="1" s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D103" i="1" s="1"/>
  <c r="AE103" i="1"/>
  <c r="AC103" i="1"/>
  <c r="AB103" i="1"/>
  <c r="AA103" i="1"/>
  <c r="Z103" i="1"/>
  <c r="Y103" i="1"/>
  <c r="X103" i="1"/>
  <c r="W103" i="1" s="1"/>
  <c r="V103" i="1"/>
  <c r="U103" i="1"/>
  <c r="T103" i="1" s="1"/>
  <c r="S103" i="1"/>
  <c r="R103" i="1"/>
  <c r="Q103" i="1"/>
  <c r="P103" i="1"/>
  <c r="O103" i="1"/>
  <c r="N103" i="1"/>
  <c r="M103" i="1"/>
  <c r="L103" i="1"/>
  <c r="K103" i="1"/>
  <c r="J103" i="1"/>
  <c r="I103" i="1"/>
  <c r="H103" i="1"/>
  <c r="F103" i="1" s="1"/>
  <c r="G103" i="1"/>
  <c r="D103" i="1"/>
  <c r="PW102" i="1"/>
  <c r="PV102" i="1"/>
  <c r="PU102" i="1"/>
  <c r="PT102" i="1"/>
  <c r="PS102" i="1"/>
  <c r="PR102" i="1"/>
  <c r="PQ102" i="1"/>
  <c r="PP102" i="1"/>
  <c r="PO102" i="1"/>
  <c r="PN102" i="1"/>
  <c r="PM102" i="1"/>
  <c r="PL102" i="1"/>
  <c r="PK102" i="1"/>
  <c r="PJ102" i="1"/>
  <c r="PI102" i="1"/>
  <c r="PH102" i="1"/>
  <c r="PG102" i="1"/>
  <c r="PF102" i="1"/>
  <c r="PE102" i="1"/>
  <c r="PD102" i="1"/>
  <c r="PC102" i="1"/>
  <c r="PB102" i="1"/>
  <c r="PA102" i="1"/>
  <c r="OZ102" i="1"/>
  <c r="OY102" i="1"/>
  <c r="OX102" i="1"/>
  <c r="OW102" i="1"/>
  <c r="OV102" i="1"/>
  <c r="OU102" i="1"/>
  <c r="OT102" i="1"/>
  <c r="OS102" i="1"/>
  <c r="OR102" i="1"/>
  <c r="OQ102" i="1"/>
  <c r="OP102" i="1"/>
  <c r="OO102" i="1"/>
  <c r="ON102" i="1"/>
  <c r="OM102" i="1"/>
  <c r="OL102" i="1"/>
  <c r="OK102" i="1"/>
  <c r="OJ102" i="1"/>
  <c r="OI102" i="1"/>
  <c r="OH102" i="1"/>
  <c r="OG102" i="1"/>
  <c r="OE102" i="1" s="1"/>
  <c r="OF102" i="1"/>
  <c r="OD102" i="1"/>
  <c r="OC102" i="1"/>
  <c r="OB102" i="1"/>
  <c r="OA102" i="1"/>
  <c r="NZ102" i="1"/>
  <c r="NY102" i="1"/>
  <c r="NX102" i="1"/>
  <c r="NW102" i="1"/>
  <c r="NV102" i="1"/>
  <c r="NU102" i="1" s="1"/>
  <c r="NT102" i="1"/>
  <c r="NS102" i="1"/>
  <c r="NR102" i="1"/>
  <c r="NQ102" i="1"/>
  <c r="NO102" i="1" s="1"/>
  <c r="NP102" i="1"/>
  <c r="NN102" i="1"/>
  <c r="NM102" i="1"/>
  <c r="NL102" i="1"/>
  <c r="NK102" i="1"/>
  <c r="NJ102" i="1"/>
  <c r="NI102" i="1"/>
  <c r="NH102" i="1"/>
  <c r="NG102" i="1"/>
  <c r="NF102" i="1"/>
  <c r="NE102" i="1"/>
  <c r="ND102" i="1"/>
  <c r="NC102" i="1"/>
  <c r="NB102" i="1"/>
  <c r="NA102" i="1"/>
  <c r="MZ102" i="1"/>
  <c r="MY102" i="1"/>
  <c r="MX102" i="1"/>
  <c r="MW102" i="1"/>
  <c r="MV102" i="1"/>
  <c r="MU102" i="1"/>
  <c r="MT102" i="1"/>
  <c r="MS102" i="1"/>
  <c r="MR102" i="1"/>
  <c r="MQ102" i="1"/>
  <c r="MP102" i="1"/>
  <c r="MO102" i="1"/>
  <c r="MN102" i="1"/>
  <c r="MM102" i="1"/>
  <c r="ML102" i="1"/>
  <c r="MK102" i="1"/>
  <c r="MJ102" i="1"/>
  <c r="MI102" i="1"/>
  <c r="MH102" i="1"/>
  <c r="MG102" i="1"/>
  <c r="MF102" i="1"/>
  <c r="ME102" i="1"/>
  <c r="MD102" i="1"/>
  <c r="MC102" i="1"/>
  <c r="MB102" i="1"/>
  <c r="MA102" i="1"/>
  <c r="LZ102" i="1"/>
  <c r="LY102" i="1"/>
  <c r="LX102" i="1"/>
  <c r="LW102" i="1"/>
  <c r="LV102" i="1"/>
  <c r="LU102" i="1"/>
  <c r="LT102" i="1"/>
  <c r="LS102" i="1"/>
  <c r="LR102" i="1"/>
  <c r="LQ102" i="1"/>
  <c r="LP102" i="1"/>
  <c r="LO102" i="1"/>
  <c r="LN102" i="1"/>
  <c r="LM102" i="1"/>
  <c r="LL102" i="1"/>
  <c r="LK102" i="1"/>
  <c r="LJ102" i="1"/>
  <c r="LI102" i="1"/>
  <c r="LH102" i="1"/>
  <c r="LG102" i="1"/>
  <c r="LF102" i="1"/>
  <c r="LE102" i="1"/>
  <c r="LD102" i="1"/>
  <c r="LC102" i="1"/>
  <c r="LB102" i="1"/>
  <c r="LA102" i="1"/>
  <c r="KZ102" i="1"/>
  <c r="KY102" i="1"/>
  <c r="KX102" i="1"/>
  <c r="KW102" i="1"/>
  <c r="KV102" i="1"/>
  <c r="KU102" i="1"/>
  <c r="KT102" i="1"/>
  <c r="KS102" i="1"/>
  <c r="KR102" i="1"/>
  <c r="KQ102" i="1"/>
  <c r="KP102" i="1"/>
  <c r="KO102" i="1"/>
  <c r="KN102" i="1" s="1"/>
  <c r="KM102" i="1"/>
  <c r="KL102" i="1"/>
  <c r="KK102" i="1"/>
  <c r="KJ102" i="1"/>
  <c r="KI102" i="1"/>
  <c r="KH102" i="1"/>
  <c r="KG102" i="1"/>
  <c r="KF102" i="1"/>
  <c r="KE102" i="1"/>
  <c r="KD102" i="1"/>
  <c r="KC102" i="1"/>
  <c r="KB102" i="1"/>
  <c r="KA102" i="1"/>
  <c r="JZ102" i="1"/>
  <c r="JY102" i="1"/>
  <c r="JX102" i="1"/>
  <c r="JW102" i="1"/>
  <c r="JV102" i="1"/>
  <c r="JU102" i="1"/>
  <c r="JS102" i="1" s="1"/>
  <c r="JT102" i="1"/>
  <c r="JR102" i="1"/>
  <c r="JQ102" i="1" s="1"/>
  <c r="JP102" i="1"/>
  <c r="JO102" i="1"/>
  <c r="JN102" i="1"/>
  <c r="JM102" i="1"/>
  <c r="JL102" i="1"/>
  <c r="JK102" i="1"/>
  <c r="JJ102" i="1"/>
  <c r="JI102" i="1"/>
  <c r="JH102" i="1"/>
  <c r="JG102" i="1"/>
  <c r="JF102" i="1"/>
  <c r="JE102" i="1"/>
  <c r="JD102" i="1" s="1"/>
  <c r="JC102" i="1"/>
  <c r="JB102" i="1"/>
  <c r="JA102" i="1"/>
  <c r="IY102" i="1" s="1"/>
  <c r="IZ102" i="1"/>
  <c r="IX102" i="1"/>
  <c r="IW102" i="1"/>
  <c r="IV102" i="1"/>
  <c r="IU102" i="1"/>
  <c r="IT102" i="1"/>
  <c r="IS102" i="1"/>
  <c r="IR102" i="1" s="1"/>
  <c r="IQ102" i="1"/>
  <c r="IP102" i="1"/>
  <c r="IO102" i="1"/>
  <c r="IM102" i="1" s="1"/>
  <c r="IN102" i="1"/>
  <c r="IL102" i="1"/>
  <c r="IK102" i="1"/>
  <c r="IJ102" i="1"/>
  <c r="II102" i="1"/>
  <c r="IH102" i="1"/>
  <c r="IG102" i="1"/>
  <c r="IF102" i="1"/>
  <c r="IE102" i="1"/>
  <c r="ID102" i="1"/>
  <c r="IC102" i="1"/>
  <c r="IB102" i="1"/>
  <c r="IA102" i="1"/>
  <c r="HZ102" i="1"/>
  <c r="HY102" i="1"/>
  <c r="HX102" i="1"/>
  <c r="HW102" i="1"/>
  <c r="HV102" i="1"/>
  <c r="HU102" i="1"/>
  <c r="HS102" i="1" s="1"/>
  <c r="HT102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F102" i="1"/>
  <c r="HE102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GR102" i="1"/>
  <c r="GQ102" i="1"/>
  <c r="GP102" i="1"/>
  <c r="GO102" i="1"/>
  <c r="GN102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A102" i="1"/>
  <c r="FZ102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U102" i="1" s="1"/>
  <c r="EV102" i="1"/>
  <c r="ET102" i="1"/>
  <c r="ES102" i="1"/>
  <c r="EQ102" i="1" s="1"/>
  <c r="ER102" i="1"/>
  <c r="EP102" i="1"/>
  <c r="EO102" i="1"/>
  <c r="EN102" i="1"/>
  <c r="EM102" i="1"/>
  <c r="EL102" i="1"/>
  <c r="EK102" i="1"/>
  <c r="EI102" i="1" s="1"/>
  <c r="EJ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 s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 s="1"/>
  <c r="BS102" i="1"/>
  <c r="BR102" i="1"/>
  <c r="BQ102" i="1"/>
  <c r="BO102" i="1" s="1"/>
  <c r="BP102" i="1"/>
  <c r="BN102" i="1"/>
  <c r="BM102" i="1"/>
  <c r="BL102" i="1"/>
  <c r="BK102" i="1"/>
  <c r="BJ102" i="1"/>
  <c r="BI102" i="1"/>
  <c r="BG102" i="1" s="1"/>
  <c r="BH102" i="1"/>
  <c r="BF102" i="1"/>
  <c r="BE102" i="1"/>
  <c r="BD102" i="1"/>
  <c r="BC102" i="1"/>
  <c r="BB102" i="1"/>
  <c r="BA102" i="1"/>
  <c r="AZ102" i="1"/>
  <c r="AY102" i="1"/>
  <c r="AX102" i="1"/>
  <c r="AW102" i="1"/>
  <c r="AV102" i="1" s="1"/>
  <c r="AU102" i="1"/>
  <c r="AT102" i="1"/>
  <c r="AS102" i="1"/>
  <c r="AR102" i="1" s="1"/>
  <c r="AQ102" i="1"/>
  <c r="AP102" i="1"/>
  <c r="AO102" i="1"/>
  <c r="AN102" i="1"/>
  <c r="AM102" i="1"/>
  <c r="AL102" i="1"/>
  <c r="AK102" i="1" s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W102" i="1" s="1"/>
  <c r="X102" i="1"/>
  <c r="V102" i="1"/>
  <c r="U102" i="1"/>
  <c r="T102" i="1" s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D102" i="1"/>
  <c r="PW101" i="1"/>
  <c r="PV101" i="1" s="1"/>
  <c r="PU101" i="1"/>
  <c r="PT101" i="1"/>
  <c r="PS101" i="1"/>
  <c r="PR101" i="1"/>
  <c r="PQ101" i="1"/>
  <c r="PP101" i="1"/>
  <c r="PO101" i="1"/>
  <c r="PN101" i="1"/>
  <c r="PM101" i="1"/>
  <c r="PL101" i="1"/>
  <c r="PK101" i="1"/>
  <c r="PJ101" i="1"/>
  <c r="PI101" i="1"/>
  <c r="PH101" i="1"/>
  <c r="PG101" i="1"/>
  <c r="PF101" i="1"/>
  <c r="PE101" i="1"/>
  <c r="PD101" i="1"/>
  <c r="PC101" i="1"/>
  <c r="PB101" i="1"/>
  <c r="PA101" i="1"/>
  <c r="OZ101" i="1"/>
  <c r="OY101" i="1"/>
  <c r="OX101" i="1" s="1"/>
  <c r="OW101" i="1"/>
  <c r="OV101" i="1"/>
  <c r="OU101" i="1"/>
  <c r="OT101" i="1"/>
  <c r="OS101" i="1"/>
  <c r="OR101" i="1"/>
  <c r="OQ101" i="1"/>
  <c r="OP101" i="1"/>
  <c r="OO101" i="1"/>
  <c r="ON101" i="1"/>
  <c r="OM101" i="1"/>
  <c r="OL101" i="1"/>
  <c r="OK101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 s="1"/>
  <c r="NT101" i="1"/>
  <c r="NS101" i="1"/>
  <c r="NR101" i="1"/>
  <c r="NQ101" i="1"/>
  <c r="NP101" i="1"/>
  <c r="NO101" i="1"/>
  <c r="NN101" i="1"/>
  <c r="NM101" i="1"/>
  <c r="NL101" i="1"/>
  <c r="NK101" i="1"/>
  <c r="NJ101" i="1"/>
  <c r="NI101" i="1"/>
  <c r="NH101" i="1"/>
  <c r="NG101" i="1"/>
  <c r="NF101" i="1" s="1"/>
  <c r="NE101" i="1"/>
  <c r="ND101" i="1"/>
  <c r="NC101" i="1"/>
  <c r="NB101" i="1"/>
  <c r="NA101" i="1"/>
  <c r="MZ101" i="1"/>
  <c r="MY101" i="1"/>
  <c r="MX101" i="1"/>
  <c r="MW101" i="1"/>
  <c r="MV101" i="1"/>
  <c r="MU101" i="1"/>
  <c r="MT101" i="1"/>
  <c r="MS101" i="1"/>
  <c r="MR101" i="1"/>
  <c r="MQ101" i="1"/>
  <c r="MP101" i="1"/>
  <c r="MO101" i="1"/>
  <c r="MN101" i="1"/>
  <c r="MM101" i="1"/>
  <c r="ML101" i="1" s="1"/>
  <c r="MK101" i="1"/>
  <c r="MJ101" i="1"/>
  <c r="MI101" i="1"/>
  <c r="MH101" i="1"/>
  <c r="MG101" i="1"/>
  <c r="MF101" i="1"/>
  <c r="ME101" i="1"/>
  <c r="MD101" i="1"/>
  <c r="MC101" i="1"/>
  <c r="MB101" i="1"/>
  <c r="MA101" i="1"/>
  <c r="LZ101" i="1"/>
  <c r="LY101" i="1"/>
  <c r="LX101" i="1"/>
  <c r="LW101" i="1"/>
  <c r="LV101" i="1"/>
  <c r="LU101" i="1"/>
  <c r="LT101" i="1"/>
  <c r="LS101" i="1"/>
  <c r="LR101" i="1" s="1"/>
  <c r="LQ101" i="1"/>
  <c r="LP101" i="1"/>
  <c r="LO101" i="1"/>
  <c r="LN101" i="1"/>
  <c r="LM101" i="1"/>
  <c r="LL101" i="1"/>
  <c r="LK101" i="1"/>
  <c r="LJ101" i="1"/>
  <c r="LI101" i="1"/>
  <c r="LH101" i="1"/>
  <c r="LG101" i="1"/>
  <c r="LF101" i="1"/>
  <c r="LE101" i="1"/>
  <c r="LD101" i="1"/>
  <c r="LC101" i="1"/>
  <c r="LB101" i="1" s="1"/>
  <c r="LA101" i="1"/>
  <c r="KZ101" i="1"/>
  <c r="KY101" i="1"/>
  <c r="KX101" i="1"/>
  <c r="KW101" i="1"/>
  <c r="KV101" i="1"/>
  <c r="KU101" i="1"/>
  <c r="KT101" i="1"/>
  <c r="KS101" i="1"/>
  <c r="KR101" i="1"/>
  <c r="KQ101" i="1"/>
  <c r="KP101" i="1"/>
  <c r="KN101" i="1" s="1"/>
  <c r="KO101" i="1"/>
  <c r="KM101" i="1"/>
  <c r="KL101" i="1"/>
  <c r="KK101" i="1"/>
  <c r="KJ101" i="1"/>
  <c r="KI101" i="1"/>
  <c r="KH101" i="1" s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 s="1"/>
  <c r="JP101" i="1"/>
  <c r="JO101" i="1"/>
  <c r="JN101" i="1"/>
  <c r="JM101" i="1"/>
  <c r="JL101" i="1"/>
  <c r="JK101" i="1"/>
  <c r="JJ101" i="1"/>
  <c r="JI101" i="1"/>
  <c r="JH101" i="1"/>
  <c r="JG101" i="1"/>
  <c r="JF101" i="1"/>
  <c r="JD101" i="1" s="1"/>
  <c r="JE101" i="1"/>
  <c r="JC101" i="1"/>
  <c r="JB101" i="1"/>
  <c r="JA101" i="1"/>
  <c r="IZ101" i="1"/>
  <c r="IY101" i="1"/>
  <c r="IX101" i="1"/>
  <c r="IW101" i="1"/>
  <c r="IV101" i="1"/>
  <c r="IU101" i="1"/>
  <c r="IT101" i="1"/>
  <c r="IR101" i="1" s="1"/>
  <c r="IS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 s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 s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 s="1"/>
  <c r="DA101" i="1"/>
  <c r="CZ101" i="1"/>
  <c r="CY101" i="1"/>
  <c r="CX101" i="1" s="1"/>
  <c r="CW101" i="1"/>
  <c r="CV101" i="1"/>
  <c r="CU101" i="1"/>
  <c r="CT101" i="1"/>
  <c r="CS101" i="1"/>
  <c r="CR101" i="1"/>
  <c r="CQ101" i="1"/>
  <c r="CP101" i="1"/>
  <c r="CN101" i="1" s="1"/>
  <c r="CO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T101" i="1" s="1"/>
  <c r="BU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V101" i="1" s="1"/>
  <c r="AW101" i="1"/>
  <c r="AU101" i="1"/>
  <c r="AT101" i="1"/>
  <c r="AR101" i="1" s="1"/>
  <c r="AS101" i="1"/>
  <c r="AQ101" i="1"/>
  <c r="AP101" i="1" s="1"/>
  <c r="AO101" i="1"/>
  <c r="AN101" i="1"/>
  <c r="AM101" i="1"/>
  <c r="AL101" i="1"/>
  <c r="AK101" i="1" s="1"/>
  <c r="AJ101" i="1"/>
  <c r="AI101" i="1"/>
  <c r="AH101" i="1"/>
  <c r="AG101" i="1"/>
  <c r="AF101" i="1"/>
  <c r="AE101" i="1"/>
  <c r="AD101" i="1" s="1"/>
  <c r="AC101" i="1"/>
  <c r="AB101" i="1"/>
  <c r="AA101" i="1"/>
  <c r="Z101" i="1"/>
  <c r="Y101" i="1"/>
  <c r="X101" i="1"/>
  <c r="W101" i="1"/>
  <c r="V101" i="1"/>
  <c r="T101" i="1" s="1"/>
  <c r="U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 s="1"/>
  <c r="PX101" i="1" s="1"/>
  <c r="D101" i="1"/>
  <c r="PW100" i="1"/>
  <c r="PV100" i="1" s="1"/>
  <c r="PU100" i="1"/>
  <c r="PT100" i="1"/>
  <c r="PS100" i="1"/>
  <c r="PR100" i="1"/>
  <c r="PQ100" i="1"/>
  <c r="PP100" i="1"/>
  <c r="PO100" i="1"/>
  <c r="PN100" i="1"/>
  <c r="PM100" i="1"/>
  <c r="PL100" i="1"/>
  <c r="PK100" i="1"/>
  <c r="PJ100" i="1"/>
  <c r="PI100" i="1"/>
  <c r="PH100" i="1"/>
  <c r="PG100" i="1"/>
  <c r="PF100" i="1"/>
  <c r="PE100" i="1"/>
  <c r="PD100" i="1"/>
  <c r="PC100" i="1"/>
  <c r="PB100" i="1"/>
  <c r="PA100" i="1"/>
  <c r="OZ100" i="1"/>
  <c r="OY100" i="1"/>
  <c r="OX100" i="1" s="1"/>
  <c r="OW100" i="1"/>
  <c r="OV100" i="1"/>
  <c r="OU100" i="1"/>
  <c r="OT100" i="1"/>
  <c r="OS100" i="1"/>
  <c r="OR100" i="1"/>
  <c r="OQ100" i="1"/>
  <c r="OP100" i="1"/>
  <c r="OO100" i="1"/>
  <c r="ON100" i="1"/>
  <c r="OM100" i="1"/>
  <c r="OL100" i="1"/>
  <c r="OK100" i="1"/>
  <c r="OJ100" i="1"/>
  <c r="OI100" i="1"/>
  <c r="OH100" i="1"/>
  <c r="OG100" i="1"/>
  <c r="OF100" i="1"/>
  <c r="OE100" i="1" s="1"/>
  <c r="OD100" i="1"/>
  <c r="OC100" i="1"/>
  <c r="OB100" i="1"/>
  <c r="OA100" i="1"/>
  <c r="NZ100" i="1"/>
  <c r="NY100" i="1"/>
  <c r="NX100" i="1"/>
  <c r="NW100" i="1"/>
  <c r="NU100" i="1" s="1"/>
  <c r="NV100" i="1"/>
  <c r="NT100" i="1"/>
  <c r="NS100" i="1"/>
  <c r="NR100" i="1"/>
  <c r="NQ100" i="1"/>
  <c r="NP100" i="1"/>
  <c r="NO100" i="1" s="1"/>
  <c r="NN100" i="1"/>
  <c r="NM100" i="1"/>
  <c r="NL100" i="1"/>
  <c r="NK100" i="1"/>
  <c r="NJ100" i="1"/>
  <c r="NI100" i="1"/>
  <c r="NH100" i="1"/>
  <c r="NG100" i="1"/>
  <c r="NF100" i="1" s="1"/>
  <c r="NE100" i="1"/>
  <c r="ND100" i="1"/>
  <c r="NC100" i="1"/>
  <c r="NB100" i="1"/>
  <c r="NA100" i="1"/>
  <c r="MZ100" i="1"/>
  <c r="MY100" i="1"/>
  <c r="MX100" i="1"/>
  <c r="MW100" i="1"/>
  <c r="MV100" i="1"/>
  <c r="MU100" i="1"/>
  <c r="MT100" i="1"/>
  <c r="MS100" i="1"/>
  <c r="MR100" i="1"/>
  <c r="MQ100" i="1"/>
  <c r="MP100" i="1"/>
  <c r="MO100" i="1"/>
  <c r="MN100" i="1"/>
  <c r="MM100" i="1"/>
  <c r="ML100" i="1" s="1"/>
  <c r="MK100" i="1"/>
  <c r="MJ100" i="1"/>
  <c r="MI100" i="1"/>
  <c r="MH100" i="1"/>
  <c r="MG100" i="1"/>
  <c r="MF100" i="1"/>
  <c r="ME100" i="1"/>
  <c r="MD100" i="1"/>
  <c r="MC100" i="1"/>
  <c r="MB100" i="1"/>
  <c r="MA100" i="1"/>
  <c r="LZ100" i="1"/>
  <c r="LY100" i="1"/>
  <c r="LX100" i="1"/>
  <c r="LW100" i="1"/>
  <c r="LV100" i="1"/>
  <c r="LU100" i="1"/>
  <c r="LT100" i="1"/>
  <c r="LS100" i="1"/>
  <c r="LR100" i="1" s="1"/>
  <c r="LQ100" i="1"/>
  <c r="LP100" i="1"/>
  <c r="LO100" i="1"/>
  <c r="LN100" i="1"/>
  <c r="LM100" i="1"/>
  <c r="LL100" i="1"/>
  <c r="LK100" i="1"/>
  <c r="LJ100" i="1"/>
  <c r="LI100" i="1"/>
  <c r="LH100" i="1"/>
  <c r="LG100" i="1"/>
  <c r="LF100" i="1"/>
  <c r="LE100" i="1"/>
  <c r="LD100" i="1"/>
  <c r="LC100" i="1"/>
  <c r="LB100" i="1" s="1"/>
  <c r="LA100" i="1"/>
  <c r="KZ100" i="1"/>
  <c r="KY100" i="1"/>
  <c r="KX100" i="1"/>
  <c r="KW100" i="1"/>
  <c r="KV100" i="1"/>
  <c r="KU100" i="1"/>
  <c r="KT100" i="1"/>
  <c r="KS100" i="1"/>
  <c r="KR100" i="1"/>
  <c r="KQ100" i="1"/>
  <c r="KP100" i="1"/>
  <c r="KO100" i="1"/>
  <c r="KN100" i="1"/>
  <c r="KM100" i="1"/>
  <c r="KL100" i="1"/>
  <c r="KK100" i="1"/>
  <c r="KJ100" i="1"/>
  <c r="KI100" i="1"/>
  <c r="KH100" i="1" s="1"/>
  <c r="KG100" i="1"/>
  <c r="KF100" i="1"/>
  <c r="KE100" i="1"/>
  <c r="KD100" i="1"/>
  <c r="KC100" i="1"/>
  <c r="KB100" i="1"/>
  <c r="KA100" i="1"/>
  <c r="JZ100" i="1"/>
  <c r="JY100" i="1"/>
  <c r="JX100" i="1"/>
  <c r="JW100" i="1"/>
  <c r="JV100" i="1"/>
  <c r="JU100" i="1"/>
  <c r="JT100" i="1"/>
  <c r="JS100" i="1" s="1"/>
  <c r="JR100" i="1"/>
  <c r="JQ100" i="1"/>
  <c r="JP100" i="1"/>
  <c r="JO100" i="1"/>
  <c r="JN100" i="1"/>
  <c r="JM100" i="1"/>
  <c r="JL100" i="1"/>
  <c r="JK100" i="1"/>
  <c r="JJ100" i="1"/>
  <c r="JI100" i="1"/>
  <c r="JH100" i="1"/>
  <c r="JG100" i="1"/>
  <c r="JF100" i="1"/>
  <c r="JE100" i="1"/>
  <c r="JD100" i="1"/>
  <c r="JC100" i="1"/>
  <c r="JB100" i="1"/>
  <c r="JA100" i="1"/>
  <c r="IZ100" i="1"/>
  <c r="IY100" i="1" s="1"/>
  <c r="IX100" i="1"/>
  <c r="IW100" i="1"/>
  <c r="IV100" i="1"/>
  <c r="IU100" i="1"/>
  <c r="IT100" i="1"/>
  <c r="IS100" i="1"/>
  <c r="IR100" i="1"/>
  <c r="IQ100" i="1"/>
  <c r="IP100" i="1"/>
  <c r="IO100" i="1"/>
  <c r="IN100" i="1"/>
  <c r="IM100" i="1" s="1"/>
  <c r="IL100" i="1"/>
  <c r="IK100" i="1"/>
  <c r="IJ100" i="1"/>
  <c r="II100" i="1"/>
  <c r="IH100" i="1"/>
  <c r="IG100" i="1"/>
  <c r="IF100" i="1"/>
  <c r="IE100" i="1"/>
  <c r="ID100" i="1" s="1"/>
  <c r="IC100" i="1"/>
  <c r="IB100" i="1"/>
  <c r="IA100" i="1"/>
  <c r="HZ100" i="1"/>
  <c r="HY100" i="1"/>
  <c r="HX100" i="1"/>
  <c r="HW100" i="1"/>
  <c r="HV100" i="1"/>
  <c r="HU100" i="1"/>
  <c r="HT100" i="1"/>
  <c r="HS100" i="1" s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F100" i="1"/>
  <c r="HE100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 s="1"/>
  <c r="ET100" i="1"/>
  <c r="ES100" i="1"/>
  <c r="ER100" i="1"/>
  <c r="EQ100" i="1" s="1"/>
  <c r="EP100" i="1"/>
  <c r="EO100" i="1"/>
  <c r="EN100" i="1"/>
  <c r="EM100" i="1"/>
  <c r="EL100" i="1"/>
  <c r="EK100" i="1"/>
  <c r="EJ100" i="1"/>
  <c r="EI100" i="1" s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 s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 s="1"/>
  <c r="DA100" i="1"/>
  <c r="CZ100" i="1"/>
  <c r="CY100" i="1"/>
  <c r="CX100" i="1" s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 s="1"/>
  <c r="BN100" i="1"/>
  <c r="BM100" i="1"/>
  <c r="BL100" i="1"/>
  <c r="BK100" i="1"/>
  <c r="BJ100" i="1"/>
  <c r="BI100" i="1"/>
  <c r="BH100" i="1"/>
  <c r="BG100" i="1" s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 s="1"/>
  <c r="AO100" i="1"/>
  <c r="AN100" i="1"/>
  <c r="AM100" i="1"/>
  <c r="AK100" i="1" s="1"/>
  <c r="AL100" i="1"/>
  <c r="AJ100" i="1"/>
  <c r="AI100" i="1"/>
  <c r="AH100" i="1"/>
  <c r="AG100" i="1"/>
  <c r="AF100" i="1"/>
  <c r="AE100" i="1"/>
  <c r="AD100" i="1" s="1"/>
  <c r="AC100" i="1"/>
  <c r="AB100" i="1"/>
  <c r="AA100" i="1"/>
  <c r="Z100" i="1"/>
  <c r="Y100" i="1"/>
  <c r="X100" i="1"/>
  <c r="W100" i="1" s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 s="1"/>
  <c r="D100" i="1"/>
  <c r="PW99" i="1"/>
  <c r="PV99" i="1"/>
  <c r="PU99" i="1"/>
  <c r="PT99" i="1"/>
  <c r="PS99" i="1"/>
  <c r="PR99" i="1"/>
  <c r="PQ99" i="1"/>
  <c r="PP99" i="1"/>
  <c r="PO99" i="1"/>
  <c r="PN99" i="1"/>
  <c r="PM99" i="1"/>
  <c r="PL99" i="1"/>
  <c r="PK99" i="1"/>
  <c r="PJ99" i="1"/>
  <c r="PI99" i="1"/>
  <c r="PH99" i="1"/>
  <c r="PG99" i="1"/>
  <c r="PF99" i="1"/>
  <c r="PE99" i="1"/>
  <c r="PD99" i="1"/>
  <c r="PC99" i="1"/>
  <c r="PB99" i="1"/>
  <c r="PA99" i="1"/>
  <c r="OZ99" i="1"/>
  <c r="OX99" i="1" s="1"/>
  <c r="OY99" i="1"/>
  <c r="OW99" i="1"/>
  <c r="OV99" i="1"/>
  <c r="OU99" i="1"/>
  <c r="OT99" i="1"/>
  <c r="OS99" i="1"/>
  <c r="OR99" i="1"/>
  <c r="OQ99" i="1"/>
  <c r="OP99" i="1"/>
  <c r="OO99" i="1"/>
  <c r="ON99" i="1"/>
  <c r="OM99" i="1"/>
  <c r="OL99" i="1"/>
  <c r="OK99" i="1"/>
  <c r="OJ99" i="1"/>
  <c r="OI99" i="1"/>
  <c r="OH99" i="1"/>
  <c r="OG99" i="1"/>
  <c r="OF99" i="1"/>
  <c r="OE99" i="1" s="1"/>
  <c r="OD99" i="1"/>
  <c r="OC99" i="1"/>
  <c r="OB99" i="1"/>
  <c r="OA99" i="1"/>
  <c r="NZ99" i="1"/>
  <c r="NY99" i="1"/>
  <c r="NX99" i="1"/>
  <c r="NW99" i="1"/>
  <c r="NV99" i="1"/>
  <c r="NU99" i="1"/>
  <c r="NT99" i="1"/>
  <c r="NS99" i="1"/>
  <c r="NR99" i="1"/>
  <c r="NQ99" i="1"/>
  <c r="NP99" i="1"/>
  <c r="NO99" i="1" s="1"/>
  <c r="NN99" i="1"/>
  <c r="NM99" i="1"/>
  <c r="NL99" i="1"/>
  <c r="NK99" i="1"/>
  <c r="NJ99" i="1"/>
  <c r="NI99" i="1"/>
  <c r="NH99" i="1"/>
  <c r="NF99" i="1" s="1"/>
  <c r="NG99" i="1"/>
  <c r="NE99" i="1"/>
  <c r="ND99" i="1"/>
  <c r="NC99" i="1"/>
  <c r="NB99" i="1"/>
  <c r="NA99" i="1"/>
  <c r="MZ99" i="1"/>
  <c r="MY99" i="1"/>
  <c r="MX99" i="1"/>
  <c r="MW99" i="1"/>
  <c r="MV99" i="1"/>
  <c r="MU99" i="1"/>
  <c r="MT99" i="1"/>
  <c r="MS99" i="1"/>
  <c r="MR99" i="1"/>
  <c r="MQ99" i="1"/>
  <c r="MP99" i="1"/>
  <c r="MO99" i="1"/>
  <c r="MN99" i="1"/>
  <c r="ML99" i="1" s="1"/>
  <c r="MM99" i="1"/>
  <c r="MK99" i="1"/>
  <c r="MJ99" i="1"/>
  <c r="MI99" i="1"/>
  <c r="MH99" i="1"/>
  <c r="MG99" i="1"/>
  <c r="MF99" i="1"/>
  <c r="ME99" i="1"/>
  <c r="MD99" i="1"/>
  <c r="MC99" i="1"/>
  <c r="MB99" i="1"/>
  <c r="MA99" i="1"/>
  <c r="LZ99" i="1"/>
  <c r="LY99" i="1"/>
  <c r="LX99" i="1"/>
  <c r="LW99" i="1"/>
  <c r="LV99" i="1"/>
  <c r="LU99" i="1"/>
  <c r="LT99" i="1"/>
  <c r="LR99" i="1" s="1"/>
  <c r="LS99" i="1"/>
  <c r="LQ99" i="1"/>
  <c r="LP99" i="1"/>
  <c r="LO99" i="1"/>
  <c r="LN99" i="1"/>
  <c r="LM99" i="1"/>
  <c r="LL99" i="1"/>
  <c r="LK99" i="1"/>
  <c r="LJ99" i="1"/>
  <c r="LI99" i="1"/>
  <c r="LH99" i="1"/>
  <c r="LG99" i="1"/>
  <c r="LF99" i="1"/>
  <c r="LE99" i="1"/>
  <c r="LD99" i="1"/>
  <c r="LB99" i="1" s="1"/>
  <c r="LC99" i="1"/>
  <c r="LA99" i="1"/>
  <c r="KZ99" i="1"/>
  <c r="KY99" i="1"/>
  <c r="KX99" i="1"/>
  <c r="KW99" i="1"/>
  <c r="KV99" i="1"/>
  <c r="KU99" i="1"/>
  <c r="KT99" i="1"/>
  <c r="KS99" i="1"/>
  <c r="KR99" i="1"/>
  <c r="KQ99" i="1"/>
  <c r="KP99" i="1"/>
  <c r="KO99" i="1"/>
  <c r="KN99" i="1" s="1"/>
  <c r="KM99" i="1"/>
  <c r="KL99" i="1"/>
  <c r="KK99" i="1"/>
  <c r="KJ99" i="1"/>
  <c r="KH99" i="1" s="1"/>
  <c r="KI99" i="1"/>
  <c r="KG99" i="1"/>
  <c r="KF99" i="1"/>
  <c r="KE99" i="1"/>
  <c r="KD99" i="1"/>
  <c r="KC99" i="1"/>
  <c r="KB99" i="1"/>
  <c r="KA99" i="1"/>
  <c r="JZ99" i="1"/>
  <c r="JY99" i="1"/>
  <c r="JX99" i="1"/>
  <c r="JW99" i="1"/>
  <c r="JV99" i="1"/>
  <c r="JU99" i="1"/>
  <c r="JT99" i="1"/>
  <c r="JS99" i="1" s="1"/>
  <c r="JR99" i="1"/>
  <c r="JQ99" i="1"/>
  <c r="JP99" i="1"/>
  <c r="JO99" i="1"/>
  <c r="JN99" i="1"/>
  <c r="JM99" i="1"/>
  <c r="JL99" i="1"/>
  <c r="JK99" i="1"/>
  <c r="JJ99" i="1"/>
  <c r="JI99" i="1"/>
  <c r="JH99" i="1"/>
  <c r="JG99" i="1"/>
  <c r="JF99" i="1"/>
  <c r="JE99" i="1"/>
  <c r="JD99" i="1" s="1"/>
  <c r="JC99" i="1"/>
  <c r="JB99" i="1"/>
  <c r="JA99" i="1"/>
  <c r="IZ99" i="1"/>
  <c r="IY99" i="1" s="1"/>
  <c r="IX99" i="1"/>
  <c r="IW99" i="1"/>
  <c r="IV99" i="1"/>
  <c r="IU99" i="1"/>
  <c r="IT99" i="1"/>
  <c r="IS99" i="1"/>
  <c r="IR99" i="1" s="1"/>
  <c r="IQ99" i="1"/>
  <c r="IP99" i="1"/>
  <c r="IO99" i="1"/>
  <c r="IN99" i="1"/>
  <c r="IM99" i="1" s="1"/>
  <c r="IL99" i="1"/>
  <c r="IK99" i="1"/>
  <c r="IJ99" i="1"/>
  <c r="II99" i="1"/>
  <c r="IH99" i="1"/>
  <c r="IG99" i="1"/>
  <c r="IF99" i="1"/>
  <c r="ID99" i="1" s="1"/>
  <c r="IE99" i="1"/>
  <c r="IC99" i="1"/>
  <c r="IB99" i="1"/>
  <c r="IA99" i="1"/>
  <c r="HZ99" i="1"/>
  <c r="HY99" i="1"/>
  <c r="HX99" i="1"/>
  <c r="HW99" i="1"/>
  <c r="HV99" i="1"/>
  <c r="HU99" i="1"/>
  <c r="HT99" i="1"/>
  <c r="HS99" i="1" s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F99" i="1"/>
  <c r="HE99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GR99" i="1"/>
  <c r="GQ99" i="1"/>
  <c r="GP99" i="1"/>
  <c r="GO99" i="1"/>
  <c r="GN99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A99" i="1"/>
  <c r="FZ99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 s="1"/>
  <c r="ET99" i="1"/>
  <c r="ES99" i="1"/>
  <c r="ER99" i="1"/>
  <c r="EQ99" i="1" s="1"/>
  <c r="EP99" i="1"/>
  <c r="EO99" i="1"/>
  <c r="EN99" i="1"/>
  <c r="EM99" i="1"/>
  <c r="EL99" i="1"/>
  <c r="EK99" i="1"/>
  <c r="EJ99" i="1"/>
  <c r="EI99" i="1" s="1"/>
  <c r="EH99" i="1"/>
  <c r="EG99" i="1"/>
  <c r="EF99" i="1"/>
  <c r="EE99" i="1"/>
  <c r="ED99" i="1"/>
  <c r="EC99" i="1"/>
  <c r="EB99" i="1"/>
  <c r="EA99" i="1"/>
  <c r="DZ99" i="1"/>
  <c r="DY99" i="1"/>
  <c r="DX99" i="1"/>
  <c r="DV99" i="1" s="1"/>
  <c r="DW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B99" i="1" s="1"/>
  <c r="DC99" i="1"/>
  <c r="DA99" i="1"/>
  <c r="CZ99" i="1"/>
  <c r="CX99" i="1" s="1"/>
  <c r="CY99" i="1"/>
  <c r="CW99" i="1"/>
  <c r="CV99" i="1"/>
  <c r="CU99" i="1"/>
  <c r="CT99" i="1"/>
  <c r="CS99" i="1"/>
  <c r="CR99" i="1"/>
  <c r="CQ99" i="1"/>
  <c r="CP99" i="1"/>
  <c r="CO99" i="1"/>
  <c r="CN99" i="1" s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 s="1"/>
  <c r="BS99" i="1"/>
  <c r="BR99" i="1"/>
  <c r="BQ99" i="1"/>
  <c r="BP99" i="1"/>
  <c r="BO99" i="1" s="1"/>
  <c r="BN99" i="1"/>
  <c r="BM99" i="1"/>
  <c r="BL99" i="1"/>
  <c r="BK99" i="1"/>
  <c r="BJ99" i="1"/>
  <c r="BI99" i="1"/>
  <c r="BH99" i="1"/>
  <c r="BG99" i="1" s="1"/>
  <c r="BF99" i="1"/>
  <c r="BE99" i="1"/>
  <c r="BD99" i="1"/>
  <c r="BC99" i="1"/>
  <c r="BB99" i="1"/>
  <c r="BA99" i="1"/>
  <c r="AZ99" i="1"/>
  <c r="AY99" i="1"/>
  <c r="AX99" i="1"/>
  <c r="AW99" i="1"/>
  <c r="AV99" i="1" s="1"/>
  <c r="AU99" i="1"/>
  <c r="AT99" i="1"/>
  <c r="AS99" i="1"/>
  <c r="AR99" i="1" s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D99" i="1" s="1"/>
  <c r="AE99" i="1"/>
  <c r="AC99" i="1"/>
  <c r="AB99" i="1"/>
  <c r="AA99" i="1"/>
  <c r="Z99" i="1"/>
  <c r="Y99" i="1"/>
  <c r="X99" i="1"/>
  <c r="W99" i="1" s="1"/>
  <c r="V99" i="1"/>
  <c r="U99" i="1"/>
  <c r="T99" i="1" s="1"/>
  <c r="S99" i="1"/>
  <c r="R99" i="1"/>
  <c r="Q99" i="1"/>
  <c r="P99" i="1"/>
  <c r="O99" i="1"/>
  <c r="N99" i="1"/>
  <c r="M99" i="1"/>
  <c r="L99" i="1"/>
  <c r="K99" i="1"/>
  <c r="J99" i="1"/>
  <c r="I99" i="1"/>
  <c r="H99" i="1"/>
  <c r="F99" i="1" s="1"/>
  <c r="G99" i="1"/>
  <c r="D99" i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/>
  <c r="OP98" i="1"/>
  <c r="OO98" i="1"/>
  <c r="ON98" i="1"/>
  <c r="OM98" i="1"/>
  <c r="OL98" i="1"/>
  <c r="OK98" i="1"/>
  <c r="OJ98" i="1"/>
  <c r="OI98" i="1"/>
  <c r="OH98" i="1"/>
  <c r="OG98" i="1"/>
  <c r="OE98" i="1" s="1"/>
  <c r="OF98" i="1"/>
  <c r="OD98" i="1"/>
  <c r="OC98" i="1"/>
  <c r="OB98" i="1"/>
  <c r="OA98" i="1"/>
  <c r="NZ98" i="1"/>
  <c r="NY98" i="1"/>
  <c r="NX98" i="1"/>
  <c r="NW98" i="1"/>
  <c r="NV98" i="1"/>
  <c r="NU98" i="1" s="1"/>
  <c r="NT98" i="1"/>
  <c r="NS98" i="1"/>
  <c r="NR98" i="1"/>
  <c r="NQ98" i="1"/>
  <c r="NO98" i="1" s="1"/>
  <c r="NP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Y98" i="1"/>
  <c r="KX98" i="1"/>
  <c r="KW98" i="1"/>
  <c r="KV98" i="1"/>
  <c r="KU98" i="1"/>
  <c r="KT98" i="1"/>
  <c r="KS98" i="1"/>
  <c r="KR98" i="1"/>
  <c r="KQ98" i="1"/>
  <c r="KP98" i="1"/>
  <c r="KO98" i="1"/>
  <c r="KN98" i="1" s="1"/>
  <c r="KM98" i="1"/>
  <c r="KL98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Y98" i="1"/>
  <c r="JX98" i="1"/>
  <c r="JW98" i="1"/>
  <c r="JV98" i="1"/>
  <c r="JU98" i="1"/>
  <c r="JS98" i="1" s="1"/>
  <c r="JT98" i="1"/>
  <c r="JR98" i="1"/>
  <c r="JQ98" i="1" s="1"/>
  <c r="JP98" i="1"/>
  <c r="JO98" i="1"/>
  <c r="JN98" i="1"/>
  <c r="JM98" i="1"/>
  <c r="JL98" i="1"/>
  <c r="JK98" i="1"/>
  <c r="JJ98" i="1"/>
  <c r="JI98" i="1"/>
  <c r="JH98" i="1"/>
  <c r="JG98" i="1"/>
  <c r="JF98" i="1"/>
  <c r="JE98" i="1"/>
  <c r="JD98" i="1" s="1"/>
  <c r="JC98" i="1"/>
  <c r="JB98" i="1"/>
  <c r="JA98" i="1"/>
  <c r="IY98" i="1" s="1"/>
  <c r="IZ98" i="1"/>
  <c r="IX98" i="1"/>
  <c r="IW98" i="1"/>
  <c r="IV98" i="1"/>
  <c r="IU98" i="1"/>
  <c r="IT98" i="1"/>
  <c r="IS98" i="1"/>
  <c r="IR98" i="1" s="1"/>
  <c r="IQ98" i="1"/>
  <c r="IP98" i="1"/>
  <c r="IO98" i="1"/>
  <c r="IM98" i="1" s="1"/>
  <c r="IN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S98" i="1" s="1"/>
  <c r="HT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U98" i="1" s="1"/>
  <c r="EV98" i="1"/>
  <c r="ET98" i="1"/>
  <c r="ES98" i="1"/>
  <c r="EQ98" i="1" s="1"/>
  <c r="ER98" i="1"/>
  <c r="EP98" i="1"/>
  <c r="EO98" i="1"/>
  <c r="EN98" i="1"/>
  <c r="EM98" i="1"/>
  <c r="EL98" i="1"/>
  <c r="EK98" i="1"/>
  <c r="EI98" i="1" s="1"/>
  <c r="EJ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 s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 s="1"/>
  <c r="BS98" i="1"/>
  <c r="BR98" i="1"/>
  <c r="BQ98" i="1"/>
  <c r="BO98" i="1" s="1"/>
  <c r="BP98" i="1"/>
  <c r="BN98" i="1"/>
  <c r="BM98" i="1"/>
  <c r="BL98" i="1"/>
  <c r="BK98" i="1"/>
  <c r="BJ98" i="1"/>
  <c r="BI98" i="1"/>
  <c r="BG98" i="1" s="1"/>
  <c r="BH98" i="1"/>
  <c r="BF98" i="1"/>
  <c r="BE98" i="1"/>
  <c r="BD98" i="1"/>
  <c r="BC98" i="1"/>
  <c r="BB98" i="1"/>
  <c r="BA98" i="1"/>
  <c r="AZ98" i="1"/>
  <c r="AY98" i="1"/>
  <c r="AX98" i="1"/>
  <c r="AW98" i="1"/>
  <c r="AV98" i="1" s="1"/>
  <c r="AU98" i="1"/>
  <c r="AT98" i="1"/>
  <c r="AS98" i="1"/>
  <c r="AR98" i="1" s="1"/>
  <c r="AQ98" i="1"/>
  <c r="AP98" i="1"/>
  <c r="AO98" i="1"/>
  <c r="AN98" i="1"/>
  <c r="AM98" i="1"/>
  <c r="AL98" i="1"/>
  <c r="AK98" i="1" s="1"/>
  <c r="AJ98" i="1"/>
  <c r="AI98" i="1"/>
  <c r="AH98" i="1"/>
  <c r="AG98" i="1"/>
  <c r="AF98" i="1"/>
  <c r="AE98" i="1"/>
  <c r="AD98" i="1"/>
  <c r="AC98" i="1"/>
  <c r="AB98" i="1"/>
  <c r="AA98" i="1"/>
  <c r="Z98" i="1"/>
  <c r="Y98" i="1"/>
  <c r="W98" i="1" s="1"/>
  <c r="X98" i="1"/>
  <c r="V98" i="1"/>
  <c r="U98" i="1"/>
  <c r="T98" i="1" s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D98" i="1"/>
  <c r="PW97" i="1"/>
  <c r="PV97" i="1" s="1"/>
  <c r="PU97" i="1"/>
  <c r="PT97" i="1"/>
  <c r="PS97" i="1"/>
  <c r="PR97" i="1"/>
  <c r="PQ97" i="1"/>
  <c r="PP97" i="1"/>
  <c r="PO97" i="1"/>
  <c r="PN97" i="1"/>
  <c r="PM97" i="1"/>
  <c r="PL97" i="1"/>
  <c r="PK97" i="1"/>
  <c r="PJ97" i="1"/>
  <c r="PI97" i="1"/>
  <c r="PH97" i="1"/>
  <c r="PG97" i="1"/>
  <c r="PF97" i="1"/>
  <c r="PE97" i="1"/>
  <c r="PD97" i="1"/>
  <c r="PC97" i="1"/>
  <c r="PB97" i="1"/>
  <c r="PA97" i="1"/>
  <c r="OZ97" i="1"/>
  <c r="OY97" i="1"/>
  <c r="OX97" i="1" s="1"/>
  <c r="OW97" i="1"/>
  <c r="OV97" i="1"/>
  <c r="OU97" i="1"/>
  <c r="OT97" i="1"/>
  <c r="OS97" i="1"/>
  <c r="OR97" i="1"/>
  <c r="OQ97" i="1"/>
  <c r="OP97" i="1"/>
  <c r="OO97" i="1"/>
  <c r="ON97" i="1"/>
  <c r="OM97" i="1"/>
  <c r="OL97" i="1"/>
  <c r="OK97" i="1"/>
  <c r="OJ97" i="1"/>
  <c r="OI97" i="1"/>
  <c r="OH97" i="1"/>
  <c r="OG97" i="1"/>
  <c r="OF97" i="1"/>
  <c r="OE97" i="1"/>
  <c r="OD97" i="1"/>
  <c r="OC97" i="1"/>
  <c r="OB97" i="1"/>
  <c r="OA97" i="1"/>
  <c r="NZ97" i="1"/>
  <c r="NY97" i="1"/>
  <c r="NX97" i="1"/>
  <c r="NW97" i="1"/>
  <c r="NV97" i="1"/>
  <c r="NU97" i="1" s="1"/>
  <c r="NT97" i="1"/>
  <c r="NS97" i="1"/>
  <c r="NR97" i="1"/>
  <c r="NQ97" i="1"/>
  <c r="NP97" i="1"/>
  <c r="NO97" i="1"/>
  <c r="NN97" i="1"/>
  <c r="NM97" i="1"/>
  <c r="NL97" i="1"/>
  <c r="NK97" i="1"/>
  <c r="NJ97" i="1"/>
  <c r="NI97" i="1"/>
  <c r="NH97" i="1"/>
  <c r="NG97" i="1"/>
  <c r="NF97" i="1" s="1"/>
  <c r="NE97" i="1"/>
  <c r="ND97" i="1"/>
  <c r="NC97" i="1"/>
  <c r="NB97" i="1"/>
  <c r="NA97" i="1"/>
  <c r="MZ97" i="1"/>
  <c r="MY97" i="1"/>
  <c r="MX97" i="1"/>
  <c r="MW97" i="1"/>
  <c r="MV97" i="1"/>
  <c r="MU97" i="1"/>
  <c r="MT97" i="1"/>
  <c r="MS97" i="1"/>
  <c r="MR97" i="1"/>
  <c r="MQ97" i="1"/>
  <c r="MP97" i="1"/>
  <c r="MO97" i="1"/>
  <c r="MN97" i="1"/>
  <c r="MM97" i="1"/>
  <c r="ML97" i="1" s="1"/>
  <c r="MK97" i="1"/>
  <c r="MJ97" i="1"/>
  <c r="MI97" i="1"/>
  <c r="MH97" i="1"/>
  <c r="MG97" i="1"/>
  <c r="MF97" i="1"/>
  <c r="ME97" i="1"/>
  <c r="MD97" i="1"/>
  <c r="MC97" i="1"/>
  <c r="MB97" i="1"/>
  <c r="MA97" i="1"/>
  <c r="LZ97" i="1"/>
  <c r="LY97" i="1"/>
  <c r="LX97" i="1"/>
  <c r="LW97" i="1"/>
  <c r="LV97" i="1"/>
  <c r="LU97" i="1"/>
  <c r="LT97" i="1"/>
  <c r="LS97" i="1"/>
  <c r="LR97" i="1" s="1"/>
  <c r="LQ97" i="1"/>
  <c r="LP97" i="1"/>
  <c r="LO97" i="1"/>
  <c r="LN97" i="1"/>
  <c r="LM97" i="1"/>
  <c r="LL97" i="1"/>
  <c r="LK97" i="1"/>
  <c r="LJ97" i="1"/>
  <c r="LI97" i="1"/>
  <c r="LH97" i="1"/>
  <c r="LG97" i="1"/>
  <c r="LF97" i="1"/>
  <c r="LE97" i="1"/>
  <c r="LD97" i="1"/>
  <c r="LC97" i="1"/>
  <c r="LB97" i="1" s="1"/>
  <c r="LA97" i="1"/>
  <c r="KZ97" i="1"/>
  <c r="KY97" i="1"/>
  <c r="KX97" i="1"/>
  <c r="KW97" i="1"/>
  <c r="KV97" i="1"/>
  <c r="KU97" i="1"/>
  <c r="KT97" i="1"/>
  <c r="KS97" i="1"/>
  <c r="KR97" i="1"/>
  <c r="KQ97" i="1"/>
  <c r="KP97" i="1"/>
  <c r="KN97" i="1" s="1"/>
  <c r="KO97" i="1"/>
  <c r="KM97" i="1"/>
  <c r="KL97" i="1"/>
  <c r="KK97" i="1"/>
  <c r="KJ97" i="1"/>
  <c r="KI97" i="1"/>
  <c r="KH97" i="1" s="1"/>
  <c r="KG97" i="1"/>
  <c r="KF97" i="1"/>
  <c r="KE97" i="1"/>
  <c r="KD97" i="1"/>
  <c r="KC97" i="1"/>
  <c r="KB97" i="1"/>
  <c r="KA97" i="1"/>
  <c r="JZ97" i="1"/>
  <c r="JY97" i="1"/>
  <c r="JX97" i="1"/>
  <c r="JW97" i="1"/>
  <c r="JV97" i="1"/>
  <c r="JU97" i="1"/>
  <c r="JT97" i="1"/>
  <c r="JS97" i="1"/>
  <c r="JR97" i="1"/>
  <c r="JQ97" i="1" s="1"/>
  <c r="JP97" i="1"/>
  <c r="JO97" i="1"/>
  <c r="JN97" i="1"/>
  <c r="JM97" i="1"/>
  <c r="JL97" i="1"/>
  <c r="JK97" i="1"/>
  <c r="JJ97" i="1"/>
  <c r="JI97" i="1"/>
  <c r="JH97" i="1"/>
  <c r="JG97" i="1"/>
  <c r="JF97" i="1"/>
  <c r="JD97" i="1" s="1"/>
  <c r="JE97" i="1"/>
  <c r="JC97" i="1"/>
  <c r="JB97" i="1"/>
  <c r="JA97" i="1"/>
  <c r="IZ97" i="1"/>
  <c r="IY97" i="1"/>
  <c r="IX97" i="1"/>
  <c r="IW97" i="1"/>
  <c r="IV97" i="1"/>
  <c r="IU97" i="1"/>
  <c r="IT97" i="1"/>
  <c r="IR97" i="1" s="1"/>
  <c r="IS97" i="1"/>
  <c r="IQ97" i="1"/>
  <c r="IP97" i="1"/>
  <c r="IO97" i="1"/>
  <c r="IN97" i="1"/>
  <c r="IM97" i="1"/>
  <c r="IL97" i="1"/>
  <c r="IK97" i="1"/>
  <c r="IJ97" i="1"/>
  <c r="II97" i="1"/>
  <c r="IH97" i="1"/>
  <c r="IG97" i="1"/>
  <c r="IF97" i="1"/>
  <c r="IE97" i="1"/>
  <c r="ID97" i="1" s="1"/>
  <c r="IC97" i="1"/>
  <c r="IB97" i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 s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 s="1"/>
  <c r="DA97" i="1"/>
  <c r="CZ97" i="1"/>
  <c r="CY97" i="1"/>
  <c r="CX97" i="1" s="1"/>
  <c r="CW97" i="1"/>
  <c r="CV97" i="1"/>
  <c r="CU97" i="1"/>
  <c r="CT97" i="1"/>
  <c r="CS97" i="1"/>
  <c r="CR97" i="1"/>
  <c r="CQ97" i="1"/>
  <c r="CP97" i="1"/>
  <c r="CN97" i="1" s="1"/>
  <c r="CO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T97" i="1" s="1"/>
  <c r="BU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V97" i="1" s="1"/>
  <c r="AW97" i="1"/>
  <c r="AU97" i="1"/>
  <c r="AT97" i="1"/>
  <c r="AR97" i="1" s="1"/>
  <c r="AS97" i="1"/>
  <c r="AQ97" i="1"/>
  <c r="AP97" i="1" s="1"/>
  <c r="AO97" i="1"/>
  <c r="AN97" i="1"/>
  <c r="AM97" i="1"/>
  <c r="AL97" i="1"/>
  <c r="AK97" i="1" s="1"/>
  <c r="AJ97" i="1"/>
  <c r="AI97" i="1"/>
  <c r="AH97" i="1"/>
  <c r="AG97" i="1"/>
  <c r="AF97" i="1"/>
  <c r="AE97" i="1"/>
  <c r="AD97" i="1" s="1"/>
  <c r="AC97" i="1"/>
  <c r="AB97" i="1"/>
  <c r="AA97" i="1"/>
  <c r="Z97" i="1"/>
  <c r="Y97" i="1"/>
  <c r="X97" i="1"/>
  <c r="W97" i="1"/>
  <c r="V97" i="1"/>
  <c r="T97" i="1" s="1"/>
  <c r="U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 s="1"/>
  <c r="PX97" i="1" s="1"/>
  <c r="D97" i="1"/>
  <c r="PW96" i="1"/>
  <c r="PV96" i="1" s="1"/>
  <c r="PU96" i="1"/>
  <c r="PT96" i="1"/>
  <c r="PS96" i="1"/>
  <c r="PR96" i="1"/>
  <c r="PQ96" i="1"/>
  <c r="PP96" i="1"/>
  <c r="PO96" i="1"/>
  <c r="PN96" i="1"/>
  <c r="PM96" i="1"/>
  <c r="PL96" i="1"/>
  <c r="PK96" i="1"/>
  <c r="PJ96" i="1"/>
  <c r="PI96" i="1"/>
  <c r="PH96" i="1"/>
  <c r="PG96" i="1"/>
  <c r="PF96" i="1"/>
  <c r="PE96" i="1"/>
  <c r="PD96" i="1"/>
  <c r="PC96" i="1"/>
  <c r="PB96" i="1"/>
  <c r="PA96" i="1"/>
  <c r="OZ96" i="1"/>
  <c r="OY96" i="1"/>
  <c r="OX96" i="1" s="1"/>
  <c r="OW96" i="1"/>
  <c r="OV96" i="1"/>
  <c r="OU96" i="1"/>
  <c r="OT96" i="1"/>
  <c r="OS96" i="1"/>
  <c r="OR96" i="1"/>
  <c r="OQ96" i="1"/>
  <c r="OP96" i="1"/>
  <c r="OO96" i="1"/>
  <c r="ON96" i="1"/>
  <c r="OM96" i="1"/>
  <c r="OL96" i="1"/>
  <c r="OK96" i="1"/>
  <c r="OJ96" i="1"/>
  <c r="OI96" i="1"/>
  <c r="OH96" i="1"/>
  <c r="OG96" i="1"/>
  <c r="OF96" i="1"/>
  <c r="OE96" i="1" s="1"/>
  <c r="OD96" i="1"/>
  <c r="OC96" i="1"/>
  <c r="OB96" i="1"/>
  <c r="OA96" i="1"/>
  <c r="NZ96" i="1"/>
  <c r="NY96" i="1"/>
  <c r="NX96" i="1"/>
  <c r="NW96" i="1"/>
  <c r="NU96" i="1" s="1"/>
  <c r="NV96" i="1"/>
  <c r="NT96" i="1"/>
  <c r="NS96" i="1"/>
  <c r="NR96" i="1"/>
  <c r="NQ96" i="1"/>
  <c r="NP96" i="1"/>
  <c r="NO96" i="1" s="1"/>
  <c r="NN96" i="1"/>
  <c r="NM96" i="1"/>
  <c r="NL96" i="1"/>
  <c r="NK96" i="1"/>
  <c r="NJ96" i="1"/>
  <c r="NI96" i="1"/>
  <c r="NH96" i="1"/>
  <c r="NG96" i="1"/>
  <c r="NF96" i="1" s="1"/>
  <c r="NE96" i="1"/>
  <c r="ND96" i="1"/>
  <c r="NC96" i="1"/>
  <c r="NB96" i="1"/>
  <c r="NA96" i="1"/>
  <c r="MZ96" i="1"/>
  <c r="MY96" i="1"/>
  <c r="MX96" i="1"/>
  <c r="MW96" i="1"/>
  <c r="MV96" i="1"/>
  <c r="MU96" i="1"/>
  <c r="MT96" i="1"/>
  <c r="MS96" i="1"/>
  <c r="MR96" i="1"/>
  <c r="MQ96" i="1"/>
  <c r="MP96" i="1"/>
  <c r="MO96" i="1"/>
  <c r="MN96" i="1"/>
  <c r="MM96" i="1"/>
  <c r="ML96" i="1" s="1"/>
  <c r="MK96" i="1"/>
  <c r="MJ96" i="1"/>
  <c r="MI96" i="1"/>
  <c r="MH96" i="1"/>
  <c r="MG96" i="1"/>
  <c r="MF96" i="1"/>
  <c r="ME96" i="1"/>
  <c r="MD96" i="1"/>
  <c r="MC96" i="1"/>
  <c r="MB96" i="1"/>
  <c r="MA96" i="1"/>
  <c r="LZ96" i="1"/>
  <c r="LY96" i="1"/>
  <c r="LX96" i="1"/>
  <c r="LW96" i="1"/>
  <c r="LV96" i="1"/>
  <c r="LU96" i="1"/>
  <c r="LT96" i="1"/>
  <c r="LS96" i="1"/>
  <c r="LR96" i="1" s="1"/>
  <c r="LQ96" i="1"/>
  <c r="LP96" i="1"/>
  <c r="LO96" i="1"/>
  <c r="LN96" i="1"/>
  <c r="LM96" i="1"/>
  <c r="LL96" i="1"/>
  <c r="LK96" i="1"/>
  <c r="LJ96" i="1"/>
  <c r="LI96" i="1"/>
  <c r="LH96" i="1"/>
  <c r="LG96" i="1"/>
  <c r="LF96" i="1"/>
  <c r="LE96" i="1"/>
  <c r="LD96" i="1"/>
  <c r="LC96" i="1"/>
  <c r="LB96" i="1" s="1"/>
  <c r="LA96" i="1"/>
  <c r="KZ96" i="1"/>
  <c r="KY96" i="1"/>
  <c r="KX96" i="1"/>
  <c r="KW96" i="1"/>
  <c r="KV96" i="1"/>
  <c r="KU96" i="1"/>
  <c r="KT96" i="1"/>
  <c r="KS96" i="1"/>
  <c r="KR96" i="1"/>
  <c r="KQ96" i="1"/>
  <c r="KP96" i="1"/>
  <c r="KO96" i="1"/>
  <c r="KN96" i="1"/>
  <c r="KM96" i="1"/>
  <c r="KL96" i="1"/>
  <c r="KK96" i="1"/>
  <c r="KJ96" i="1"/>
  <c r="KI96" i="1"/>
  <c r="KH96" i="1" s="1"/>
  <c r="KG96" i="1"/>
  <c r="KF96" i="1"/>
  <c r="KE96" i="1"/>
  <c r="KD96" i="1"/>
  <c r="KC96" i="1"/>
  <c r="KB96" i="1"/>
  <c r="KA96" i="1"/>
  <c r="JZ96" i="1"/>
  <c r="JY96" i="1"/>
  <c r="JX96" i="1"/>
  <c r="JW96" i="1"/>
  <c r="JV96" i="1"/>
  <c r="JU96" i="1"/>
  <c r="JT96" i="1"/>
  <c r="JS96" i="1" s="1"/>
  <c r="JR96" i="1"/>
  <c r="JQ96" i="1"/>
  <c r="JP96" i="1"/>
  <c r="JO96" i="1"/>
  <c r="JN96" i="1"/>
  <c r="JM96" i="1"/>
  <c r="JL96" i="1"/>
  <c r="JK96" i="1"/>
  <c r="JJ96" i="1"/>
  <c r="JI96" i="1"/>
  <c r="JH96" i="1"/>
  <c r="JG96" i="1"/>
  <c r="JF96" i="1"/>
  <c r="JE96" i="1"/>
  <c r="JD96" i="1"/>
  <c r="JC96" i="1"/>
  <c r="JB96" i="1"/>
  <c r="JA96" i="1"/>
  <c r="IZ96" i="1"/>
  <c r="IY96" i="1" s="1"/>
  <c r="IX96" i="1"/>
  <c r="IW96" i="1"/>
  <c r="IV96" i="1"/>
  <c r="IU96" i="1"/>
  <c r="IT96" i="1"/>
  <c r="IS96" i="1"/>
  <c r="IR96" i="1"/>
  <c r="IQ96" i="1"/>
  <c r="IP96" i="1"/>
  <c r="IO96" i="1"/>
  <c r="IN96" i="1"/>
  <c r="IM96" i="1" s="1"/>
  <c r="IL96" i="1"/>
  <c r="IK96" i="1"/>
  <c r="IJ96" i="1"/>
  <c r="II96" i="1"/>
  <c r="IH96" i="1"/>
  <c r="IG96" i="1"/>
  <c r="IF96" i="1"/>
  <c r="IE96" i="1"/>
  <c r="ID96" i="1" s="1"/>
  <c r="IC96" i="1"/>
  <c r="IB96" i="1"/>
  <c r="IA96" i="1"/>
  <c r="HZ96" i="1"/>
  <c r="HY96" i="1"/>
  <c r="HX96" i="1"/>
  <c r="HW96" i="1"/>
  <c r="HV96" i="1"/>
  <c r="HU96" i="1"/>
  <c r="HT96" i="1"/>
  <c r="HS96" i="1" s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 s="1"/>
  <c r="ET96" i="1"/>
  <c r="ES96" i="1"/>
  <c r="ER96" i="1"/>
  <c r="EQ96" i="1" s="1"/>
  <c r="EP96" i="1"/>
  <c r="EO96" i="1"/>
  <c r="EN96" i="1"/>
  <c r="EM96" i="1"/>
  <c r="EL96" i="1"/>
  <c r="EK96" i="1"/>
  <c r="EJ96" i="1"/>
  <c r="EI96" i="1" s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 s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 s="1"/>
  <c r="DA96" i="1"/>
  <c r="CZ96" i="1"/>
  <c r="CY96" i="1"/>
  <c r="CX96" i="1" s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 s="1"/>
  <c r="BN96" i="1"/>
  <c r="BM96" i="1"/>
  <c r="BL96" i="1"/>
  <c r="BK96" i="1"/>
  <c r="BJ96" i="1"/>
  <c r="BI96" i="1"/>
  <c r="BH96" i="1"/>
  <c r="BG96" i="1" s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 s="1"/>
  <c r="AO96" i="1"/>
  <c r="AN96" i="1"/>
  <c r="AM96" i="1"/>
  <c r="AK96" i="1" s="1"/>
  <c r="AL96" i="1"/>
  <c r="AJ96" i="1"/>
  <c r="AI96" i="1"/>
  <c r="AH96" i="1"/>
  <c r="AG96" i="1"/>
  <c r="AF96" i="1"/>
  <c r="AE96" i="1"/>
  <c r="AD96" i="1" s="1"/>
  <c r="AC96" i="1"/>
  <c r="AB96" i="1"/>
  <c r="AA96" i="1"/>
  <c r="Z96" i="1"/>
  <c r="Y96" i="1"/>
  <c r="X96" i="1"/>
  <c r="W96" i="1" s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 s="1"/>
  <c r="D96" i="1"/>
  <c r="PW95" i="1"/>
  <c r="PV95" i="1"/>
  <c r="PU95" i="1"/>
  <c r="PT95" i="1"/>
  <c r="PS95" i="1"/>
  <c r="PR95" i="1"/>
  <c r="PQ95" i="1"/>
  <c r="PP95" i="1"/>
  <c r="PO95" i="1"/>
  <c r="PN95" i="1"/>
  <c r="PM95" i="1"/>
  <c r="PL95" i="1"/>
  <c r="PK95" i="1"/>
  <c r="PJ95" i="1"/>
  <c r="PI95" i="1"/>
  <c r="PH95" i="1"/>
  <c r="PG95" i="1"/>
  <c r="PF95" i="1"/>
  <c r="PE95" i="1"/>
  <c r="PD95" i="1"/>
  <c r="PC95" i="1"/>
  <c r="PB95" i="1"/>
  <c r="PA95" i="1"/>
  <c r="OZ95" i="1"/>
  <c r="OX95" i="1" s="1"/>
  <c r="OY95" i="1"/>
  <c r="OW95" i="1"/>
  <c r="OV95" i="1"/>
  <c r="OU95" i="1"/>
  <c r="OT95" i="1"/>
  <c r="OS95" i="1"/>
  <c r="OR95" i="1"/>
  <c r="OQ95" i="1"/>
  <c r="OP95" i="1"/>
  <c r="OO95" i="1"/>
  <c r="ON95" i="1"/>
  <c r="OM95" i="1"/>
  <c r="OL95" i="1"/>
  <c r="OK95" i="1"/>
  <c r="OJ95" i="1"/>
  <c r="OI95" i="1"/>
  <c r="OH95" i="1"/>
  <c r="OG95" i="1"/>
  <c r="OF95" i="1"/>
  <c r="OE95" i="1" s="1"/>
  <c r="OD95" i="1"/>
  <c r="OC95" i="1"/>
  <c r="OB95" i="1"/>
  <c r="OA95" i="1"/>
  <c r="NZ95" i="1"/>
  <c r="NY95" i="1"/>
  <c r="NX95" i="1"/>
  <c r="NW95" i="1"/>
  <c r="NV95" i="1"/>
  <c r="NU95" i="1"/>
  <c r="NT95" i="1"/>
  <c r="NS95" i="1"/>
  <c r="NR95" i="1"/>
  <c r="NQ95" i="1"/>
  <c r="NP95" i="1"/>
  <c r="NO95" i="1" s="1"/>
  <c r="NN95" i="1"/>
  <c r="NM95" i="1"/>
  <c r="NL95" i="1"/>
  <c r="NK95" i="1"/>
  <c r="NJ95" i="1"/>
  <c r="NI95" i="1"/>
  <c r="NH95" i="1"/>
  <c r="NF95" i="1" s="1"/>
  <c r="NG95" i="1"/>
  <c r="NE95" i="1"/>
  <c r="ND95" i="1"/>
  <c r="NC95" i="1"/>
  <c r="NB95" i="1"/>
  <c r="NA95" i="1"/>
  <c r="MZ95" i="1"/>
  <c r="MY95" i="1"/>
  <c r="MX95" i="1"/>
  <c r="MW95" i="1"/>
  <c r="MV95" i="1"/>
  <c r="MU95" i="1"/>
  <c r="MT95" i="1"/>
  <c r="MS95" i="1"/>
  <c r="MR95" i="1"/>
  <c r="MQ95" i="1"/>
  <c r="MP95" i="1"/>
  <c r="MO95" i="1"/>
  <c r="MN95" i="1"/>
  <c r="ML95" i="1" s="1"/>
  <c r="MM95" i="1"/>
  <c r="MK95" i="1"/>
  <c r="MJ95" i="1"/>
  <c r="MI95" i="1"/>
  <c r="MH95" i="1"/>
  <c r="MG95" i="1"/>
  <c r="MF95" i="1"/>
  <c r="ME95" i="1"/>
  <c r="MD95" i="1"/>
  <c r="MC95" i="1"/>
  <c r="MB95" i="1"/>
  <c r="MA95" i="1"/>
  <c r="LZ95" i="1"/>
  <c r="LY95" i="1"/>
  <c r="LX95" i="1"/>
  <c r="LW95" i="1"/>
  <c r="LV95" i="1"/>
  <c r="LU95" i="1"/>
  <c r="LT95" i="1"/>
  <c r="LR95" i="1" s="1"/>
  <c r="LS95" i="1"/>
  <c r="LQ95" i="1"/>
  <c r="LP95" i="1"/>
  <c r="LO95" i="1"/>
  <c r="LN95" i="1"/>
  <c r="LM95" i="1"/>
  <c r="LL95" i="1"/>
  <c r="LK95" i="1"/>
  <c r="LJ95" i="1"/>
  <c r="LI95" i="1"/>
  <c r="LH95" i="1"/>
  <c r="LG95" i="1"/>
  <c r="LF95" i="1"/>
  <c r="LE95" i="1"/>
  <c r="LD95" i="1"/>
  <c r="LB95" i="1" s="1"/>
  <c r="LC95" i="1"/>
  <c r="LA95" i="1"/>
  <c r="KZ95" i="1"/>
  <c r="KY95" i="1"/>
  <c r="KX95" i="1"/>
  <c r="KW95" i="1"/>
  <c r="KV95" i="1"/>
  <c r="KU95" i="1"/>
  <c r="KT95" i="1"/>
  <c r="KS95" i="1"/>
  <c r="KR95" i="1"/>
  <c r="KQ95" i="1"/>
  <c r="KP95" i="1"/>
  <c r="KO95" i="1"/>
  <c r="KN95" i="1" s="1"/>
  <c r="KM95" i="1"/>
  <c r="KL95" i="1"/>
  <c r="KK95" i="1"/>
  <c r="KJ95" i="1"/>
  <c r="KH95" i="1" s="1"/>
  <c r="KI95" i="1"/>
  <c r="KG95" i="1"/>
  <c r="KF95" i="1"/>
  <c r="KE95" i="1"/>
  <c r="KD95" i="1"/>
  <c r="KC95" i="1"/>
  <c r="KB95" i="1"/>
  <c r="KA95" i="1"/>
  <c r="JZ95" i="1"/>
  <c r="JY95" i="1"/>
  <c r="JX95" i="1"/>
  <c r="JW95" i="1"/>
  <c r="JV95" i="1"/>
  <c r="JU95" i="1"/>
  <c r="JT95" i="1"/>
  <c r="JS95" i="1" s="1"/>
  <c r="JR95" i="1"/>
  <c r="JQ95" i="1"/>
  <c r="JP95" i="1"/>
  <c r="JO95" i="1"/>
  <c r="JN95" i="1"/>
  <c r="JM95" i="1"/>
  <c r="JL95" i="1"/>
  <c r="JK95" i="1"/>
  <c r="JJ95" i="1"/>
  <c r="JI95" i="1"/>
  <c r="JH95" i="1"/>
  <c r="JG95" i="1"/>
  <c r="JF95" i="1"/>
  <c r="JE95" i="1"/>
  <c r="JD95" i="1" s="1"/>
  <c r="JC95" i="1"/>
  <c r="JB95" i="1"/>
  <c r="JA95" i="1"/>
  <c r="IZ95" i="1"/>
  <c r="IY95" i="1" s="1"/>
  <c r="IX95" i="1"/>
  <c r="IW95" i="1"/>
  <c r="IV95" i="1"/>
  <c r="IU95" i="1"/>
  <c r="IT95" i="1"/>
  <c r="IS95" i="1"/>
  <c r="IR95" i="1" s="1"/>
  <c r="IQ95" i="1"/>
  <c r="IP95" i="1"/>
  <c r="IO95" i="1"/>
  <c r="IN95" i="1"/>
  <c r="IM95" i="1" s="1"/>
  <c r="IL95" i="1"/>
  <c r="IK95" i="1"/>
  <c r="IJ95" i="1"/>
  <c r="II95" i="1"/>
  <c r="IH95" i="1"/>
  <c r="IG95" i="1"/>
  <c r="IF95" i="1"/>
  <c r="ID95" i="1" s="1"/>
  <c r="IE95" i="1"/>
  <c r="IC95" i="1"/>
  <c r="IB95" i="1"/>
  <c r="IA95" i="1"/>
  <c r="HZ95" i="1"/>
  <c r="HY95" i="1"/>
  <c r="HX95" i="1"/>
  <c r="HW95" i="1"/>
  <c r="HV95" i="1"/>
  <c r="HU95" i="1"/>
  <c r="HT95" i="1"/>
  <c r="HS95" i="1" s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 s="1"/>
  <c r="ET95" i="1"/>
  <c r="ES95" i="1"/>
  <c r="ER95" i="1"/>
  <c r="EQ95" i="1" s="1"/>
  <c r="EP95" i="1"/>
  <c r="EO95" i="1"/>
  <c r="EN95" i="1"/>
  <c r="EM95" i="1"/>
  <c r="EL95" i="1"/>
  <c r="EK95" i="1"/>
  <c r="EJ95" i="1"/>
  <c r="EI95" i="1" s="1"/>
  <c r="EH95" i="1"/>
  <c r="EG95" i="1"/>
  <c r="EF95" i="1"/>
  <c r="EE95" i="1"/>
  <c r="ED95" i="1"/>
  <c r="EC95" i="1"/>
  <c r="EB95" i="1"/>
  <c r="EA95" i="1"/>
  <c r="DZ95" i="1"/>
  <c r="DY95" i="1"/>
  <c r="DX95" i="1"/>
  <c r="DV95" i="1" s="1"/>
  <c r="DW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B95" i="1" s="1"/>
  <c r="DC95" i="1"/>
  <c r="DA95" i="1"/>
  <c r="CZ95" i="1"/>
  <c r="CX95" i="1" s="1"/>
  <c r="CY95" i="1"/>
  <c r="CW95" i="1"/>
  <c r="CV95" i="1"/>
  <c r="CU95" i="1"/>
  <c r="CT95" i="1"/>
  <c r="CS95" i="1"/>
  <c r="CR95" i="1"/>
  <c r="CQ95" i="1"/>
  <c r="CP95" i="1"/>
  <c r="CO95" i="1"/>
  <c r="CN95" i="1" s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 s="1"/>
  <c r="BS95" i="1"/>
  <c r="BR95" i="1"/>
  <c r="BQ95" i="1"/>
  <c r="BP95" i="1"/>
  <c r="BO95" i="1" s="1"/>
  <c r="BN95" i="1"/>
  <c r="BM95" i="1"/>
  <c r="BL95" i="1"/>
  <c r="BK95" i="1"/>
  <c r="BJ95" i="1"/>
  <c r="BI95" i="1"/>
  <c r="BH95" i="1"/>
  <c r="BG95" i="1" s="1"/>
  <c r="BF95" i="1"/>
  <c r="BE95" i="1"/>
  <c r="BD95" i="1"/>
  <c r="BC95" i="1"/>
  <c r="BB95" i="1"/>
  <c r="BA95" i="1"/>
  <c r="AZ95" i="1"/>
  <c r="AY95" i="1"/>
  <c r="AX95" i="1"/>
  <c r="AW95" i="1"/>
  <c r="AV95" i="1" s="1"/>
  <c r="AU95" i="1"/>
  <c r="AT95" i="1"/>
  <c r="AS95" i="1"/>
  <c r="AR95" i="1" s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D95" i="1" s="1"/>
  <c r="AE95" i="1"/>
  <c r="AC95" i="1"/>
  <c r="AB95" i="1"/>
  <c r="AA95" i="1"/>
  <c r="Z95" i="1"/>
  <c r="Y95" i="1"/>
  <c r="X95" i="1"/>
  <c r="W95" i="1" s="1"/>
  <c r="V95" i="1"/>
  <c r="U95" i="1"/>
  <c r="T95" i="1" s="1"/>
  <c r="S95" i="1"/>
  <c r="R95" i="1"/>
  <c r="Q95" i="1"/>
  <c r="P95" i="1"/>
  <c r="O95" i="1"/>
  <c r="N95" i="1"/>
  <c r="M95" i="1"/>
  <c r="L95" i="1"/>
  <c r="K95" i="1"/>
  <c r="J95" i="1"/>
  <c r="I95" i="1"/>
  <c r="H95" i="1"/>
  <c r="F95" i="1" s="1"/>
  <c r="G95" i="1"/>
  <c r="D95" i="1"/>
  <c r="PW94" i="1"/>
  <c r="PV94" i="1"/>
  <c r="PU94" i="1"/>
  <c r="PT94" i="1"/>
  <c r="PS94" i="1"/>
  <c r="PR94" i="1"/>
  <c r="PQ94" i="1"/>
  <c r="PP94" i="1"/>
  <c r="PO94" i="1"/>
  <c r="PN94" i="1"/>
  <c r="PM94" i="1"/>
  <c r="PL94" i="1"/>
  <c r="PK94" i="1"/>
  <c r="PJ94" i="1"/>
  <c r="PI94" i="1"/>
  <c r="PH94" i="1"/>
  <c r="PG94" i="1"/>
  <c r="PF94" i="1"/>
  <c r="PE94" i="1"/>
  <c r="PD94" i="1"/>
  <c r="PC94" i="1"/>
  <c r="PB94" i="1"/>
  <c r="PA94" i="1"/>
  <c r="OZ94" i="1"/>
  <c r="OY94" i="1"/>
  <c r="OX94" i="1"/>
  <c r="OW94" i="1"/>
  <c r="OV94" i="1"/>
  <c r="OU94" i="1"/>
  <c r="OT94" i="1"/>
  <c r="OS94" i="1"/>
  <c r="OR94" i="1"/>
  <c r="OQ94" i="1"/>
  <c r="OP94" i="1"/>
  <c r="OO94" i="1"/>
  <c r="ON94" i="1"/>
  <c r="OM94" i="1"/>
  <c r="OL94" i="1"/>
  <c r="OK94" i="1"/>
  <c r="OJ94" i="1"/>
  <c r="OI94" i="1"/>
  <c r="OH94" i="1"/>
  <c r="OG94" i="1"/>
  <c r="OF94" i="1"/>
  <c r="OD94" i="1"/>
  <c r="OC94" i="1"/>
  <c r="OB94" i="1"/>
  <c r="OA94" i="1"/>
  <c r="NZ94" i="1"/>
  <c r="NY94" i="1"/>
  <c r="NX94" i="1"/>
  <c r="NW94" i="1"/>
  <c r="NV94" i="1"/>
  <c r="NU94" i="1" s="1"/>
  <c r="NT94" i="1"/>
  <c r="NS94" i="1"/>
  <c r="NR94" i="1"/>
  <c r="NQ94" i="1"/>
  <c r="NO94" i="1" s="1"/>
  <c r="NP94" i="1"/>
  <c r="NN94" i="1"/>
  <c r="NM94" i="1"/>
  <c r="NL94" i="1"/>
  <c r="NK94" i="1"/>
  <c r="NJ94" i="1"/>
  <c r="NI94" i="1"/>
  <c r="NH94" i="1"/>
  <c r="NG94" i="1"/>
  <c r="NF94" i="1"/>
  <c r="NE94" i="1"/>
  <c r="ND94" i="1"/>
  <c r="NC94" i="1"/>
  <c r="NB94" i="1"/>
  <c r="NA94" i="1"/>
  <c r="MZ94" i="1"/>
  <c r="MY94" i="1"/>
  <c r="MX94" i="1"/>
  <c r="MW94" i="1"/>
  <c r="MV94" i="1"/>
  <c r="MU94" i="1"/>
  <c r="MT94" i="1"/>
  <c r="MS94" i="1"/>
  <c r="MR94" i="1"/>
  <c r="MQ94" i="1"/>
  <c r="MP94" i="1"/>
  <c r="MO94" i="1"/>
  <c r="MN94" i="1"/>
  <c r="MM94" i="1"/>
  <c r="ML94" i="1"/>
  <c r="MK94" i="1"/>
  <c r="MJ94" i="1"/>
  <c r="MI94" i="1"/>
  <c r="MH94" i="1"/>
  <c r="MG94" i="1"/>
  <c r="MF94" i="1"/>
  <c r="ME94" i="1"/>
  <c r="MD94" i="1"/>
  <c r="MC94" i="1"/>
  <c r="MB94" i="1"/>
  <c r="MA94" i="1"/>
  <c r="LZ94" i="1"/>
  <c r="LY94" i="1"/>
  <c r="LX94" i="1"/>
  <c r="LW94" i="1"/>
  <c r="LV94" i="1"/>
  <c r="LU94" i="1"/>
  <c r="LT94" i="1"/>
  <c r="LS94" i="1"/>
  <c r="LR94" i="1"/>
  <c r="LQ94" i="1"/>
  <c r="LP94" i="1"/>
  <c r="LO94" i="1"/>
  <c r="LN94" i="1"/>
  <c r="LM94" i="1"/>
  <c r="LL94" i="1"/>
  <c r="LK94" i="1"/>
  <c r="LJ94" i="1"/>
  <c r="LI94" i="1"/>
  <c r="LH94" i="1"/>
  <c r="LG94" i="1"/>
  <c r="LF94" i="1"/>
  <c r="LE94" i="1"/>
  <c r="LD94" i="1"/>
  <c r="LC94" i="1"/>
  <c r="LB94" i="1"/>
  <c r="LA94" i="1"/>
  <c r="KZ94" i="1"/>
  <c r="KY94" i="1"/>
  <c r="KX94" i="1"/>
  <c r="KW94" i="1"/>
  <c r="KV94" i="1"/>
  <c r="KU94" i="1"/>
  <c r="KT94" i="1"/>
  <c r="KS94" i="1"/>
  <c r="KR94" i="1"/>
  <c r="KQ94" i="1"/>
  <c r="KP94" i="1"/>
  <c r="KO94" i="1"/>
  <c r="KN94" i="1" s="1"/>
  <c r="KM94" i="1"/>
  <c r="KL94" i="1"/>
  <c r="KK94" i="1"/>
  <c r="KJ94" i="1"/>
  <c r="KI94" i="1"/>
  <c r="KH94" i="1"/>
  <c r="KG94" i="1"/>
  <c r="KF94" i="1"/>
  <c r="KE94" i="1"/>
  <c r="KD94" i="1"/>
  <c r="KC94" i="1"/>
  <c r="KB94" i="1"/>
  <c r="KA94" i="1"/>
  <c r="JZ94" i="1"/>
  <c r="JY94" i="1"/>
  <c r="JX94" i="1"/>
  <c r="JW94" i="1"/>
  <c r="JV94" i="1"/>
  <c r="JU94" i="1"/>
  <c r="JS94" i="1" s="1"/>
  <c r="JT94" i="1"/>
  <c r="JR94" i="1"/>
  <c r="JQ94" i="1" s="1"/>
  <c r="JP94" i="1"/>
  <c r="JO94" i="1"/>
  <c r="JN94" i="1"/>
  <c r="JM94" i="1"/>
  <c r="JL94" i="1"/>
  <c r="JK94" i="1"/>
  <c r="JJ94" i="1"/>
  <c r="JI94" i="1"/>
  <c r="JH94" i="1"/>
  <c r="JG94" i="1"/>
  <c r="JF94" i="1"/>
  <c r="JE94" i="1"/>
  <c r="JD94" i="1" s="1"/>
  <c r="JC94" i="1"/>
  <c r="JB94" i="1"/>
  <c r="JA94" i="1"/>
  <c r="IY94" i="1" s="1"/>
  <c r="IZ94" i="1"/>
  <c r="IX94" i="1"/>
  <c r="IW94" i="1"/>
  <c r="IV94" i="1"/>
  <c r="IU94" i="1"/>
  <c r="IT94" i="1"/>
  <c r="IS94" i="1"/>
  <c r="IR94" i="1" s="1"/>
  <c r="IQ94" i="1"/>
  <c r="IP94" i="1"/>
  <c r="IO94" i="1"/>
  <c r="IN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S94" i="1" s="1"/>
  <c r="HT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U94" i="1" s="1"/>
  <c r="EV94" i="1"/>
  <c r="ET94" i="1"/>
  <c r="ES94" i="1"/>
  <c r="EQ94" i="1" s="1"/>
  <c r="ER94" i="1"/>
  <c r="EP94" i="1"/>
  <c r="EO94" i="1"/>
  <c r="EN94" i="1"/>
  <c r="EM94" i="1"/>
  <c r="EL94" i="1"/>
  <c r="EK94" i="1"/>
  <c r="EJ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 s="1"/>
  <c r="BS94" i="1"/>
  <c r="BR94" i="1"/>
  <c r="BQ94" i="1"/>
  <c r="BO94" i="1" s="1"/>
  <c r="BP94" i="1"/>
  <c r="BN94" i="1"/>
  <c r="BM94" i="1"/>
  <c r="BL94" i="1"/>
  <c r="BK94" i="1"/>
  <c r="BJ94" i="1"/>
  <c r="BI94" i="1"/>
  <c r="BH94" i="1"/>
  <c r="BF94" i="1"/>
  <c r="BE94" i="1"/>
  <c r="BD94" i="1"/>
  <c r="BC94" i="1"/>
  <c r="BB94" i="1"/>
  <c r="BA94" i="1"/>
  <c r="AZ94" i="1"/>
  <c r="AY94" i="1"/>
  <c r="AX94" i="1"/>
  <c r="AW94" i="1"/>
  <c r="AU94" i="1"/>
  <c r="AT94" i="1"/>
  <c r="AS94" i="1"/>
  <c r="AR94" i="1" s="1"/>
  <c r="AQ94" i="1"/>
  <c r="AP94" i="1"/>
  <c r="AO94" i="1"/>
  <c r="AN94" i="1"/>
  <c r="AM94" i="1"/>
  <c r="AL94" i="1"/>
  <c r="AK94" i="1"/>
  <c r="AJ94" i="1"/>
  <c r="AI94" i="1"/>
  <c r="AH94" i="1"/>
  <c r="AG94" i="1"/>
  <c r="AD94" i="1" s="1"/>
  <c r="AF94" i="1"/>
  <c r="AE94" i="1"/>
  <c r="AC94" i="1"/>
  <c r="AB94" i="1"/>
  <c r="AA94" i="1"/>
  <c r="Z94" i="1"/>
  <c r="Y94" i="1"/>
  <c r="W94" i="1" s="1"/>
  <c r="X94" i="1"/>
  <c r="V94" i="1"/>
  <c r="U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D94" i="1"/>
  <c r="PW93" i="1"/>
  <c r="PV93" i="1"/>
  <c r="PU93" i="1"/>
  <c r="PT93" i="1"/>
  <c r="PS93" i="1"/>
  <c r="PR93" i="1"/>
  <c r="PQ93" i="1"/>
  <c r="PP93" i="1"/>
  <c r="PO93" i="1"/>
  <c r="PN93" i="1"/>
  <c r="PM93" i="1"/>
  <c r="PL93" i="1"/>
  <c r="PK93" i="1"/>
  <c r="PJ93" i="1"/>
  <c r="PI93" i="1"/>
  <c r="PH93" i="1"/>
  <c r="PG93" i="1"/>
  <c r="PF93" i="1"/>
  <c r="PE93" i="1"/>
  <c r="PD93" i="1"/>
  <c r="PC93" i="1"/>
  <c r="PB93" i="1"/>
  <c r="PA93" i="1"/>
  <c r="OZ93" i="1"/>
  <c r="OY93" i="1"/>
  <c r="OX93" i="1"/>
  <c r="OW93" i="1"/>
  <c r="OV93" i="1"/>
  <c r="OU93" i="1"/>
  <c r="OT93" i="1"/>
  <c r="OS93" i="1"/>
  <c r="OR93" i="1"/>
  <c r="OQ93" i="1"/>
  <c r="OP93" i="1"/>
  <c r="OO93" i="1"/>
  <c r="ON93" i="1"/>
  <c r="OM93" i="1"/>
  <c r="OL93" i="1"/>
  <c r="OK93" i="1"/>
  <c r="OJ93" i="1"/>
  <c r="OI93" i="1"/>
  <c r="OH93" i="1"/>
  <c r="OE93" i="1" s="1"/>
  <c r="OG93" i="1"/>
  <c r="OF93" i="1"/>
  <c r="OD93" i="1"/>
  <c r="OC93" i="1"/>
  <c r="OB93" i="1"/>
  <c r="OA93" i="1"/>
  <c r="NZ93" i="1"/>
  <c r="NY93" i="1"/>
  <c r="NX93" i="1"/>
  <c r="NW93" i="1"/>
  <c r="NV93" i="1"/>
  <c r="NU93" i="1" s="1"/>
  <c r="NT93" i="1"/>
  <c r="NS93" i="1"/>
  <c r="NR93" i="1"/>
  <c r="NQ93" i="1"/>
  <c r="NP93" i="1"/>
  <c r="NO93" i="1"/>
  <c r="NN93" i="1"/>
  <c r="NM93" i="1"/>
  <c r="NL93" i="1"/>
  <c r="NK93" i="1"/>
  <c r="NJ93" i="1"/>
  <c r="NI93" i="1"/>
  <c r="NH93" i="1"/>
  <c r="NG93" i="1"/>
  <c r="NF93" i="1" s="1"/>
  <c r="NE93" i="1"/>
  <c r="ND93" i="1"/>
  <c r="NC93" i="1"/>
  <c r="NB93" i="1"/>
  <c r="NA93" i="1"/>
  <c r="MZ93" i="1"/>
  <c r="MY93" i="1"/>
  <c r="MX93" i="1"/>
  <c r="MW93" i="1"/>
  <c r="MV93" i="1"/>
  <c r="MU93" i="1"/>
  <c r="MT93" i="1"/>
  <c r="MS93" i="1"/>
  <c r="MR93" i="1"/>
  <c r="MQ93" i="1"/>
  <c r="MP93" i="1"/>
  <c r="MO93" i="1"/>
  <c r="MN93" i="1"/>
  <c r="MM93" i="1"/>
  <c r="ML93" i="1" s="1"/>
  <c r="MK93" i="1"/>
  <c r="MJ93" i="1"/>
  <c r="MI93" i="1"/>
  <c r="MH93" i="1"/>
  <c r="MG93" i="1"/>
  <c r="MF93" i="1"/>
  <c r="ME93" i="1"/>
  <c r="MD93" i="1"/>
  <c r="MC93" i="1"/>
  <c r="MB93" i="1"/>
  <c r="MA93" i="1"/>
  <c r="LZ93" i="1"/>
  <c r="LY93" i="1"/>
  <c r="LX93" i="1"/>
  <c r="LW93" i="1"/>
  <c r="LV93" i="1"/>
  <c r="LU93" i="1"/>
  <c r="LT93" i="1"/>
  <c r="LS93" i="1"/>
  <c r="LR93" i="1" s="1"/>
  <c r="LQ93" i="1"/>
  <c r="LP93" i="1"/>
  <c r="LO93" i="1"/>
  <c r="LN93" i="1"/>
  <c r="LM93" i="1"/>
  <c r="LL93" i="1"/>
  <c r="LK93" i="1"/>
  <c r="LJ93" i="1"/>
  <c r="LI93" i="1"/>
  <c r="LH93" i="1"/>
  <c r="LG93" i="1"/>
  <c r="LF93" i="1"/>
  <c r="LE93" i="1"/>
  <c r="LD93" i="1"/>
  <c r="LC93" i="1"/>
  <c r="LB93" i="1" s="1"/>
  <c r="LA93" i="1"/>
  <c r="KZ93" i="1"/>
  <c r="KY93" i="1"/>
  <c r="KX93" i="1"/>
  <c r="KW93" i="1"/>
  <c r="KV93" i="1"/>
  <c r="KU93" i="1"/>
  <c r="KT93" i="1"/>
  <c r="KS93" i="1"/>
  <c r="KR93" i="1"/>
  <c r="KQ93" i="1"/>
  <c r="KP93" i="1"/>
  <c r="KO93" i="1"/>
  <c r="KM93" i="1"/>
  <c r="KL93" i="1"/>
  <c r="KK93" i="1"/>
  <c r="KJ93" i="1"/>
  <c r="KI93" i="1"/>
  <c r="KH93" i="1"/>
  <c r="KG93" i="1"/>
  <c r="KF93" i="1"/>
  <c r="KE93" i="1"/>
  <c r="KD93" i="1"/>
  <c r="KC93" i="1"/>
  <c r="KB93" i="1"/>
  <c r="KA93" i="1"/>
  <c r="JZ93" i="1"/>
  <c r="JY93" i="1"/>
  <c r="JX93" i="1"/>
  <c r="JW93" i="1"/>
  <c r="JV93" i="1"/>
  <c r="JS93" i="1" s="1"/>
  <c r="JU93" i="1"/>
  <c r="JT93" i="1"/>
  <c r="JR93" i="1"/>
  <c r="JQ93" i="1" s="1"/>
  <c r="JP93" i="1"/>
  <c r="JO93" i="1"/>
  <c r="JN93" i="1"/>
  <c r="JM93" i="1"/>
  <c r="JL93" i="1"/>
  <c r="JK93" i="1"/>
  <c r="JJ93" i="1"/>
  <c r="JI93" i="1"/>
  <c r="JH93" i="1"/>
  <c r="JG93" i="1"/>
  <c r="JF93" i="1"/>
  <c r="JD93" i="1" s="1"/>
  <c r="JE93" i="1"/>
  <c r="JC93" i="1"/>
  <c r="JB93" i="1"/>
  <c r="IY93" i="1" s="1"/>
  <c r="JA93" i="1"/>
  <c r="IZ93" i="1"/>
  <c r="IX93" i="1"/>
  <c r="IW93" i="1"/>
  <c r="IV93" i="1"/>
  <c r="IU93" i="1"/>
  <c r="IT93" i="1"/>
  <c r="IR93" i="1" s="1"/>
  <c r="IS93" i="1"/>
  <c r="IQ93" i="1"/>
  <c r="IP93" i="1"/>
  <c r="IO93" i="1"/>
  <c r="IN93" i="1"/>
  <c r="IM93" i="1"/>
  <c r="IL93" i="1"/>
  <c r="IK93" i="1"/>
  <c r="IJ93" i="1"/>
  <c r="II93" i="1"/>
  <c r="IH93" i="1"/>
  <c r="IG93" i="1"/>
  <c r="IF93" i="1"/>
  <c r="IE93" i="1"/>
  <c r="ID93" i="1" s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 s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 s="1"/>
  <c r="DA93" i="1"/>
  <c r="CZ93" i="1"/>
  <c r="CY93" i="1"/>
  <c r="CX93" i="1" s="1"/>
  <c r="CW93" i="1"/>
  <c r="CV93" i="1"/>
  <c r="CU93" i="1"/>
  <c r="CT93" i="1"/>
  <c r="CS93" i="1"/>
  <c r="CR93" i="1"/>
  <c r="CQ93" i="1"/>
  <c r="CP93" i="1"/>
  <c r="CO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T93" i="1" s="1"/>
  <c r="BU93" i="1"/>
  <c r="BS93" i="1"/>
  <c r="BR93" i="1"/>
  <c r="BO93" i="1" s="1"/>
  <c r="BQ93" i="1"/>
  <c r="BP93" i="1"/>
  <c r="BN93" i="1"/>
  <c r="BM93" i="1"/>
  <c r="BL93" i="1"/>
  <c r="BK93" i="1"/>
  <c r="BJ93" i="1"/>
  <c r="BG93" i="1" s="1"/>
  <c r="BI93" i="1"/>
  <c r="BH93" i="1"/>
  <c r="BF93" i="1"/>
  <c r="BE93" i="1"/>
  <c r="BD93" i="1"/>
  <c r="BC93" i="1"/>
  <c r="BB93" i="1"/>
  <c r="BA93" i="1"/>
  <c r="AZ93" i="1"/>
  <c r="AY93" i="1"/>
  <c r="AX93" i="1"/>
  <c r="AV93" i="1" s="1"/>
  <c r="AW93" i="1"/>
  <c r="AU93" i="1"/>
  <c r="AT93" i="1"/>
  <c r="AS93" i="1"/>
  <c r="AQ93" i="1"/>
  <c r="AP93" i="1" s="1"/>
  <c r="AO93" i="1"/>
  <c r="AN93" i="1"/>
  <c r="AM93" i="1"/>
  <c r="AL93" i="1"/>
  <c r="AJ93" i="1"/>
  <c r="AI93" i="1"/>
  <c r="AH93" i="1"/>
  <c r="AG93" i="1"/>
  <c r="AF93" i="1"/>
  <c r="AE93" i="1"/>
  <c r="AD93" i="1"/>
  <c r="AC93" i="1"/>
  <c r="AB93" i="1"/>
  <c r="AA93" i="1"/>
  <c r="Z93" i="1"/>
  <c r="W93" i="1" s="1"/>
  <c r="Y93" i="1"/>
  <c r="X93" i="1"/>
  <c r="V93" i="1"/>
  <c r="T93" i="1" s="1"/>
  <c r="U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D93" i="1"/>
  <c r="PW92" i="1"/>
  <c r="PV92" i="1" s="1"/>
  <c r="PU92" i="1"/>
  <c r="PT92" i="1"/>
  <c r="PS92" i="1"/>
  <c r="PR92" i="1"/>
  <c r="PQ92" i="1"/>
  <c r="PP92" i="1"/>
  <c r="PO92" i="1"/>
  <c r="PN92" i="1"/>
  <c r="PM92" i="1"/>
  <c r="PL92" i="1"/>
  <c r="PK92" i="1"/>
  <c r="PJ92" i="1"/>
  <c r="PI92" i="1"/>
  <c r="PH92" i="1"/>
  <c r="PG92" i="1"/>
  <c r="PF92" i="1"/>
  <c r="PE92" i="1"/>
  <c r="PD92" i="1"/>
  <c r="PC92" i="1"/>
  <c r="PB92" i="1"/>
  <c r="PA92" i="1"/>
  <c r="OZ92" i="1"/>
  <c r="OY92" i="1"/>
  <c r="OW92" i="1"/>
  <c r="OV92" i="1"/>
  <c r="OU92" i="1"/>
  <c r="OT92" i="1"/>
  <c r="OS92" i="1"/>
  <c r="OR92" i="1"/>
  <c r="OQ92" i="1"/>
  <c r="OP92" i="1"/>
  <c r="OO92" i="1"/>
  <c r="ON92" i="1"/>
  <c r="OM92" i="1"/>
  <c r="OL92" i="1"/>
  <c r="OK92" i="1"/>
  <c r="OJ92" i="1"/>
  <c r="OI92" i="1"/>
  <c r="OH92" i="1"/>
  <c r="OG92" i="1"/>
  <c r="OF92" i="1"/>
  <c r="OE92" i="1"/>
  <c r="OD92" i="1"/>
  <c r="OC92" i="1"/>
  <c r="OB92" i="1"/>
  <c r="OA92" i="1"/>
  <c r="NZ92" i="1"/>
  <c r="NY92" i="1"/>
  <c r="NX92" i="1"/>
  <c r="NW92" i="1"/>
  <c r="NU92" i="1" s="1"/>
  <c r="NV92" i="1"/>
  <c r="NT92" i="1"/>
  <c r="NS92" i="1"/>
  <c r="NR92" i="1"/>
  <c r="NQ92" i="1"/>
  <c r="NP92" i="1"/>
  <c r="NO92" i="1"/>
  <c r="NN92" i="1"/>
  <c r="NM92" i="1"/>
  <c r="NL92" i="1"/>
  <c r="NK92" i="1"/>
  <c r="NJ92" i="1"/>
  <c r="NI92" i="1"/>
  <c r="NH92" i="1"/>
  <c r="NG92" i="1"/>
  <c r="NF92" i="1" s="1"/>
  <c r="NE92" i="1"/>
  <c r="ND92" i="1"/>
  <c r="NC92" i="1"/>
  <c r="NB92" i="1"/>
  <c r="NA92" i="1"/>
  <c r="MZ92" i="1"/>
  <c r="MY92" i="1"/>
  <c r="MX92" i="1"/>
  <c r="MW92" i="1"/>
  <c r="MV92" i="1"/>
  <c r="MU92" i="1"/>
  <c r="MT92" i="1"/>
  <c r="MS92" i="1"/>
  <c r="MR92" i="1"/>
  <c r="MQ92" i="1"/>
  <c r="MP92" i="1"/>
  <c r="MO92" i="1"/>
  <c r="MN92" i="1"/>
  <c r="MM92" i="1"/>
  <c r="MK92" i="1"/>
  <c r="MJ92" i="1"/>
  <c r="MI92" i="1"/>
  <c r="MH92" i="1"/>
  <c r="MG92" i="1"/>
  <c r="MF92" i="1"/>
  <c r="ME92" i="1"/>
  <c r="MD92" i="1"/>
  <c r="MC92" i="1"/>
  <c r="MB92" i="1"/>
  <c r="MA92" i="1"/>
  <c r="LZ92" i="1"/>
  <c r="LY92" i="1"/>
  <c r="LX92" i="1"/>
  <c r="LW92" i="1"/>
  <c r="LV92" i="1"/>
  <c r="LU92" i="1"/>
  <c r="LT92" i="1"/>
  <c r="LS92" i="1"/>
  <c r="LQ92" i="1"/>
  <c r="LP92" i="1"/>
  <c r="LO92" i="1"/>
  <c r="LN92" i="1"/>
  <c r="LM92" i="1"/>
  <c r="LL92" i="1"/>
  <c r="LK92" i="1"/>
  <c r="LJ92" i="1"/>
  <c r="LI92" i="1"/>
  <c r="LH92" i="1"/>
  <c r="LG92" i="1"/>
  <c r="LF92" i="1"/>
  <c r="LE92" i="1"/>
  <c r="LD92" i="1"/>
  <c r="LC92" i="1"/>
  <c r="LB92" i="1" s="1"/>
  <c r="LA92" i="1"/>
  <c r="KZ92" i="1"/>
  <c r="KY92" i="1"/>
  <c r="KX92" i="1"/>
  <c r="KW92" i="1"/>
  <c r="KV92" i="1"/>
  <c r="KU92" i="1"/>
  <c r="KT92" i="1"/>
  <c r="KS92" i="1"/>
  <c r="KR92" i="1"/>
  <c r="KQ92" i="1"/>
  <c r="KN92" i="1" s="1"/>
  <c r="KP92" i="1"/>
  <c r="KO92" i="1"/>
  <c r="KM92" i="1"/>
  <c r="KL92" i="1"/>
  <c r="KK92" i="1"/>
  <c r="KJ92" i="1"/>
  <c r="KI92" i="1"/>
  <c r="KH92" i="1" s="1"/>
  <c r="KG92" i="1"/>
  <c r="KF92" i="1"/>
  <c r="KE92" i="1"/>
  <c r="KD92" i="1"/>
  <c r="KC92" i="1"/>
  <c r="KB92" i="1"/>
  <c r="KA92" i="1"/>
  <c r="JZ92" i="1"/>
  <c r="JY92" i="1"/>
  <c r="JX92" i="1"/>
  <c r="JW92" i="1"/>
  <c r="JV92" i="1"/>
  <c r="JU92" i="1"/>
  <c r="JT92" i="1"/>
  <c r="JS92" i="1" s="1"/>
  <c r="JR92" i="1"/>
  <c r="JQ92" i="1"/>
  <c r="JP92" i="1"/>
  <c r="JO92" i="1"/>
  <c r="JN92" i="1"/>
  <c r="JM92" i="1"/>
  <c r="JL92" i="1"/>
  <c r="JK92" i="1"/>
  <c r="JJ92" i="1"/>
  <c r="JI92" i="1"/>
  <c r="JH92" i="1"/>
  <c r="JG92" i="1"/>
  <c r="JF92" i="1"/>
  <c r="JE92" i="1"/>
  <c r="JD92" i="1"/>
  <c r="JC92" i="1"/>
  <c r="JB92" i="1"/>
  <c r="JA92" i="1"/>
  <c r="IZ92" i="1"/>
  <c r="IY92" i="1" s="1"/>
  <c r="IX92" i="1"/>
  <c r="IW92" i="1"/>
  <c r="IV92" i="1"/>
  <c r="IU92" i="1"/>
  <c r="IT92" i="1"/>
  <c r="IS92" i="1"/>
  <c r="IR92" i="1"/>
  <c r="IQ92" i="1"/>
  <c r="IP92" i="1"/>
  <c r="IO92" i="1"/>
  <c r="IN92" i="1"/>
  <c r="IM92" i="1" s="1"/>
  <c r="IL92" i="1"/>
  <c r="IK92" i="1"/>
  <c r="IJ92" i="1"/>
  <c r="II92" i="1"/>
  <c r="IH92" i="1"/>
  <c r="IG92" i="1"/>
  <c r="IF92" i="1"/>
  <c r="IE92" i="1"/>
  <c r="IC92" i="1"/>
  <c r="IB92" i="1"/>
  <c r="IA92" i="1"/>
  <c r="HZ92" i="1"/>
  <c r="HY92" i="1"/>
  <c r="HX92" i="1"/>
  <c r="HW92" i="1"/>
  <c r="HV92" i="1"/>
  <c r="HU92" i="1"/>
  <c r="HT92" i="1"/>
  <c r="HS92" i="1" s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 s="1"/>
  <c r="ET92" i="1"/>
  <c r="ES92" i="1"/>
  <c r="ER92" i="1"/>
  <c r="EQ92" i="1" s="1"/>
  <c r="EP92" i="1"/>
  <c r="EO92" i="1"/>
  <c r="EN92" i="1"/>
  <c r="EM92" i="1"/>
  <c r="EL92" i="1"/>
  <c r="EK92" i="1"/>
  <c r="EJ92" i="1"/>
  <c r="EI92" i="1" s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 s="1"/>
  <c r="DA92" i="1"/>
  <c r="CZ92" i="1"/>
  <c r="CY92" i="1"/>
  <c r="CX92" i="1" s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 s="1"/>
  <c r="BN92" i="1"/>
  <c r="BM92" i="1"/>
  <c r="BL92" i="1"/>
  <c r="BK92" i="1"/>
  <c r="BJ92" i="1"/>
  <c r="BI92" i="1"/>
  <c r="BH92" i="1"/>
  <c r="BG92" i="1" s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 s="1"/>
  <c r="AO92" i="1"/>
  <c r="AN92" i="1"/>
  <c r="AM92" i="1"/>
  <c r="AL92" i="1"/>
  <c r="AJ92" i="1"/>
  <c r="AI92" i="1"/>
  <c r="AH92" i="1"/>
  <c r="AG92" i="1"/>
  <c r="AF92" i="1"/>
  <c r="AE92" i="1"/>
  <c r="AD92" i="1" s="1"/>
  <c r="AC92" i="1"/>
  <c r="AB92" i="1"/>
  <c r="AA92" i="1"/>
  <c r="Z92" i="1"/>
  <c r="Y92" i="1"/>
  <c r="X92" i="1"/>
  <c r="W92" i="1" s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D92" i="1"/>
  <c r="PW91" i="1"/>
  <c r="PV91" i="1"/>
  <c r="PU91" i="1"/>
  <c r="PT91" i="1"/>
  <c r="PS91" i="1"/>
  <c r="PR91" i="1"/>
  <c r="PQ91" i="1"/>
  <c r="PP91" i="1"/>
  <c r="PO91" i="1"/>
  <c r="PN91" i="1"/>
  <c r="PM91" i="1"/>
  <c r="PL91" i="1"/>
  <c r="PK91" i="1"/>
  <c r="PJ91" i="1"/>
  <c r="PI91" i="1"/>
  <c r="PH91" i="1"/>
  <c r="PG91" i="1"/>
  <c r="PF91" i="1"/>
  <c r="PE91" i="1"/>
  <c r="PD91" i="1"/>
  <c r="PC91" i="1"/>
  <c r="PB91" i="1"/>
  <c r="PA91" i="1"/>
  <c r="OZ91" i="1"/>
  <c r="OY91" i="1"/>
  <c r="OW91" i="1"/>
  <c r="OV91" i="1"/>
  <c r="OU91" i="1"/>
  <c r="OT91" i="1"/>
  <c r="OS91" i="1"/>
  <c r="OR91" i="1"/>
  <c r="OQ91" i="1"/>
  <c r="OP91" i="1"/>
  <c r="OO91" i="1"/>
  <c r="ON91" i="1"/>
  <c r="OM91" i="1"/>
  <c r="OL91" i="1"/>
  <c r="OK91" i="1"/>
  <c r="OJ91" i="1"/>
  <c r="OI91" i="1"/>
  <c r="OH91" i="1"/>
  <c r="OG91" i="1"/>
  <c r="OF91" i="1"/>
  <c r="OE91" i="1" s="1"/>
  <c r="OD91" i="1"/>
  <c r="OC91" i="1"/>
  <c r="OB91" i="1"/>
  <c r="OA91" i="1"/>
  <c r="NZ91" i="1"/>
  <c r="NY91" i="1"/>
  <c r="NX91" i="1"/>
  <c r="NU91" i="1" s="1"/>
  <c r="NW91" i="1"/>
  <c r="NV91" i="1"/>
  <c r="NT91" i="1"/>
  <c r="NS91" i="1"/>
  <c r="NR91" i="1"/>
  <c r="NQ91" i="1"/>
  <c r="NP91" i="1"/>
  <c r="NO91" i="1" s="1"/>
  <c r="NN91" i="1"/>
  <c r="NM91" i="1"/>
  <c r="NL91" i="1"/>
  <c r="NK91" i="1"/>
  <c r="NJ91" i="1"/>
  <c r="NI91" i="1"/>
  <c r="NH91" i="1"/>
  <c r="NG91" i="1"/>
  <c r="NE91" i="1"/>
  <c r="ND91" i="1"/>
  <c r="NC91" i="1"/>
  <c r="NB91" i="1"/>
  <c r="NA91" i="1"/>
  <c r="MZ91" i="1"/>
  <c r="MY91" i="1"/>
  <c r="MX91" i="1"/>
  <c r="MW91" i="1"/>
  <c r="MV91" i="1"/>
  <c r="MU91" i="1"/>
  <c r="MT91" i="1"/>
  <c r="MS91" i="1"/>
  <c r="MR91" i="1"/>
  <c r="MQ91" i="1"/>
  <c r="MP91" i="1"/>
  <c r="MO91" i="1"/>
  <c r="MN91" i="1"/>
  <c r="MM91" i="1"/>
  <c r="MK91" i="1"/>
  <c r="MJ91" i="1"/>
  <c r="MI91" i="1"/>
  <c r="MH91" i="1"/>
  <c r="MG91" i="1"/>
  <c r="MF91" i="1"/>
  <c r="ME91" i="1"/>
  <c r="MD91" i="1"/>
  <c r="MC91" i="1"/>
  <c r="MB91" i="1"/>
  <c r="MA91" i="1"/>
  <c r="LZ91" i="1"/>
  <c r="LY91" i="1"/>
  <c r="LX91" i="1"/>
  <c r="LW91" i="1"/>
  <c r="LV91" i="1"/>
  <c r="LU91" i="1"/>
  <c r="LT91" i="1"/>
  <c r="LR91" i="1" s="1"/>
  <c r="LS91" i="1"/>
  <c r="LQ91" i="1"/>
  <c r="LP91" i="1"/>
  <c r="LO91" i="1"/>
  <c r="LN91" i="1"/>
  <c r="LM91" i="1"/>
  <c r="LL91" i="1"/>
  <c r="LK91" i="1"/>
  <c r="LJ91" i="1"/>
  <c r="LI91" i="1"/>
  <c r="LH91" i="1"/>
  <c r="LG91" i="1"/>
  <c r="LF91" i="1"/>
  <c r="LE91" i="1"/>
  <c r="LD91" i="1"/>
  <c r="LB91" i="1" s="1"/>
  <c r="LC91" i="1"/>
  <c r="LA91" i="1"/>
  <c r="KZ91" i="1"/>
  <c r="KY91" i="1"/>
  <c r="KX91" i="1"/>
  <c r="KW91" i="1"/>
  <c r="KV91" i="1"/>
  <c r="KU91" i="1"/>
  <c r="KT91" i="1"/>
  <c r="KS91" i="1"/>
  <c r="KR91" i="1"/>
  <c r="KQ91" i="1"/>
  <c r="KP91" i="1"/>
  <c r="KO91" i="1"/>
  <c r="KN91" i="1" s="1"/>
  <c r="KM91" i="1"/>
  <c r="KL91" i="1"/>
  <c r="KK91" i="1"/>
  <c r="KJ91" i="1"/>
  <c r="KI91" i="1"/>
  <c r="KG91" i="1"/>
  <c r="KF91" i="1"/>
  <c r="KE91" i="1"/>
  <c r="KD91" i="1"/>
  <c r="KC91" i="1"/>
  <c r="KB91" i="1"/>
  <c r="KA91" i="1"/>
  <c r="JZ91" i="1"/>
  <c r="JY91" i="1"/>
  <c r="JX91" i="1"/>
  <c r="JW91" i="1"/>
  <c r="JV91" i="1"/>
  <c r="JU91" i="1"/>
  <c r="JT91" i="1"/>
  <c r="JR91" i="1"/>
  <c r="JQ91" i="1"/>
  <c r="JP91" i="1"/>
  <c r="JO91" i="1"/>
  <c r="JN91" i="1"/>
  <c r="JM91" i="1"/>
  <c r="JL91" i="1"/>
  <c r="JK91" i="1"/>
  <c r="JJ91" i="1"/>
  <c r="JI91" i="1"/>
  <c r="JH91" i="1"/>
  <c r="JG91" i="1"/>
  <c r="JF91" i="1"/>
  <c r="JE91" i="1"/>
  <c r="JD91" i="1"/>
  <c r="JC91" i="1"/>
  <c r="JB91" i="1"/>
  <c r="JA91" i="1"/>
  <c r="IZ91" i="1"/>
  <c r="IY91" i="1" s="1"/>
  <c r="IX91" i="1"/>
  <c r="IW91" i="1"/>
  <c r="IV91" i="1"/>
  <c r="IU91" i="1"/>
  <c r="IT91" i="1"/>
  <c r="IS91" i="1"/>
  <c r="IR91" i="1"/>
  <c r="IQ91" i="1"/>
  <c r="IP91" i="1"/>
  <c r="IO91" i="1"/>
  <c r="IN91" i="1"/>
  <c r="IM91" i="1" s="1"/>
  <c r="IL91" i="1"/>
  <c r="IK91" i="1"/>
  <c r="IJ91" i="1"/>
  <c r="II91" i="1"/>
  <c r="IH91" i="1"/>
  <c r="IG91" i="1"/>
  <c r="IF91" i="1"/>
  <c r="IE91" i="1"/>
  <c r="IC91" i="1"/>
  <c r="IB91" i="1"/>
  <c r="IA91" i="1"/>
  <c r="HZ91" i="1"/>
  <c r="HY91" i="1"/>
  <c r="HX91" i="1"/>
  <c r="HW91" i="1"/>
  <c r="HV91" i="1"/>
  <c r="HU91" i="1"/>
  <c r="HT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 s="1"/>
  <c r="ET91" i="1"/>
  <c r="ES91" i="1"/>
  <c r="ER91" i="1"/>
  <c r="EQ91" i="1" s="1"/>
  <c r="EP91" i="1"/>
  <c r="EO91" i="1"/>
  <c r="EN91" i="1"/>
  <c r="EM91" i="1"/>
  <c r="EL91" i="1"/>
  <c r="EK91" i="1"/>
  <c r="EJ91" i="1"/>
  <c r="EH91" i="1"/>
  <c r="EG91" i="1"/>
  <c r="EF91" i="1"/>
  <c r="EE91" i="1"/>
  <c r="ED91" i="1"/>
  <c r="EC91" i="1"/>
  <c r="EB91" i="1"/>
  <c r="EA91" i="1"/>
  <c r="DZ91" i="1"/>
  <c r="DY91" i="1"/>
  <c r="DV91" i="1" s="1"/>
  <c r="DX91" i="1"/>
  <c r="DW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B91" i="1" s="1"/>
  <c r="DD91" i="1"/>
  <c r="DC91" i="1"/>
  <c r="DA91" i="1"/>
  <c r="CX91" i="1" s="1"/>
  <c r="CZ91" i="1"/>
  <c r="CY91" i="1"/>
  <c r="CW91" i="1"/>
  <c r="CV91" i="1"/>
  <c r="CU91" i="1"/>
  <c r="CT91" i="1"/>
  <c r="CS91" i="1"/>
  <c r="CR91" i="1"/>
  <c r="CQ91" i="1"/>
  <c r="CP91" i="1"/>
  <c r="CO91" i="1"/>
  <c r="CN91" i="1" s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 s="1"/>
  <c r="BS91" i="1"/>
  <c r="BR91" i="1"/>
  <c r="BQ91" i="1"/>
  <c r="BP91" i="1"/>
  <c r="BN91" i="1"/>
  <c r="BM91" i="1"/>
  <c r="BL91" i="1"/>
  <c r="BK91" i="1"/>
  <c r="BJ91" i="1"/>
  <c r="BI91" i="1"/>
  <c r="BH91" i="1"/>
  <c r="BG91" i="1" s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 s="1"/>
  <c r="AJ91" i="1"/>
  <c r="AI91" i="1"/>
  <c r="AH91" i="1"/>
  <c r="AG91" i="1"/>
  <c r="AF91" i="1"/>
  <c r="AD91" i="1" s="1"/>
  <c r="AE91" i="1"/>
  <c r="AC91" i="1"/>
  <c r="AB91" i="1"/>
  <c r="AA91" i="1"/>
  <c r="Z91" i="1"/>
  <c r="Y91" i="1"/>
  <c r="X91" i="1"/>
  <c r="W91" i="1" s="1"/>
  <c r="V91" i="1"/>
  <c r="U91" i="1"/>
  <c r="T91" i="1" s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D91" i="1"/>
  <c r="PW90" i="1"/>
  <c r="PV90" i="1"/>
  <c r="PU90" i="1"/>
  <c r="PT90" i="1"/>
  <c r="PS90" i="1"/>
  <c r="PR90" i="1"/>
  <c r="PQ90" i="1"/>
  <c r="PP90" i="1"/>
  <c r="PO90" i="1"/>
  <c r="PN90" i="1"/>
  <c r="PM90" i="1"/>
  <c r="PL90" i="1"/>
  <c r="PK90" i="1"/>
  <c r="PJ90" i="1"/>
  <c r="PI90" i="1"/>
  <c r="PH90" i="1"/>
  <c r="PG90" i="1"/>
  <c r="PF90" i="1"/>
  <c r="PE90" i="1"/>
  <c r="PD90" i="1"/>
  <c r="PC90" i="1"/>
  <c r="PB90" i="1"/>
  <c r="PA90" i="1"/>
  <c r="OZ90" i="1"/>
  <c r="OY90" i="1"/>
  <c r="OX90" i="1"/>
  <c r="OW90" i="1"/>
  <c r="OV90" i="1"/>
  <c r="OU90" i="1"/>
  <c r="OT90" i="1"/>
  <c r="OS90" i="1"/>
  <c r="OR90" i="1"/>
  <c r="OQ90" i="1"/>
  <c r="OP90" i="1"/>
  <c r="OO90" i="1"/>
  <c r="ON90" i="1"/>
  <c r="OM90" i="1"/>
  <c r="OL90" i="1"/>
  <c r="OK90" i="1"/>
  <c r="OJ90" i="1"/>
  <c r="OI90" i="1"/>
  <c r="OH90" i="1"/>
  <c r="OE90" i="1" s="1"/>
  <c r="OG90" i="1"/>
  <c r="OF90" i="1"/>
  <c r="OD90" i="1"/>
  <c r="OC90" i="1"/>
  <c r="OB90" i="1"/>
  <c r="OA90" i="1"/>
  <c r="NZ90" i="1"/>
  <c r="NY90" i="1"/>
  <c r="NX90" i="1"/>
  <c r="NW90" i="1"/>
  <c r="NV90" i="1"/>
  <c r="NU90" i="1" s="1"/>
  <c r="NT90" i="1"/>
  <c r="NS90" i="1"/>
  <c r="NR90" i="1"/>
  <c r="NO90" i="1" s="1"/>
  <c r="NQ90" i="1"/>
  <c r="NP90" i="1"/>
  <c r="NN90" i="1"/>
  <c r="NM90" i="1"/>
  <c r="NL90" i="1"/>
  <c r="NK90" i="1"/>
  <c r="NJ90" i="1"/>
  <c r="NI90" i="1"/>
  <c r="NH90" i="1"/>
  <c r="NG90" i="1"/>
  <c r="NF90" i="1"/>
  <c r="NE90" i="1"/>
  <c r="ND90" i="1"/>
  <c r="NC90" i="1"/>
  <c r="NB90" i="1"/>
  <c r="NA90" i="1"/>
  <c r="MZ90" i="1"/>
  <c r="MY90" i="1"/>
  <c r="MX90" i="1"/>
  <c r="MW90" i="1"/>
  <c r="MV90" i="1"/>
  <c r="MU90" i="1"/>
  <c r="MT90" i="1"/>
  <c r="MS90" i="1"/>
  <c r="MR90" i="1"/>
  <c r="MQ90" i="1"/>
  <c r="MP90" i="1"/>
  <c r="MO90" i="1"/>
  <c r="MN90" i="1"/>
  <c r="MM90" i="1"/>
  <c r="ML90" i="1"/>
  <c r="MK90" i="1"/>
  <c r="MJ90" i="1"/>
  <c r="MI90" i="1"/>
  <c r="MH90" i="1"/>
  <c r="MG90" i="1"/>
  <c r="MF90" i="1"/>
  <c r="ME90" i="1"/>
  <c r="MD90" i="1"/>
  <c r="MC90" i="1"/>
  <c r="MB90" i="1"/>
  <c r="MA90" i="1"/>
  <c r="LZ90" i="1"/>
  <c r="LY90" i="1"/>
  <c r="LX90" i="1"/>
  <c r="LW90" i="1"/>
  <c r="LV90" i="1"/>
  <c r="LU90" i="1"/>
  <c r="LT90" i="1"/>
  <c r="LS90" i="1"/>
  <c r="LR90" i="1"/>
  <c r="LQ90" i="1"/>
  <c r="LP90" i="1"/>
  <c r="LO90" i="1"/>
  <c r="LN90" i="1"/>
  <c r="LM90" i="1"/>
  <c r="LL90" i="1"/>
  <c r="LK90" i="1"/>
  <c r="LJ90" i="1"/>
  <c r="LI90" i="1"/>
  <c r="LH90" i="1"/>
  <c r="LG90" i="1"/>
  <c r="LF90" i="1"/>
  <c r="LE90" i="1"/>
  <c r="LD90" i="1"/>
  <c r="LC90" i="1"/>
  <c r="LB90" i="1"/>
  <c r="LA90" i="1"/>
  <c r="KZ90" i="1"/>
  <c r="KY90" i="1"/>
  <c r="KX90" i="1"/>
  <c r="KW90" i="1"/>
  <c r="KV90" i="1"/>
  <c r="KU90" i="1"/>
  <c r="KT90" i="1"/>
  <c r="KS90" i="1"/>
  <c r="KR90" i="1"/>
  <c r="KQ90" i="1"/>
  <c r="KP90" i="1"/>
  <c r="KO90" i="1"/>
  <c r="KM90" i="1"/>
  <c r="KL90" i="1"/>
  <c r="KK90" i="1"/>
  <c r="KH90" i="1" s="1"/>
  <c r="KJ90" i="1"/>
  <c r="KI90" i="1"/>
  <c r="KG90" i="1"/>
  <c r="KF90" i="1"/>
  <c r="KE90" i="1"/>
  <c r="KD90" i="1"/>
  <c r="KC90" i="1"/>
  <c r="KB90" i="1"/>
  <c r="KA90" i="1"/>
  <c r="JZ90" i="1"/>
  <c r="JY90" i="1"/>
  <c r="JX90" i="1"/>
  <c r="JW90" i="1"/>
  <c r="JV90" i="1"/>
  <c r="JU90" i="1"/>
  <c r="JS90" i="1" s="1"/>
  <c r="JT90" i="1"/>
  <c r="JR90" i="1"/>
  <c r="JQ90" i="1"/>
  <c r="JP90" i="1"/>
  <c r="JO90" i="1"/>
  <c r="JN90" i="1"/>
  <c r="JM90" i="1"/>
  <c r="JL90" i="1"/>
  <c r="JK90" i="1"/>
  <c r="JJ90" i="1"/>
  <c r="JI90" i="1"/>
  <c r="JH90" i="1"/>
  <c r="JG90" i="1"/>
  <c r="JF90" i="1"/>
  <c r="JE90" i="1"/>
  <c r="JD90" i="1" s="1"/>
  <c r="JC90" i="1"/>
  <c r="JB90" i="1"/>
  <c r="JA90" i="1"/>
  <c r="IY90" i="1" s="1"/>
  <c r="IZ90" i="1"/>
  <c r="IX90" i="1"/>
  <c r="IW90" i="1"/>
  <c r="IV90" i="1"/>
  <c r="IU90" i="1"/>
  <c r="IT90" i="1"/>
  <c r="IS90" i="1"/>
  <c r="IR90" i="1" s="1"/>
  <c r="IQ90" i="1"/>
  <c r="IP90" i="1"/>
  <c r="IO90" i="1"/>
  <c r="IN90" i="1"/>
  <c r="IM90" i="1"/>
  <c r="IL90" i="1"/>
  <c r="IK90" i="1"/>
  <c r="IJ90" i="1"/>
  <c r="II90" i="1"/>
  <c r="IH90" i="1"/>
  <c r="IG90" i="1"/>
  <c r="IF90" i="1"/>
  <c r="IE90" i="1"/>
  <c r="ID90" i="1" s="1"/>
  <c r="IC90" i="1"/>
  <c r="IB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 s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 s="1"/>
  <c r="DA90" i="1"/>
  <c r="CZ90" i="1"/>
  <c r="CY90" i="1"/>
  <c r="CX90" i="1" s="1"/>
  <c r="CW90" i="1"/>
  <c r="CV90" i="1"/>
  <c r="CU90" i="1"/>
  <c r="CT90" i="1"/>
  <c r="CS90" i="1"/>
  <c r="CR90" i="1"/>
  <c r="CQ90" i="1"/>
  <c r="CP90" i="1"/>
  <c r="CO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S90" i="1"/>
  <c r="BR90" i="1"/>
  <c r="BQ90" i="1"/>
  <c r="BO90" i="1" s="1"/>
  <c r="BP90" i="1"/>
  <c r="BN90" i="1"/>
  <c r="BM90" i="1"/>
  <c r="BL90" i="1"/>
  <c r="BK90" i="1"/>
  <c r="BJ90" i="1"/>
  <c r="BI90" i="1"/>
  <c r="BG90" i="1" s="1"/>
  <c r="BH90" i="1"/>
  <c r="BF90" i="1"/>
  <c r="BE90" i="1"/>
  <c r="BD90" i="1"/>
  <c r="BC90" i="1"/>
  <c r="BB90" i="1"/>
  <c r="BA90" i="1"/>
  <c r="AZ90" i="1"/>
  <c r="AY90" i="1"/>
  <c r="AX90" i="1"/>
  <c r="AW90" i="1"/>
  <c r="AV90" i="1" s="1"/>
  <c r="AU90" i="1"/>
  <c r="AT90" i="1"/>
  <c r="AS90" i="1"/>
  <c r="AR90" i="1" s="1"/>
  <c r="AQ90" i="1"/>
  <c r="AP90" i="1" s="1"/>
  <c r="AO90" i="1"/>
  <c r="AN90" i="1"/>
  <c r="AM90" i="1"/>
  <c r="AL90" i="1"/>
  <c r="AK90" i="1" s="1"/>
  <c r="AJ90" i="1"/>
  <c r="AI90" i="1"/>
  <c r="AH90" i="1"/>
  <c r="AG90" i="1"/>
  <c r="AF90" i="1"/>
  <c r="AE90" i="1"/>
  <c r="AD90" i="1" s="1"/>
  <c r="AC90" i="1"/>
  <c r="AB90" i="1"/>
  <c r="AA90" i="1"/>
  <c r="Z90" i="1"/>
  <c r="Y90" i="1"/>
  <c r="X90" i="1"/>
  <c r="W90" i="1"/>
  <c r="V90" i="1"/>
  <c r="U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D90" i="1"/>
  <c r="PW89" i="1"/>
  <c r="PV89" i="1"/>
  <c r="PU89" i="1"/>
  <c r="PT89" i="1"/>
  <c r="PS89" i="1"/>
  <c r="PR89" i="1"/>
  <c r="PQ89" i="1"/>
  <c r="PP89" i="1"/>
  <c r="PO89" i="1"/>
  <c r="PN89" i="1"/>
  <c r="PM89" i="1"/>
  <c r="PL89" i="1"/>
  <c r="PK89" i="1"/>
  <c r="PJ89" i="1"/>
  <c r="PI89" i="1"/>
  <c r="PH89" i="1"/>
  <c r="PG89" i="1"/>
  <c r="PF89" i="1"/>
  <c r="PE89" i="1"/>
  <c r="PD89" i="1"/>
  <c r="PC89" i="1"/>
  <c r="PB89" i="1"/>
  <c r="PA89" i="1"/>
  <c r="OZ89" i="1"/>
  <c r="OY89" i="1"/>
  <c r="OX89" i="1"/>
  <c r="OW89" i="1"/>
  <c r="OV89" i="1"/>
  <c r="OU89" i="1"/>
  <c r="OT89" i="1"/>
  <c r="OS89" i="1"/>
  <c r="OR89" i="1"/>
  <c r="OQ89" i="1"/>
  <c r="OP89" i="1"/>
  <c r="OO89" i="1"/>
  <c r="ON89" i="1"/>
  <c r="OM89" i="1"/>
  <c r="OL89" i="1"/>
  <c r="OK89" i="1"/>
  <c r="OJ89" i="1"/>
  <c r="OI89" i="1"/>
  <c r="OH89" i="1"/>
  <c r="OE89" i="1" s="1"/>
  <c r="OG89" i="1"/>
  <c r="OF89" i="1"/>
  <c r="OD89" i="1"/>
  <c r="OC89" i="1"/>
  <c r="OB89" i="1"/>
  <c r="OA89" i="1"/>
  <c r="NZ89" i="1"/>
  <c r="NY89" i="1"/>
  <c r="NX89" i="1"/>
  <c r="NW89" i="1"/>
  <c r="NV89" i="1"/>
  <c r="NU89" i="1" s="1"/>
  <c r="NT89" i="1"/>
  <c r="NS89" i="1"/>
  <c r="NR89" i="1"/>
  <c r="NQ89" i="1"/>
  <c r="NP89" i="1"/>
  <c r="NO89" i="1" s="1"/>
  <c r="NN89" i="1"/>
  <c r="NM89" i="1"/>
  <c r="NL89" i="1"/>
  <c r="NK89" i="1"/>
  <c r="NJ89" i="1"/>
  <c r="NI89" i="1"/>
  <c r="NH89" i="1"/>
  <c r="NG89" i="1"/>
  <c r="NF89" i="1"/>
  <c r="NE89" i="1"/>
  <c r="ND89" i="1"/>
  <c r="NC89" i="1"/>
  <c r="NB89" i="1"/>
  <c r="NA89" i="1"/>
  <c r="MZ89" i="1"/>
  <c r="MY89" i="1"/>
  <c r="MX89" i="1"/>
  <c r="MW89" i="1"/>
  <c r="MV89" i="1"/>
  <c r="MU89" i="1"/>
  <c r="MT89" i="1"/>
  <c r="MS89" i="1"/>
  <c r="MR89" i="1"/>
  <c r="MQ89" i="1"/>
  <c r="MP89" i="1"/>
  <c r="MO89" i="1"/>
  <c r="MN89" i="1"/>
  <c r="MM89" i="1"/>
  <c r="ML89" i="1"/>
  <c r="MK89" i="1"/>
  <c r="MJ89" i="1"/>
  <c r="MI89" i="1"/>
  <c r="MH89" i="1"/>
  <c r="MG89" i="1"/>
  <c r="MF89" i="1"/>
  <c r="ME89" i="1"/>
  <c r="MD89" i="1"/>
  <c r="MC89" i="1"/>
  <c r="MB89" i="1"/>
  <c r="MA89" i="1"/>
  <c r="LZ89" i="1"/>
  <c r="LY89" i="1"/>
  <c r="LX89" i="1"/>
  <c r="LW89" i="1"/>
  <c r="LV89" i="1"/>
  <c r="LU89" i="1"/>
  <c r="LT89" i="1"/>
  <c r="LS89" i="1"/>
  <c r="LR89" i="1"/>
  <c r="LQ89" i="1"/>
  <c r="LP89" i="1"/>
  <c r="LO89" i="1"/>
  <c r="LN89" i="1"/>
  <c r="LM89" i="1"/>
  <c r="LL89" i="1"/>
  <c r="LK89" i="1"/>
  <c r="LJ89" i="1"/>
  <c r="LI89" i="1"/>
  <c r="LH89" i="1"/>
  <c r="LG89" i="1"/>
  <c r="LF89" i="1"/>
  <c r="LE89" i="1"/>
  <c r="LD89" i="1"/>
  <c r="LC89" i="1"/>
  <c r="LB89" i="1"/>
  <c r="LA89" i="1"/>
  <c r="KZ89" i="1"/>
  <c r="KY89" i="1"/>
  <c r="KX89" i="1"/>
  <c r="KW89" i="1"/>
  <c r="KV89" i="1"/>
  <c r="KU89" i="1"/>
  <c r="KT89" i="1"/>
  <c r="KS89" i="1"/>
  <c r="KR89" i="1"/>
  <c r="KQ89" i="1"/>
  <c r="KP89" i="1"/>
  <c r="KN89" i="1" s="1"/>
  <c r="KO89" i="1"/>
  <c r="KM89" i="1"/>
  <c r="KL89" i="1"/>
  <c r="KK89" i="1"/>
  <c r="KJ89" i="1"/>
  <c r="KI89" i="1"/>
  <c r="KH89" i="1"/>
  <c r="KG89" i="1"/>
  <c r="KF89" i="1"/>
  <c r="KE89" i="1"/>
  <c r="KD89" i="1"/>
  <c r="KC89" i="1"/>
  <c r="KB89" i="1"/>
  <c r="KA89" i="1"/>
  <c r="JZ89" i="1"/>
  <c r="JY89" i="1"/>
  <c r="JX89" i="1"/>
  <c r="JW89" i="1"/>
  <c r="JV89" i="1"/>
  <c r="JU89" i="1"/>
  <c r="JT89" i="1"/>
  <c r="JS89" i="1" s="1"/>
  <c r="JR89" i="1"/>
  <c r="JQ89" i="1" s="1"/>
  <c r="JP89" i="1"/>
  <c r="JO89" i="1"/>
  <c r="JN89" i="1"/>
  <c r="JM89" i="1"/>
  <c r="JL89" i="1"/>
  <c r="JK89" i="1"/>
  <c r="JJ89" i="1"/>
  <c r="JI89" i="1"/>
  <c r="JH89" i="1"/>
  <c r="JG89" i="1"/>
  <c r="JF89" i="1"/>
  <c r="JE89" i="1"/>
  <c r="JD89" i="1"/>
  <c r="JC89" i="1"/>
  <c r="JB89" i="1"/>
  <c r="JA89" i="1"/>
  <c r="IZ89" i="1"/>
  <c r="IY89" i="1" s="1"/>
  <c r="IX89" i="1"/>
  <c r="IW89" i="1"/>
  <c r="IV89" i="1"/>
  <c r="IU89" i="1"/>
  <c r="IT89" i="1"/>
  <c r="IS89" i="1"/>
  <c r="IR89" i="1"/>
  <c r="IQ89" i="1"/>
  <c r="IP89" i="1"/>
  <c r="IO89" i="1"/>
  <c r="IN89" i="1"/>
  <c r="IM89" i="1" s="1"/>
  <c r="IL89" i="1"/>
  <c r="IK89" i="1"/>
  <c r="IJ89" i="1"/>
  <c r="II89" i="1"/>
  <c r="IH89" i="1"/>
  <c r="IG89" i="1"/>
  <c r="IF89" i="1"/>
  <c r="IE89" i="1"/>
  <c r="ID89" i="1" s="1"/>
  <c r="IC89" i="1"/>
  <c r="IB89" i="1"/>
  <c r="IA89" i="1"/>
  <c r="HZ89" i="1"/>
  <c r="HY89" i="1"/>
  <c r="HX89" i="1"/>
  <c r="HW89" i="1"/>
  <c r="HV89" i="1"/>
  <c r="HU89" i="1"/>
  <c r="HT89" i="1"/>
  <c r="HS89" i="1" s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 s="1"/>
  <c r="ET89" i="1"/>
  <c r="ES89" i="1"/>
  <c r="ER89" i="1"/>
  <c r="EQ89" i="1" s="1"/>
  <c r="EP89" i="1"/>
  <c r="EO89" i="1"/>
  <c r="EN89" i="1"/>
  <c r="EM89" i="1"/>
  <c r="EL89" i="1"/>
  <c r="EK89" i="1"/>
  <c r="EJ89" i="1"/>
  <c r="EI89" i="1" s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 s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 s="1"/>
  <c r="DA89" i="1"/>
  <c r="CZ89" i="1"/>
  <c r="CY89" i="1"/>
  <c r="CX89" i="1" s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 s="1"/>
  <c r="BN89" i="1"/>
  <c r="BM89" i="1"/>
  <c r="BL89" i="1"/>
  <c r="BK89" i="1"/>
  <c r="BJ89" i="1"/>
  <c r="BI89" i="1"/>
  <c r="BH89" i="1"/>
  <c r="BG89" i="1" s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 s="1"/>
  <c r="AO89" i="1"/>
  <c r="AN89" i="1"/>
  <c r="AM89" i="1"/>
  <c r="AL89" i="1"/>
  <c r="AJ89" i="1"/>
  <c r="AI89" i="1"/>
  <c r="AH89" i="1"/>
  <c r="AG89" i="1"/>
  <c r="AF89" i="1"/>
  <c r="AE89" i="1"/>
  <c r="AD89" i="1" s="1"/>
  <c r="AC89" i="1"/>
  <c r="AB89" i="1"/>
  <c r="AA89" i="1"/>
  <c r="Z89" i="1"/>
  <c r="Y89" i="1"/>
  <c r="X89" i="1"/>
  <c r="W89" i="1"/>
  <c r="V89" i="1"/>
  <c r="T89" i="1" s="1"/>
  <c r="U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 s="1"/>
  <c r="D89" i="1"/>
  <c r="PW88" i="1"/>
  <c r="PV88" i="1" s="1"/>
  <c r="PU88" i="1"/>
  <c r="PT88" i="1"/>
  <c r="PS88" i="1"/>
  <c r="PR88" i="1"/>
  <c r="PQ88" i="1"/>
  <c r="PP88" i="1"/>
  <c r="PO88" i="1"/>
  <c r="PN88" i="1"/>
  <c r="PM88" i="1"/>
  <c r="PL88" i="1"/>
  <c r="PK88" i="1"/>
  <c r="PJ88" i="1"/>
  <c r="PI88" i="1"/>
  <c r="PH88" i="1"/>
  <c r="PG88" i="1"/>
  <c r="PF88" i="1"/>
  <c r="PE88" i="1"/>
  <c r="PD88" i="1"/>
  <c r="PC88" i="1"/>
  <c r="PB88" i="1"/>
  <c r="PA88" i="1"/>
  <c r="OZ88" i="1"/>
  <c r="OY88" i="1"/>
  <c r="OX88" i="1" s="1"/>
  <c r="OW88" i="1"/>
  <c r="OV88" i="1"/>
  <c r="OU88" i="1"/>
  <c r="OT88" i="1"/>
  <c r="OS88" i="1"/>
  <c r="OR88" i="1"/>
  <c r="OQ88" i="1"/>
  <c r="OP88" i="1"/>
  <c r="OO88" i="1"/>
  <c r="ON88" i="1"/>
  <c r="OM88" i="1"/>
  <c r="OL88" i="1"/>
  <c r="OK88" i="1"/>
  <c r="OJ88" i="1"/>
  <c r="OI88" i="1"/>
  <c r="OH88" i="1"/>
  <c r="OG88" i="1"/>
  <c r="OE88" i="1" s="1"/>
  <c r="OF88" i="1"/>
  <c r="OD88" i="1"/>
  <c r="OC88" i="1"/>
  <c r="OB88" i="1"/>
  <c r="OA88" i="1"/>
  <c r="NZ88" i="1"/>
  <c r="NY88" i="1"/>
  <c r="NX88" i="1"/>
  <c r="NW88" i="1"/>
  <c r="NV88" i="1"/>
  <c r="NU88" i="1"/>
  <c r="NT88" i="1"/>
  <c r="NS88" i="1"/>
  <c r="NR88" i="1"/>
  <c r="NQ88" i="1"/>
  <c r="NO88" i="1" s="1"/>
  <c r="NP88" i="1"/>
  <c r="NN88" i="1"/>
  <c r="NM88" i="1"/>
  <c r="NL88" i="1"/>
  <c r="NK88" i="1"/>
  <c r="NJ88" i="1"/>
  <c r="NI88" i="1"/>
  <c r="NH88" i="1"/>
  <c r="NG88" i="1"/>
  <c r="NE88" i="1"/>
  <c r="ND88" i="1"/>
  <c r="NC88" i="1"/>
  <c r="NB88" i="1"/>
  <c r="NA88" i="1"/>
  <c r="MZ88" i="1"/>
  <c r="MY88" i="1"/>
  <c r="MX88" i="1"/>
  <c r="MW88" i="1"/>
  <c r="MV88" i="1"/>
  <c r="MU88" i="1"/>
  <c r="MT88" i="1"/>
  <c r="MS88" i="1"/>
  <c r="MR88" i="1"/>
  <c r="MQ88" i="1"/>
  <c r="MP88" i="1"/>
  <c r="MO88" i="1"/>
  <c r="MN88" i="1"/>
  <c r="MM88" i="1"/>
  <c r="MK88" i="1"/>
  <c r="MJ88" i="1"/>
  <c r="MI88" i="1"/>
  <c r="MH88" i="1"/>
  <c r="MG88" i="1"/>
  <c r="MF88" i="1"/>
  <c r="ME88" i="1"/>
  <c r="MD88" i="1"/>
  <c r="MC88" i="1"/>
  <c r="MB88" i="1"/>
  <c r="MA88" i="1"/>
  <c r="LZ88" i="1"/>
  <c r="LY88" i="1"/>
  <c r="LX88" i="1"/>
  <c r="LW88" i="1"/>
  <c r="LV88" i="1"/>
  <c r="LU88" i="1"/>
  <c r="LT88" i="1"/>
  <c r="LS88" i="1"/>
  <c r="LQ88" i="1"/>
  <c r="LP88" i="1"/>
  <c r="LO88" i="1"/>
  <c r="LN88" i="1"/>
  <c r="LM88" i="1"/>
  <c r="LL88" i="1"/>
  <c r="LK88" i="1"/>
  <c r="LJ88" i="1"/>
  <c r="LI88" i="1"/>
  <c r="LH88" i="1"/>
  <c r="LG88" i="1"/>
  <c r="LF88" i="1"/>
  <c r="LE88" i="1"/>
  <c r="LD88" i="1"/>
  <c r="LC88" i="1"/>
  <c r="LB88" i="1" s="1"/>
  <c r="LA88" i="1"/>
  <c r="KZ88" i="1"/>
  <c r="KY88" i="1"/>
  <c r="KX88" i="1"/>
  <c r="KW88" i="1"/>
  <c r="KV88" i="1"/>
  <c r="KU88" i="1"/>
  <c r="KT88" i="1"/>
  <c r="KS88" i="1"/>
  <c r="KR88" i="1"/>
  <c r="KQ88" i="1"/>
  <c r="KP88" i="1"/>
  <c r="KO88" i="1"/>
  <c r="KN88" i="1" s="1"/>
  <c r="KM88" i="1"/>
  <c r="KL88" i="1"/>
  <c r="KK88" i="1"/>
  <c r="KJ88" i="1"/>
  <c r="KI88" i="1"/>
  <c r="KG88" i="1"/>
  <c r="KF88" i="1"/>
  <c r="KE88" i="1"/>
  <c r="KD88" i="1"/>
  <c r="KC88" i="1"/>
  <c r="KB88" i="1"/>
  <c r="KA88" i="1"/>
  <c r="JZ88" i="1"/>
  <c r="JY88" i="1"/>
  <c r="JX88" i="1"/>
  <c r="JW88" i="1"/>
  <c r="JV88" i="1"/>
  <c r="JU88" i="1"/>
  <c r="JT88" i="1"/>
  <c r="JS88" i="1" s="1"/>
  <c r="JR88" i="1"/>
  <c r="JQ88" i="1"/>
  <c r="JP88" i="1"/>
  <c r="JO88" i="1"/>
  <c r="JN88" i="1"/>
  <c r="JM88" i="1"/>
  <c r="JL88" i="1"/>
  <c r="JK88" i="1"/>
  <c r="JJ88" i="1"/>
  <c r="JI88" i="1"/>
  <c r="JH88" i="1"/>
  <c r="JG88" i="1"/>
  <c r="JF88" i="1"/>
  <c r="JE88" i="1"/>
  <c r="JD88" i="1" s="1"/>
  <c r="JC88" i="1"/>
  <c r="JB88" i="1"/>
  <c r="JA88" i="1"/>
  <c r="IZ88" i="1"/>
  <c r="IY88" i="1" s="1"/>
  <c r="IX88" i="1"/>
  <c r="IW88" i="1"/>
  <c r="IV88" i="1"/>
  <c r="IU88" i="1"/>
  <c r="IT88" i="1"/>
  <c r="IS88" i="1"/>
  <c r="IR88" i="1" s="1"/>
  <c r="IQ88" i="1"/>
  <c r="IP88" i="1"/>
  <c r="IO88" i="1"/>
  <c r="IN88" i="1"/>
  <c r="IM88" i="1" s="1"/>
  <c r="IL88" i="1"/>
  <c r="IK88" i="1"/>
  <c r="IJ88" i="1"/>
  <c r="II88" i="1"/>
  <c r="IH88" i="1"/>
  <c r="IG88" i="1"/>
  <c r="IF88" i="1"/>
  <c r="IE88" i="1"/>
  <c r="IC88" i="1"/>
  <c r="IB88" i="1"/>
  <c r="IA88" i="1"/>
  <c r="HZ88" i="1"/>
  <c r="HY88" i="1"/>
  <c r="HX88" i="1"/>
  <c r="HW88" i="1"/>
  <c r="HV88" i="1"/>
  <c r="HU88" i="1"/>
  <c r="HT88" i="1"/>
  <c r="HS88" i="1" s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 s="1"/>
  <c r="ET88" i="1"/>
  <c r="ES88" i="1"/>
  <c r="ER88" i="1"/>
  <c r="EQ88" i="1" s="1"/>
  <c r="EP88" i="1"/>
  <c r="EO88" i="1"/>
  <c r="EN88" i="1"/>
  <c r="EM88" i="1"/>
  <c r="EL88" i="1"/>
  <c r="EK88" i="1"/>
  <c r="EJ88" i="1"/>
  <c r="EI88" i="1" s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 s="1"/>
  <c r="DA88" i="1"/>
  <c r="CZ88" i="1"/>
  <c r="CY88" i="1"/>
  <c r="CW88" i="1"/>
  <c r="CV88" i="1"/>
  <c r="CU88" i="1"/>
  <c r="CT88" i="1"/>
  <c r="CS88" i="1"/>
  <c r="CR88" i="1"/>
  <c r="CQ88" i="1"/>
  <c r="CP88" i="1"/>
  <c r="CO88" i="1"/>
  <c r="CN88" i="1" s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 s="1"/>
  <c r="BS88" i="1"/>
  <c r="BR88" i="1"/>
  <c r="BQ88" i="1"/>
  <c r="BP88" i="1"/>
  <c r="BO88" i="1" s="1"/>
  <c r="BN88" i="1"/>
  <c r="BM88" i="1"/>
  <c r="BL88" i="1"/>
  <c r="BK88" i="1"/>
  <c r="BJ88" i="1"/>
  <c r="BI88" i="1"/>
  <c r="BH88" i="1"/>
  <c r="BG88" i="1" s="1"/>
  <c r="BF88" i="1"/>
  <c r="BE88" i="1"/>
  <c r="BD88" i="1"/>
  <c r="BC88" i="1"/>
  <c r="BB88" i="1"/>
  <c r="BA88" i="1"/>
  <c r="AZ88" i="1"/>
  <c r="AY88" i="1"/>
  <c r="AX88" i="1"/>
  <c r="AW88" i="1"/>
  <c r="AV88" i="1" s="1"/>
  <c r="AU88" i="1"/>
  <c r="AT88" i="1"/>
  <c r="AS88" i="1"/>
  <c r="AR88" i="1" s="1"/>
  <c r="AQ88" i="1"/>
  <c r="AP88" i="1" s="1"/>
  <c r="AO88" i="1"/>
  <c r="AN88" i="1"/>
  <c r="AM88" i="1"/>
  <c r="AK88" i="1" s="1"/>
  <c r="AL88" i="1"/>
  <c r="AJ88" i="1"/>
  <c r="AI88" i="1"/>
  <c r="AH88" i="1"/>
  <c r="AG88" i="1"/>
  <c r="AF88" i="1"/>
  <c r="AE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 s="1"/>
  <c r="D88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PW87" i="1"/>
  <c r="PV87" i="1"/>
  <c r="PU87" i="1"/>
  <c r="PT87" i="1"/>
  <c r="PS87" i="1"/>
  <c r="PR87" i="1"/>
  <c r="PQ87" i="1"/>
  <c r="PP87" i="1"/>
  <c r="PO87" i="1"/>
  <c r="PN87" i="1"/>
  <c r="PM87" i="1"/>
  <c r="PL87" i="1"/>
  <c r="PK87" i="1"/>
  <c r="PJ87" i="1"/>
  <c r="PI87" i="1"/>
  <c r="PH87" i="1"/>
  <c r="PG87" i="1"/>
  <c r="PF87" i="1"/>
  <c r="PE87" i="1"/>
  <c r="PD87" i="1"/>
  <c r="PC87" i="1"/>
  <c r="PB87" i="1"/>
  <c r="PA87" i="1"/>
  <c r="OZ87" i="1"/>
  <c r="OY87" i="1"/>
  <c r="OX87" i="1"/>
  <c r="OW87" i="1"/>
  <c r="OV87" i="1"/>
  <c r="OU87" i="1"/>
  <c r="OT87" i="1"/>
  <c r="OS87" i="1"/>
  <c r="OR87" i="1"/>
  <c r="OQ87" i="1"/>
  <c r="OP87" i="1"/>
  <c r="OO87" i="1"/>
  <c r="ON87" i="1"/>
  <c r="OM87" i="1"/>
  <c r="OL87" i="1"/>
  <c r="OK87" i="1"/>
  <c r="OJ87" i="1"/>
  <c r="OI87" i="1"/>
  <c r="OH87" i="1"/>
  <c r="OG87" i="1"/>
  <c r="OF87" i="1"/>
  <c r="OD87" i="1"/>
  <c r="OC87" i="1"/>
  <c r="OB87" i="1"/>
  <c r="OA87" i="1"/>
  <c r="NZ87" i="1"/>
  <c r="NY87" i="1"/>
  <c r="NX87" i="1"/>
  <c r="NW87" i="1"/>
  <c r="NV87" i="1"/>
  <c r="NU87" i="1" s="1"/>
  <c r="NT87" i="1"/>
  <c r="NS87" i="1"/>
  <c r="NR87" i="1"/>
  <c r="NQ87" i="1"/>
  <c r="NP87" i="1"/>
  <c r="NN87" i="1"/>
  <c r="NM87" i="1"/>
  <c r="NL87" i="1"/>
  <c r="NK87" i="1"/>
  <c r="NJ87" i="1"/>
  <c r="NI87" i="1"/>
  <c r="NH87" i="1"/>
  <c r="NF87" i="1" s="1"/>
  <c r="NG87" i="1"/>
  <c r="NE87" i="1"/>
  <c r="ND87" i="1"/>
  <c r="NC87" i="1"/>
  <c r="NB87" i="1"/>
  <c r="NA87" i="1"/>
  <c r="MZ87" i="1"/>
  <c r="MY87" i="1"/>
  <c r="MX87" i="1"/>
  <c r="MW87" i="1"/>
  <c r="MV87" i="1"/>
  <c r="MU87" i="1"/>
  <c r="MT87" i="1"/>
  <c r="MS87" i="1"/>
  <c r="MR87" i="1"/>
  <c r="MQ87" i="1"/>
  <c r="MP87" i="1"/>
  <c r="MO87" i="1"/>
  <c r="MN87" i="1"/>
  <c r="ML87" i="1" s="1"/>
  <c r="MM87" i="1"/>
  <c r="MK87" i="1"/>
  <c r="MJ87" i="1"/>
  <c r="MI87" i="1"/>
  <c r="MH87" i="1"/>
  <c r="MG87" i="1"/>
  <c r="MF87" i="1"/>
  <c r="ME87" i="1"/>
  <c r="MD87" i="1"/>
  <c r="MC87" i="1"/>
  <c r="MB87" i="1"/>
  <c r="MA87" i="1"/>
  <c r="LZ87" i="1"/>
  <c r="LY87" i="1"/>
  <c r="LX87" i="1"/>
  <c r="LW87" i="1"/>
  <c r="LV87" i="1"/>
  <c r="LU87" i="1"/>
  <c r="LT87" i="1"/>
  <c r="LR87" i="1" s="1"/>
  <c r="LS87" i="1"/>
  <c r="LQ87" i="1"/>
  <c r="LP87" i="1"/>
  <c r="LO87" i="1"/>
  <c r="LN87" i="1"/>
  <c r="LM87" i="1"/>
  <c r="LL87" i="1"/>
  <c r="LK87" i="1"/>
  <c r="LJ87" i="1"/>
  <c r="LI87" i="1"/>
  <c r="LH87" i="1"/>
  <c r="LG87" i="1"/>
  <c r="LF87" i="1"/>
  <c r="LE87" i="1"/>
  <c r="LD87" i="1"/>
  <c r="LB87" i="1" s="1"/>
  <c r="LC87" i="1"/>
  <c r="LA87" i="1"/>
  <c r="KZ87" i="1"/>
  <c r="KY87" i="1"/>
  <c r="KX87" i="1"/>
  <c r="KW87" i="1"/>
  <c r="KV87" i="1"/>
  <c r="KU87" i="1"/>
  <c r="KT87" i="1"/>
  <c r="KS87" i="1"/>
  <c r="KR87" i="1"/>
  <c r="KQ87" i="1"/>
  <c r="KP87" i="1"/>
  <c r="KO87" i="1"/>
  <c r="KN87" i="1" s="1"/>
  <c r="KM87" i="1"/>
  <c r="KL87" i="1"/>
  <c r="KK87" i="1"/>
  <c r="KJ87" i="1"/>
  <c r="KH87" i="1" s="1"/>
  <c r="KI87" i="1"/>
  <c r="KG87" i="1"/>
  <c r="KF87" i="1"/>
  <c r="KE87" i="1"/>
  <c r="KD87" i="1"/>
  <c r="KC87" i="1"/>
  <c r="KB87" i="1"/>
  <c r="KA87" i="1"/>
  <c r="JZ87" i="1"/>
  <c r="JY87" i="1"/>
  <c r="JX87" i="1"/>
  <c r="JW87" i="1"/>
  <c r="JV87" i="1"/>
  <c r="JU87" i="1"/>
  <c r="JT87" i="1"/>
  <c r="JR87" i="1"/>
  <c r="JQ87" i="1"/>
  <c r="JP87" i="1"/>
  <c r="JO87" i="1"/>
  <c r="JN87" i="1"/>
  <c r="JM87" i="1"/>
  <c r="JL87" i="1"/>
  <c r="JK87" i="1"/>
  <c r="JJ87" i="1"/>
  <c r="JI87" i="1"/>
  <c r="JH87" i="1"/>
  <c r="JG87" i="1"/>
  <c r="JF87" i="1"/>
  <c r="JE87" i="1"/>
  <c r="JD87" i="1"/>
  <c r="JC87" i="1"/>
  <c r="JB87" i="1"/>
  <c r="JA87" i="1"/>
  <c r="IZ87" i="1"/>
  <c r="IY87" i="1" s="1"/>
  <c r="IX87" i="1"/>
  <c r="IW87" i="1"/>
  <c r="IV87" i="1"/>
  <c r="IU87" i="1"/>
  <c r="IT87" i="1"/>
  <c r="IR87" i="1" s="1"/>
  <c r="IS87" i="1"/>
  <c r="IQ87" i="1"/>
  <c r="IP87" i="1"/>
  <c r="IO87" i="1"/>
  <c r="IN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/>
  <c r="HV87" i="1"/>
  <c r="HU87" i="1"/>
  <c r="HT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T87" i="1"/>
  <c r="ES87" i="1"/>
  <c r="ER87" i="1"/>
  <c r="EQ87" i="1" s="1"/>
  <c r="EP87" i="1"/>
  <c r="EO87" i="1"/>
  <c r="EN87" i="1"/>
  <c r="EM87" i="1"/>
  <c r="EL87" i="1"/>
  <c r="EK87" i="1"/>
  <c r="EJ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 s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 s="1"/>
  <c r="BS87" i="1"/>
  <c r="BR87" i="1"/>
  <c r="BQ87" i="1"/>
  <c r="BP87" i="1"/>
  <c r="BN87" i="1"/>
  <c r="BM87" i="1"/>
  <c r="BL87" i="1"/>
  <c r="BK87" i="1"/>
  <c r="BJ87" i="1"/>
  <c r="BI87" i="1"/>
  <c r="BH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K87" i="1" s="1"/>
  <c r="AM87" i="1"/>
  <c r="AL87" i="1"/>
  <c r="AJ87" i="1"/>
  <c r="AI87" i="1"/>
  <c r="AH87" i="1"/>
  <c r="AG87" i="1"/>
  <c r="AF87" i="1"/>
  <c r="AD87" i="1" s="1"/>
  <c r="AE87" i="1"/>
  <c r="AC87" i="1"/>
  <c r="AB87" i="1"/>
  <c r="AA87" i="1"/>
  <c r="Z87" i="1"/>
  <c r="Y87" i="1"/>
  <c r="X87" i="1"/>
  <c r="W87" i="1" s="1"/>
  <c r="V87" i="1"/>
  <c r="T87" i="1" s="1"/>
  <c r="U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D87" i="1"/>
  <c r="PW86" i="1"/>
  <c r="PV86" i="1"/>
  <c r="PU86" i="1"/>
  <c r="PT86" i="1"/>
  <c r="PS86" i="1"/>
  <c r="PR86" i="1"/>
  <c r="PQ86" i="1"/>
  <c r="PP86" i="1"/>
  <c r="PO86" i="1"/>
  <c r="PN86" i="1"/>
  <c r="PM86" i="1"/>
  <c r="PL86" i="1"/>
  <c r="PK86" i="1"/>
  <c r="PJ86" i="1"/>
  <c r="PI86" i="1"/>
  <c r="PH86" i="1"/>
  <c r="PG86" i="1"/>
  <c r="PF86" i="1"/>
  <c r="PE86" i="1"/>
  <c r="PD86" i="1"/>
  <c r="PC86" i="1"/>
  <c r="PB86" i="1"/>
  <c r="PA86" i="1"/>
  <c r="OZ86" i="1"/>
  <c r="OY86" i="1"/>
  <c r="OX86" i="1"/>
  <c r="OW86" i="1"/>
  <c r="OV86" i="1"/>
  <c r="OU86" i="1"/>
  <c r="OT86" i="1"/>
  <c r="OS86" i="1"/>
  <c r="OR86" i="1"/>
  <c r="OQ86" i="1"/>
  <c r="OP86" i="1"/>
  <c r="OO86" i="1"/>
  <c r="ON86" i="1"/>
  <c r="OM86" i="1"/>
  <c r="OL86" i="1"/>
  <c r="OK86" i="1"/>
  <c r="OJ86" i="1"/>
  <c r="OI86" i="1"/>
  <c r="OH86" i="1"/>
  <c r="OG86" i="1"/>
  <c r="OF86" i="1"/>
  <c r="OD86" i="1"/>
  <c r="OC86" i="1"/>
  <c r="OB86" i="1"/>
  <c r="OA86" i="1"/>
  <c r="NZ86" i="1"/>
  <c r="NY86" i="1"/>
  <c r="NX86" i="1"/>
  <c r="NW86" i="1"/>
  <c r="NV86" i="1"/>
  <c r="NU86" i="1" s="1"/>
  <c r="NT86" i="1"/>
  <c r="NS86" i="1"/>
  <c r="NR86" i="1"/>
  <c r="NQ86" i="1"/>
  <c r="NP86" i="1"/>
  <c r="NN86" i="1"/>
  <c r="NM86" i="1"/>
  <c r="NL86" i="1"/>
  <c r="NK86" i="1"/>
  <c r="NJ86" i="1"/>
  <c r="NI86" i="1"/>
  <c r="NH86" i="1"/>
  <c r="NF86" i="1" s="1"/>
  <c r="NG86" i="1"/>
  <c r="NE86" i="1"/>
  <c r="ND86" i="1"/>
  <c r="NC86" i="1"/>
  <c r="NB86" i="1"/>
  <c r="NA86" i="1"/>
  <c r="MZ86" i="1"/>
  <c r="MY86" i="1"/>
  <c r="MX86" i="1"/>
  <c r="MW86" i="1"/>
  <c r="MV86" i="1"/>
  <c r="MU86" i="1"/>
  <c r="MT86" i="1"/>
  <c r="MS86" i="1"/>
  <c r="MR86" i="1"/>
  <c r="MQ86" i="1"/>
  <c r="MP86" i="1"/>
  <c r="MO86" i="1"/>
  <c r="MN86" i="1"/>
  <c r="ML86" i="1" s="1"/>
  <c r="MM86" i="1"/>
  <c r="MK86" i="1"/>
  <c r="MJ86" i="1"/>
  <c r="MI86" i="1"/>
  <c r="MH86" i="1"/>
  <c r="MG86" i="1"/>
  <c r="MF86" i="1"/>
  <c r="ME86" i="1"/>
  <c r="MD86" i="1"/>
  <c r="MC86" i="1"/>
  <c r="MB86" i="1"/>
  <c r="MA86" i="1"/>
  <c r="LZ86" i="1"/>
  <c r="LY86" i="1"/>
  <c r="LX86" i="1"/>
  <c r="LW86" i="1"/>
  <c r="LV86" i="1"/>
  <c r="LU86" i="1"/>
  <c r="LT86" i="1"/>
  <c r="LR86" i="1" s="1"/>
  <c r="LS86" i="1"/>
  <c r="LQ86" i="1"/>
  <c r="LP86" i="1"/>
  <c r="LO86" i="1"/>
  <c r="LN86" i="1"/>
  <c r="LM86" i="1"/>
  <c r="LL86" i="1"/>
  <c r="LK86" i="1"/>
  <c r="LJ86" i="1"/>
  <c r="LI86" i="1"/>
  <c r="LH86" i="1"/>
  <c r="LG86" i="1"/>
  <c r="LF86" i="1"/>
  <c r="LE86" i="1"/>
  <c r="LD86" i="1"/>
  <c r="LB86" i="1" s="1"/>
  <c r="LC86" i="1"/>
  <c r="LA86" i="1"/>
  <c r="KZ86" i="1"/>
  <c r="KY86" i="1"/>
  <c r="KX86" i="1"/>
  <c r="KW86" i="1"/>
  <c r="KV86" i="1"/>
  <c r="KU86" i="1"/>
  <c r="KT86" i="1"/>
  <c r="KS86" i="1"/>
  <c r="KR86" i="1"/>
  <c r="KQ86" i="1"/>
  <c r="KP86" i="1"/>
  <c r="KO86" i="1"/>
  <c r="KN86" i="1" s="1"/>
  <c r="KM86" i="1"/>
  <c r="KL86" i="1"/>
  <c r="KK86" i="1"/>
  <c r="KJ86" i="1"/>
  <c r="KH86" i="1" s="1"/>
  <c r="KI86" i="1"/>
  <c r="KG86" i="1"/>
  <c r="KF86" i="1"/>
  <c r="KE86" i="1"/>
  <c r="KD86" i="1"/>
  <c r="KC86" i="1"/>
  <c r="KB86" i="1"/>
  <c r="KA86" i="1"/>
  <c r="JZ86" i="1"/>
  <c r="JY86" i="1"/>
  <c r="JX86" i="1"/>
  <c r="JW86" i="1"/>
  <c r="JV86" i="1"/>
  <c r="JU86" i="1"/>
  <c r="JT86" i="1"/>
  <c r="JR86" i="1"/>
  <c r="JQ86" i="1"/>
  <c r="JP86" i="1"/>
  <c r="JO86" i="1"/>
  <c r="JN86" i="1"/>
  <c r="JM86" i="1"/>
  <c r="JL86" i="1"/>
  <c r="JK86" i="1"/>
  <c r="JJ86" i="1"/>
  <c r="JI86" i="1"/>
  <c r="JH86" i="1"/>
  <c r="JG86" i="1"/>
  <c r="JF86" i="1"/>
  <c r="JE86" i="1"/>
  <c r="JD86" i="1"/>
  <c r="JC86" i="1"/>
  <c r="JB86" i="1"/>
  <c r="JA86" i="1"/>
  <c r="IZ86" i="1"/>
  <c r="IY86" i="1" s="1"/>
  <c r="IX86" i="1"/>
  <c r="IW86" i="1"/>
  <c r="IV86" i="1"/>
  <c r="IU86" i="1"/>
  <c r="IT86" i="1"/>
  <c r="IR86" i="1" s="1"/>
  <c r="IS86" i="1"/>
  <c r="IQ86" i="1"/>
  <c r="IP86" i="1"/>
  <c r="IO86" i="1"/>
  <c r="IN86" i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/>
  <c r="HV86" i="1"/>
  <c r="HU86" i="1"/>
  <c r="HT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T86" i="1"/>
  <c r="ES86" i="1"/>
  <c r="ER86" i="1"/>
  <c r="EQ86" i="1" s="1"/>
  <c r="EP86" i="1"/>
  <c r="EO86" i="1"/>
  <c r="EN86" i="1"/>
  <c r="EM86" i="1"/>
  <c r="EL86" i="1"/>
  <c r="EK86" i="1"/>
  <c r="EJ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 s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 s="1"/>
  <c r="BS86" i="1"/>
  <c r="BR86" i="1"/>
  <c r="BQ86" i="1"/>
  <c r="BP86" i="1"/>
  <c r="BN86" i="1"/>
  <c r="BM86" i="1"/>
  <c r="BL86" i="1"/>
  <c r="BK86" i="1"/>
  <c r="BJ86" i="1"/>
  <c r="BI86" i="1"/>
  <c r="BH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 s="1"/>
  <c r="AO86" i="1"/>
  <c r="AN86" i="1"/>
  <c r="AM86" i="1"/>
  <c r="AK86" i="1" s="1"/>
  <c r="AL86" i="1"/>
  <c r="AJ86" i="1"/>
  <c r="AI86" i="1"/>
  <c r="AH86" i="1"/>
  <c r="AG86" i="1"/>
  <c r="AF86" i="1"/>
  <c r="AE86" i="1"/>
  <c r="AD86" i="1" s="1"/>
  <c r="AC86" i="1"/>
  <c r="AB86" i="1"/>
  <c r="AA86" i="1"/>
  <c r="Z86" i="1"/>
  <c r="Y86" i="1"/>
  <c r="X86" i="1"/>
  <c r="W86" i="1" s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 s="1"/>
  <c r="D86" i="1"/>
  <c r="PW85" i="1"/>
  <c r="PV85" i="1" s="1"/>
  <c r="PU85" i="1"/>
  <c r="PT85" i="1"/>
  <c r="PS85" i="1"/>
  <c r="PR85" i="1"/>
  <c r="PQ85" i="1"/>
  <c r="PP85" i="1"/>
  <c r="PO85" i="1"/>
  <c r="PN85" i="1"/>
  <c r="PM85" i="1"/>
  <c r="PL85" i="1"/>
  <c r="PK85" i="1"/>
  <c r="PJ85" i="1"/>
  <c r="PI85" i="1"/>
  <c r="PH85" i="1"/>
  <c r="PG85" i="1"/>
  <c r="PF85" i="1"/>
  <c r="PE85" i="1"/>
  <c r="PD85" i="1"/>
  <c r="PC85" i="1"/>
  <c r="PB85" i="1"/>
  <c r="PA85" i="1"/>
  <c r="OZ85" i="1"/>
  <c r="OY85" i="1"/>
  <c r="OX85" i="1" s="1"/>
  <c r="OW85" i="1"/>
  <c r="OV85" i="1"/>
  <c r="OU85" i="1"/>
  <c r="OT85" i="1"/>
  <c r="OS85" i="1"/>
  <c r="OR85" i="1"/>
  <c r="OQ85" i="1"/>
  <c r="OP85" i="1"/>
  <c r="OO85" i="1"/>
  <c r="ON85" i="1"/>
  <c r="OM85" i="1"/>
  <c r="OL85" i="1"/>
  <c r="OK85" i="1"/>
  <c r="OJ85" i="1"/>
  <c r="OI85" i="1"/>
  <c r="OH85" i="1"/>
  <c r="OG85" i="1"/>
  <c r="OF85" i="1"/>
  <c r="OE85" i="1" s="1"/>
  <c r="OD85" i="1"/>
  <c r="OC85" i="1"/>
  <c r="OB85" i="1"/>
  <c r="OA85" i="1"/>
  <c r="NZ85" i="1"/>
  <c r="NY85" i="1"/>
  <c r="NX85" i="1"/>
  <c r="NW85" i="1"/>
  <c r="NU85" i="1" s="1"/>
  <c r="NV85" i="1"/>
  <c r="NT85" i="1"/>
  <c r="NS85" i="1"/>
  <c r="NR85" i="1"/>
  <c r="NQ85" i="1"/>
  <c r="NP85" i="1"/>
  <c r="NO85" i="1" s="1"/>
  <c r="NN85" i="1"/>
  <c r="NM85" i="1"/>
  <c r="NL85" i="1"/>
  <c r="NK85" i="1"/>
  <c r="NJ85" i="1"/>
  <c r="NI85" i="1"/>
  <c r="NH85" i="1"/>
  <c r="NG85" i="1"/>
  <c r="NF85" i="1" s="1"/>
  <c r="NE85" i="1"/>
  <c r="ND85" i="1"/>
  <c r="NC85" i="1"/>
  <c r="NB85" i="1"/>
  <c r="NA85" i="1"/>
  <c r="MZ85" i="1"/>
  <c r="MY85" i="1"/>
  <c r="MX85" i="1"/>
  <c r="MW85" i="1"/>
  <c r="MV85" i="1"/>
  <c r="MU85" i="1"/>
  <c r="MT85" i="1"/>
  <c r="MS85" i="1"/>
  <c r="MR85" i="1"/>
  <c r="MQ85" i="1"/>
  <c r="MP85" i="1"/>
  <c r="MO85" i="1"/>
  <c r="MN85" i="1"/>
  <c r="MM85" i="1"/>
  <c r="ML85" i="1" s="1"/>
  <c r="MK85" i="1"/>
  <c r="MJ85" i="1"/>
  <c r="MI85" i="1"/>
  <c r="MH85" i="1"/>
  <c r="MG85" i="1"/>
  <c r="MF85" i="1"/>
  <c r="ME85" i="1"/>
  <c r="MD85" i="1"/>
  <c r="MC85" i="1"/>
  <c r="MB85" i="1"/>
  <c r="MA85" i="1"/>
  <c r="LZ85" i="1"/>
  <c r="LY85" i="1"/>
  <c r="LX85" i="1"/>
  <c r="LW85" i="1"/>
  <c r="LV85" i="1"/>
  <c r="LU85" i="1"/>
  <c r="LT85" i="1"/>
  <c r="LS85" i="1"/>
  <c r="LR85" i="1" s="1"/>
  <c r="LQ85" i="1"/>
  <c r="LP85" i="1"/>
  <c r="LO85" i="1"/>
  <c r="LN85" i="1"/>
  <c r="LM85" i="1"/>
  <c r="LL85" i="1"/>
  <c r="LK85" i="1"/>
  <c r="LJ85" i="1"/>
  <c r="LI85" i="1"/>
  <c r="LH85" i="1"/>
  <c r="LG85" i="1"/>
  <c r="LF85" i="1"/>
  <c r="LE85" i="1"/>
  <c r="LD85" i="1"/>
  <c r="LC85" i="1"/>
  <c r="LB85" i="1" s="1"/>
  <c r="LA85" i="1"/>
  <c r="KZ85" i="1"/>
  <c r="KY85" i="1"/>
  <c r="KX85" i="1"/>
  <c r="KW85" i="1"/>
  <c r="KV85" i="1"/>
  <c r="KU85" i="1"/>
  <c r="KT85" i="1"/>
  <c r="KS85" i="1"/>
  <c r="KR85" i="1"/>
  <c r="KQ85" i="1"/>
  <c r="KP85" i="1"/>
  <c r="KO85" i="1"/>
  <c r="KN85" i="1"/>
  <c r="KM85" i="1"/>
  <c r="KL85" i="1"/>
  <c r="KK85" i="1"/>
  <c r="KJ85" i="1"/>
  <c r="KI85" i="1"/>
  <c r="KH85" i="1" s="1"/>
  <c r="KG85" i="1"/>
  <c r="KF85" i="1"/>
  <c r="KE85" i="1"/>
  <c r="KD85" i="1"/>
  <c r="KC85" i="1"/>
  <c r="KB85" i="1"/>
  <c r="KA85" i="1"/>
  <c r="JZ85" i="1"/>
  <c r="JY85" i="1"/>
  <c r="JX85" i="1"/>
  <c r="JW85" i="1"/>
  <c r="JV85" i="1"/>
  <c r="JU85" i="1"/>
  <c r="JT85" i="1"/>
  <c r="JS85" i="1" s="1"/>
  <c r="JR85" i="1"/>
  <c r="JQ85" i="1"/>
  <c r="JP85" i="1"/>
  <c r="JO85" i="1"/>
  <c r="JN85" i="1"/>
  <c r="JM85" i="1"/>
  <c r="JL85" i="1"/>
  <c r="JK85" i="1"/>
  <c r="JJ85" i="1"/>
  <c r="JI85" i="1"/>
  <c r="JH85" i="1"/>
  <c r="JG85" i="1"/>
  <c r="JF85" i="1"/>
  <c r="JE85" i="1"/>
  <c r="JD85" i="1"/>
  <c r="JC85" i="1"/>
  <c r="JB85" i="1"/>
  <c r="JA85" i="1"/>
  <c r="IZ85" i="1"/>
  <c r="IY85" i="1" s="1"/>
  <c r="IX85" i="1"/>
  <c r="IW85" i="1"/>
  <c r="IV85" i="1"/>
  <c r="IU85" i="1"/>
  <c r="IT85" i="1"/>
  <c r="IS85" i="1"/>
  <c r="IR85" i="1"/>
  <c r="IQ85" i="1"/>
  <c r="IP85" i="1"/>
  <c r="IO85" i="1"/>
  <c r="IN85" i="1"/>
  <c r="IM85" i="1" s="1"/>
  <c r="IL85" i="1"/>
  <c r="IK85" i="1"/>
  <c r="IJ85" i="1"/>
  <c r="II85" i="1"/>
  <c r="IH85" i="1"/>
  <c r="IG85" i="1"/>
  <c r="IF85" i="1"/>
  <c r="IE85" i="1"/>
  <c r="ID85" i="1" s="1"/>
  <c r="IC85" i="1"/>
  <c r="IB85" i="1"/>
  <c r="IA85" i="1"/>
  <c r="HZ85" i="1"/>
  <c r="HY85" i="1"/>
  <c r="HX85" i="1"/>
  <c r="HW85" i="1"/>
  <c r="HV85" i="1"/>
  <c r="HU85" i="1"/>
  <c r="HT85" i="1"/>
  <c r="HS85" i="1" s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 s="1"/>
  <c r="ET85" i="1"/>
  <c r="ES85" i="1"/>
  <c r="ER85" i="1"/>
  <c r="EQ85" i="1" s="1"/>
  <c r="EP85" i="1"/>
  <c r="EO85" i="1"/>
  <c r="EN85" i="1"/>
  <c r="EM85" i="1"/>
  <c r="EL85" i="1"/>
  <c r="EK85" i="1"/>
  <c r="EJ85" i="1"/>
  <c r="EI85" i="1" s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 s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 s="1"/>
  <c r="DA85" i="1"/>
  <c r="CZ85" i="1"/>
  <c r="CY85" i="1"/>
  <c r="CX85" i="1" s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 s="1"/>
  <c r="BN85" i="1"/>
  <c r="BM85" i="1"/>
  <c r="BL85" i="1"/>
  <c r="BK85" i="1"/>
  <c r="BJ85" i="1"/>
  <c r="BI85" i="1"/>
  <c r="BH85" i="1"/>
  <c r="BG85" i="1" s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 s="1"/>
  <c r="AO85" i="1"/>
  <c r="AN85" i="1"/>
  <c r="AM85" i="1"/>
  <c r="AK85" i="1" s="1"/>
  <c r="AL85" i="1"/>
  <c r="AJ85" i="1"/>
  <c r="AI85" i="1"/>
  <c r="AH85" i="1"/>
  <c r="AG85" i="1"/>
  <c r="AF85" i="1"/>
  <c r="AE85" i="1"/>
  <c r="AD85" i="1" s="1"/>
  <c r="AC85" i="1"/>
  <c r="AB85" i="1"/>
  <c r="AA85" i="1"/>
  <c r="Z85" i="1"/>
  <c r="Y85" i="1"/>
  <c r="X85" i="1"/>
  <c r="W85" i="1" s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 s="1"/>
  <c r="D85" i="1"/>
  <c r="PW84" i="1"/>
  <c r="PV84" i="1" s="1"/>
  <c r="PU84" i="1"/>
  <c r="PT84" i="1"/>
  <c r="PS84" i="1"/>
  <c r="PR84" i="1"/>
  <c r="PQ84" i="1"/>
  <c r="PP84" i="1"/>
  <c r="PO84" i="1"/>
  <c r="PN84" i="1"/>
  <c r="PM84" i="1"/>
  <c r="PL84" i="1"/>
  <c r="PK84" i="1"/>
  <c r="PJ84" i="1"/>
  <c r="PI84" i="1"/>
  <c r="PH84" i="1"/>
  <c r="PG84" i="1"/>
  <c r="PF84" i="1"/>
  <c r="PE84" i="1"/>
  <c r="PD84" i="1"/>
  <c r="PC84" i="1"/>
  <c r="PB84" i="1"/>
  <c r="PA84" i="1"/>
  <c r="OZ84" i="1"/>
  <c r="OY84" i="1"/>
  <c r="OX84" i="1" s="1"/>
  <c r="OW84" i="1"/>
  <c r="OV84" i="1"/>
  <c r="OU84" i="1"/>
  <c r="OT84" i="1"/>
  <c r="OS84" i="1"/>
  <c r="OR84" i="1"/>
  <c r="OQ84" i="1"/>
  <c r="OP84" i="1"/>
  <c r="OO84" i="1"/>
  <c r="ON84" i="1"/>
  <c r="OM84" i="1"/>
  <c r="OL84" i="1"/>
  <c r="OK84" i="1"/>
  <c r="OJ84" i="1"/>
  <c r="OI84" i="1"/>
  <c r="OH84" i="1"/>
  <c r="OG84" i="1"/>
  <c r="OF84" i="1"/>
  <c r="OE84" i="1" s="1"/>
  <c r="OD84" i="1"/>
  <c r="OC84" i="1"/>
  <c r="OB84" i="1"/>
  <c r="OA84" i="1"/>
  <c r="NZ84" i="1"/>
  <c r="NY84" i="1"/>
  <c r="NX84" i="1"/>
  <c r="NW84" i="1"/>
  <c r="NU84" i="1" s="1"/>
  <c r="NV84" i="1"/>
  <c r="NT84" i="1"/>
  <c r="NS84" i="1"/>
  <c r="NR84" i="1"/>
  <c r="NQ84" i="1"/>
  <c r="NP84" i="1"/>
  <c r="NO84" i="1" s="1"/>
  <c r="NN84" i="1"/>
  <c r="NM84" i="1"/>
  <c r="NL84" i="1"/>
  <c r="NK84" i="1"/>
  <c r="NJ84" i="1"/>
  <c r="NI84" i="1"/>
  <c r="NH84" i="1"/>
  <c r="NG84" i="1"/>
  <c r="NF84" i="1" s="1"/>
  <c r="NE84" i="1"/>
  <c r="ND84" i="1"/>
  <c r="NC84" i="1"/>
  <c r="NB84" i="1"/>
  <c r="NA84" i="1"/>
  <c r="MZ84" i="1"/>
  <c r="MY84" i="1"/>
  <c r="MX84" i="1"/>
  <c r="MW84" i="1"/>
  <c r="MV84" i="1"/>
  <c r="MU84" i="1"/>
  <c r="MT84" i="1"/>
  <c r="MS84" i="1"/>
  <c r="MR84" i="1"/>
  <c r="MQ84" i="1"/>
  <c r="MP84" i="1"/>
  <c r="MO84" i="1"/>
  <c r="MN84" i="1"/>
  <c r="MM84" i="1"/>
  <c r="ML84" i="1" s="1"/>
  <c r="MK84" i="1"/>
  <c r="MJ84" i="1"/>
  <c r="MI84" i="1"/>
  <c r="MH84" i="1"/>
  <c r="MG84" i="1"/>
  <c r="MF84" i="1"/>
  <c r="ME84" i="1"/>
  <c r="MD84" i="1"/>
  <c r="MC84" i="1"/>
  <c r="MB84" i="1"/>
  <c r="MA84" i="1"/>
  <c r="LZ84" i="1"/>
  <c r="LY84" i="1"/>
  <c r="LX84" i="1"/>
  <c r="LW84" i="1"/>
  <c r="LV84" i="1"/>
  <c r="LU84" i="1"/>
  <c r="LT84" i="1"/>
  <c r="LS84" i="1"/>
  <c r="LR84" i="1" s="1"/>
  <c r="LQ84" i="1"/>
  <c r="LP84" i="1"/>
  <c r="LO84" i="1"/>
  <c r="LN84" i="1"/>
  <c r="LM84" i="1"/>
  <c r="LL84" i="1"/>
  <c r="LK84" i="1"/>
  <c r="LJ84" i="1"/>
  <c r="LI84" i="1"/>
  <c r="LH84" i="1"/>
  <c r="LG84" i="1"/>
  <c r="LF84" i="1"/>
  <c r="LE84" i="1"/>
  <c r="LD84" i="1"/>
  <c r="LC84" i="1"/>
  <c r="LB84" i="1" s="1"/>
  <c r="LA84" i="1"/>
  <c r="KZ84" i="1"/>
  <c r="KY84" i="1"/>
  <c r="KX84" i="1"/>
  <c r="KW84" i="1"/>
  <c r="KV84" i="1"/>
  <c r="KU84" i="1"/>
  <c r="KT84" i="1"/>
  <c r="KS84" i="1"/>
  <c r="KR84" i="1"/>
  <c r="KQ84" i="1"/>
  <c r="KP84" i="1"/>
  <c r="KO84" i="1"/>
  <c r="KN84" i="1"/>
  <c r="KM84" i="1"/>
  <c r="KL84" i="1"/>
  <c r="KK84" i="1"/>
  <c r="KJ84" i="1"/>
  <c r="KI84" i="1"/>
  <c r="KH84" i="1" s="1"/>
  <c r="KG84" i="1"/>
  <c r="KF84" i="1"/>
  <c r="KE84" i="1"/>
  <c r="KD84" i="1"/>
  <c r="KC84" i="1"/>
  <c r="KB84" i="1"/>
  <c r="KA84" i="1"/>
  <c r="JZ84" i="1"/>
  <c r="JY84" i="1"/>
  <c r="JX84" i="1"/>
  <c r="JW84" i="1"/>
  <c r="JV84" i="1"/>
  <c r="JU84" i="1"/>
  <c r="JT84" i="1"/>
  <c r="JS84" i="1" s="1"/>
  <c r="JR84" i="1"/>
  <c r="JQ84" i="1"/>
  <c r="JP84" i="1"/>
  <c r="JO84" i="1"/>
  <c r="JN84" i="1"/>
  <c r="JM84" i="1"/>
  <c r="JL84" i="1"/>
  <c r="JK84" i="1"/>
  <c r="JJ84" i="1"/>
  <c r="JI84" i="1"/>
  <c r="JH84" i="1"/>
  <c r="JG84" i="1"/>
  <c r="JF84" i="1"/>
  <c r="JE84" i="1"/>
  <c r="JD84" i="1"/>
  <c r="JC84" i="1"/>
  <c r="JB84" i="1"/>
  <c r="JA84" i="1"/>
  <c r="IZ84" i="1"/>
  <c r="IY84" i="1" s="1"/>
  <c r="IX84" i="1"/>
  <c r="IW84" i="1"/>
  <c r="IV84" i="1"/>
  <c r="IU84" i="1"/>
  <c r="IT84" i="1"/>
  <c r="IS84" i="1"/>
  <c r="IR84" i="1"/>
  <c r="IQ84" i="1"/>
  <c r="IP84" i="1"/>
  <c r="IO84" i="1"/>
  <c r="IN84" i="1"/>
  <c r="IM84" i="1" s="1"/>
  <c r="IL84" i="1"/>
  <c r="IK84" i="1"/>
  <c r="IJ84" i="1"/>
  <c r="II84" i="1"/>
  <c r="IH84" i="1"/>
  <c r="IG84" i="1"/>
  <c r="IF84" i="1"/>
  <c r="IE84" i="1"/>
  <c r="ID84" i="1" s="1"/>
  <c r="IC84" i="1"/>
  <c r="IB84" i="1"/>
  <c r="IA84" i="1"/>
  <c r="HZ84" i="1"/>
  <c r="HY84" i="1"/>
  <c r="HX84" i="1"/>
  <c r="HW84" i="1"/>
  <c r="HV84" i="1"/>
  <c r="HU84" i="1"/>
  <c r="HT84" i="1"/>
  <c r="HS84" i="1" s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 s="1"/>
  <c r="ET84" i="1"/>
  <c r="ES84" i="1"/>
  <c r="ER84" i="1"/>
  <c r="EQ84" i="1" s="1"/>
  <c r="EP84" i="1"/>
  <c r="EO84" i="1"/>
  <c r="EN84" i="1"/>
  <c r="EM84" i="1"/>
  <c r="EL84" i="1"/>
  <c r="EK84" i="1"/>
  <c r="EJ84" i="1"/>
  <c r="EI84" i="1" s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 s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 s="1"/>
  <c r="DA84" i="1"/>
  <c r="CZ84" i="1"/>
  <c r="CY84" i="1"/>
  <c r="CX84" i="1" s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 s="1"/>
  <c r="BN84" i="1"/>
  <c r="BM84" i="1"/>
  <c r="BL84" i="1"/>
  <c r="BK84" i="1"/>
  <c r="BJ84" i="1"/>
  <c r="BI84" i="1"/>
  <c r="BH84" i="1"/>
  <c r="BG84" i="1" s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 s="1"/>
  <c r="AO84" i="1"/>
  <c r="AN84" i="1"/>
  <c r="AM84" i="1"/>
  <c r="AL84" i="1"/>
  <c r="AK84" i="1" s="1"/>
  <c r="AJ84" i="1"/>
  <c r="AI84" i="1"/>
  <c r="AH84" i="1"/>
  <c r="AG84" i="1"/>
  <c r="AF84" i="1"/>
  <c r="AE84" i="1"/>
  <c r="AD84" i="1" s="1"/>
  <c r="AC84" i="1"/>
  <c r="AB84" i="1"/>
  <c r="AA84" i="1"/>
  <c r="Z84" i="1"/>
  <c r="Y84" i="1"/>
  <c r="X84" i="1"/>
  <c r="W84" i="1" s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 s="1"/>
  <c r="PX84" i="1" s="1"/>
  <c r="D84" i="1"/>
  <c r="PW83" i="1"/>
  <c r="PV83" i="1" s="1"/>
  <c r="PU83" i="1"/>
  <c r="PT83" i="1"/>
  <c r="PS83" i="1"/>
  <c r="PR83" i="1"/>
  <c r="PQ83" i="1"/>
  <c r="PP83" i="1"/>
  <c r="PO83" i="1"/>
  <c r="PN83" i="1"/>
  <c r="PM83" i="1"/>
  <c r="PL83" i="1"/>
  <c r="PK83" i="1"/>
  <c r="PJ83" i="1"/>
  <c r="PI83" i="1"/>
  <c r="PH83" i="1"/>
  <c r="PG83" i="1"/>
  <c r="PF83" i="1"/>
  <c r="PE83" i="1"/>
  <c r="PD83" i="1"/>
  <c r="PC83" i="1"/>
  <c r="PB83" i="1"/>
  <c r="PA83" i="1"/>
  <c r="OZ83" i="1"/>
  <c r="OY83" i="1"/>
  <c r="OX83" i="1" s="1"/>
  <c r="OW83" i="1"/>
  <c r="OV83" i="1"/>
  <c r="OU83" i="1"/>
  <c r="OT83" i="1"/>
  <c r="OS83" i="1"/>
  <c r="OR83" i="1"/>
  <c r="OQ83" i="1"/>
  <c r="OP83" i="1"/>
  <c r="OO83" i="1"/>
  <c r="ON83" i="1"/>
  <c r="OM83" i="1"/>
  <c r="OL83" i="1"/>
  <c r="OK83" i="1"/>
  <c r="OJ83" i="1"/>
  <c r="OI83" i="1"/>
  <c r="OH83" i="1"/>
  <c r="OG83" i="1"/>
  <c r="OF83" i="1"/>
  <c r="OE83" i="1" s="1"/>
  <c r="OD83" i="1"/>
  <c r="OC83" i="1"/>
  <c r="OB83" i="1"/>
  <c r="OA83" i="1"/>
  <c r="NZ83" i="1"/>
  <c r="NY83" i="1"/>
  <c r="NX83" i="1"/>
  <c r="NW83" i="1"/>
  <c r="NV83" i="1"/>
  <c r="NU83" i="1" s="1"/>
  <c r="NT83" i="1"/>
  <c r="NS83" i="1"/>
  <c r="NR83" i="1"/>
  <c r="NQ83" i="1"/>
  <c r="NP83" i="1"/>
  <c r="NO83" i="1" s="1"/>
  <c r="NN83" i="1"/>
  <c r="NM83" i="1"/>
  <c r="NL83" i="1"/>
  <c r="NK83" i="1"/>
  <c r="NJ83" i="1"/>
  <c r="NI83" i="1"/>
  <c r="NH83" i="1"/>
  <c r="NG83" i="1"/>
  <c r="NF83" i="1" s="1"/>
  <c r="NE83" i="1"/>
  <c r="ND83" i="1"/>
  <c r="NC83" i="1"/>
  <c r="NB83" i="1"/>
  <c r="NA83" i="1"/>
  <c r="MZ83" i="1"/>
  <c r="MY83" i="1"/>
  <c r="MX83" i="1"/>
  <c r="MW83" i="1"/>
  <c r="MV83" i="1"/>
  <c r="MU83" i="1"/>
  <c r="MT83" i="1"/>
  <c r="MS83" i="1"/>
  <c r="MR83" i="1"/>
  <c r="MQ83" i="1"/>
  <c r="MP83" i="1"/>
  <c r="MO83" i="1"/>
  <c r="MN83" i="1"/>
  <c r="MM83" i="1"/>
  <c r="ML83" i="1" s="1"/>
  <c r="MK83" i="1"/>
  <c r="MJ83" i="1"/>
  <c r="MI83" i="1"/>
  <c r="MH83" i="1"/>
  <c r="MG83" i="1"/>
  <c r="MF83" i="1"/>
  <c r="ME83" i="1"/>
  <c r="MD83" i="1"/>
  <c r="MC83" i="1"/>
  <c r="MB83" i="1"/>
  <c r="MA83" i="1"/>
  <c r="LZ83" i="1"/>
  <c r="LY83" i="1"/>
  <c r="LX83" i="1"/>
  <c r="LW83" i="1"/>
  <c r="LV83" i="1"/>
  <c r="LU83" i="1"/>
  <c r="LT83" i="1"/>
  <c r="LS83" i="1"/>
  <c r="LR83" i="1" s="1"/>
  <c r="LQ83" i="1"/>
  <c r="LP83" i="1"/>
  <c r="LO83" i="1"/>
  <c r="LN83" i="1"/>
  <c r="LM83" i="1"/>
  <c r="LL83" i="1"/>
  <c r="LK83" i="1"/>
  <c r="LJ83" i="1"/>
  <c r="LI83" i="1"/>
  <c r="LH83" i="1"/>
  <c r="LG83" i="1"/>
  <c r="LF83" i="1"/>
  <c r="LE83" i="1"/>
  <c r="LD83" i="1"/>
  <c r="LC83" i="1"/>
  <c r="LB83" i="1" s="1"/>
  <c r="LA83" i="1"/>
  <c r="KZ83" i="1"/>
  <c r="KY83" i="1"/>
  <c r="KX83" i="1"/>
  <c r="KW83" i="1"/>
  <c r="KV83" i="1"/>
  <c r="KU83" i="1"/>
  <c r="KT83" i="1"/>
  <c r="KS83" i="1"/>
  <c r="KR83" i="1"/>
  <c r="KQ83" i="1"/>
  <c r="KP83" i="1"/>
  <c r="KO83" i="1"/>
  <c r="KN83" i="1"/>
  <c r="KM83" i="1"/>
  <c r="KL83" i="1"/>
  <c r="KK83" i="1"/>
  <c r="KJ83" i="1"/>
  <c r="KI83" i="1"/>
  <c r="KH83" i="1" s="1"/>
  <c r="KG83" i="1"/>
  <c r="KF83" i="1"/>
  <c r="KE83" i="1"/>
  <c r="KD83" i="1"/>
  <c r="KC83" i="1"/>
  <c r="KB83" i="1"/>
  <c r="KA83" i="1"/>
  <c r="JZ83" i="1"/>
  <c r="JY83" i="1"/>
  <c r="JX83" i="1"/>
  <c r="JW83" i="1"/>
  <c r="JV83" i="1"/>
  <c r="JU83" i="1"/>
  <c r="JT83" i="1"/>
  <c r="JS83" i="1" s="1"/>
  <c r="JR83" i="1"/>
  <c r="JQ83" i="1" s="1"/>
  <c r="JP83" i="1"/>
  <c r="JO83" i="1"/>
  <c r="JN83" i="1"/>
  <c r="JM83" i="1"/>
  <c r="JL83" i="1"/>
  <c r="JK83" i="1"/>
  <c r="JJ83" i="1"/>
  <c r="JI83" i="1"/>
  <c r="JH83" i="1"/>
  <c r="JG83" i="1"/>
  <c r="JF83" i="1"/>
  <c r="JE83" i="1"/>
  <c r="JD83" i="1"/>
  <c r="JC83" i="1"/>
  <c r="JB83" i="1"/>
  <c r="JA83" i="1"/>
  <c r="IZ83" i="1"/>
  <c r="IY83" i="1" s="1"/>
  <c r="IX83" i="1"/>
  <c r="IW83" i="1"/>
  <c r="IV83" i="1"/>
  <c r="IU83" i="1"/>
  <c r="IT83" i="1"/>
  <c r="IS83" i="1"/>
  <c r="IR83" i="1"/>
  <c r="IQ83" i="1"/>
  <c r="IP83" i="1"/>
  <c r="IO83" i="1"/>
  <c r="IN83" i="1"/>
  <c r="IM83" i="1" s="1"/>
  <c r="IL83" i="1"/>
  <c r="IK83" i="1"/>
  <c r="IJ83" i="1"/>
  <c r="II83" i="1"/>
  <c r="IH83" i="1"/>
  <c r="IG83" i="1"/>
  <c r="IF83" i="1"/>
  <c r="IE83" i="1"/>
  <c r="ID83" i="1" s="1"/>
  <c r="IC83" i="1"/>
  <c r="IB83" i="1"/>
  <c r="IA83" i="1"/>
  <c r="HZ83" i="1"/>
  <c r="HY83" i="1"/>
  <c r="HX83" i="1"/>
  <c r="HW83" i="1"/>
  <c r="HV83" i="1"/>
  <c r="HU83" i="1"/>
  <c r="HT83" i="1"/>
  <c r="HS83" i="1" s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 s="1"/>
  <c r="ET83" i="1"/>
  <c r="ES83" i="1"/>
  <c r="ER83" i="1"/>
  <c r="EQ83" i="1" s="1"/>
  <c r="EP83" i="1"/>
  <c r="EO83" i="1"/>
  <c r="EN83" i="1"/>
  <c r="EM83" i="1"/>
  <c r="EL83" i="1"/>
  <c r="EK83" i="1"/>
  <c r="EJ83" i="1"/>
  <c r="EI83" i="1" s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 s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 s="1"/>
  <c r="DA83" i="1"/>
  <c r="CZ83" i="1"/>
  <c r="CY83" i="1"/>
  <c r="CX83" i="1" s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 s="1"/>
  <c r="BN83" i="1"/>
  <c r="BM83" i="1"/>
  <c r="BL83" i="1"/>
  <c r="BK83" i="1"/>
  <c r="BJ83" i="1"/>
  <c r="BI83" i="1"/>
  <c r="BH83" i="1"/>
  <c r="BG83" i="1" s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 s="1"/>
  <c r="AO83" i="1"/>
  <c r="AN83" i="1"/>
  <c r="AM83" i="1"/>
  <c r="AL83" i="1"/>
  <c r="AK83" i="1" s="1"/>
  <c r="AJ83" i="1"/>
  <c r="AI83" i="1"/>
  <c r="AH83" i="1"/>
  <c r="AG83" i="1"/>
  <c r="AF83" i="1"/>
  <c r="AE83" i="1"/>
  <c r="AD83" i="1" s="1"/>
  <c r="AC83" i="1"/>
  <c r="AB83" i="1"/>
  <c r="AA83" i="1"/>
  <c r="Z83" i="1"/>
  <c r="Y83" i="1"/>
  <c r="X83" i="1"/>
  <c r="W83" i="1" s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 s="1"/>
  <c r="D83" i="1"/>
  <c r="PW82" i="1"/>
  <c r="PV82" i="1" s="1"/>
  <c r="PU82" i="1"/>
  <c r="PT82" i="1"/>
  <c r="PS82" i="1"/>
  <c r="PR82" i="1"/>
  <c r="PQ82" i="1"/>
  <c r="PP82" i="1"/>
  <c r="PO82" i="1"/>
  <c r="PN82" i="1"/>
  <c r="PM82" i="1"/>
  <c r="PL82" i="1"/>
  <c r="PK82" i="1"/>
  <c r="PJ82" i="1"/>
  <c r="PI82" i="1"/>
  <c r="PH82" i="1"/>
  <c r="PG82" i="1"/>
  <c r="PF82" i="1"/>
  <c r="PE82" i="1"/>
  <c r="PD82" i="1"/>
  <c r="PC82" i="1"/>
  <c r="PB82" i="1"/>
  <c r="PA82" i="1"/>
  <c r="OZ82" i="1"/>
  <c r="OY82" i="1"/>
  <c r="OX82" i="1" s="1"/>
  <c r="OW82" i="1"/>
  <c r="OV82" i="1"/>
  <c r="OU82" i="1"/>
  <c r="OT82" i="1"/>
  <c r="OS82" i="1"/>
  <c r="OR82" i="1"/>
  <c r="OQ82" i="1"/>
  <c r="OP82" i="1"/>
  <c r="OO82" i="1"/>
  <c r="ON82" i="1"/>
  <c r="OM82" i="1"/>
  <c r="OL82" i="1"/>
  <c r="OK82" i="1"/>
  <c r="OJ82" i="1"/>
  <c r="OI82" i="1"/>
  <c r="OH82" i="1"/>
  <c r="OG82" i="1"/>
  <c r="OF82" i="1"/>
  <c r="OE82" i="1" s="1"/>
  <c r="OD82" i="1"/>
  <c r="OC82" i="1"/>
  <c r="OB82" i="1"/>
  <c r="OA82" i="1"/>
  <c r="NZ82" i="1"/>
  <c r="NY82" i="1"/>
  <c r="NX82" i="1"/>
  <c r="NW82" i="1"/>
  <c r="NV82" i="1"/>
  <c r="NU82" i="1" s="1"/>
  <c r="NT82" i="1"/>
  <c r="NS82" i="1"/>
  <c r="NR82" i="1"/>
  <c r="NQ82" i="1"/>
  <c r="NP82" i="1"/>
  <c r="NO82" i="1" s="1"/>
  <c r="NN82" i="1"/>
  <c r="NM82" i="1"/>
  <c r="NL82" i="1"/>
  <c r="NK82" i="1"/>
  <c r="NJ82" i="1"/>
  <c r="NI82" i="1"/>
  <c r="NH82" i="1"/>
  <c r="NG82" i="1"/>
  <c r="NF82" i="1" s="1"/>
  <c r="NE82" i="1"/>
  <c r="ND82" i="1"/>
  <c r="NC82" i="1"/>
  <c r="NB82" i="1"/>
  <c r="NA82" i="1"/>
  <c r="MZ82" i="1"/>
  <c r="MY82" i="1"/>
  <c r="MX82" i="1"/>
  <c r="MW82" i="1"/>
  <c r="MV82" i="1"/>
  <c r="MU82" i="1"/>
  <c r="MT82" i="1"/>
  <c r="MS82" i="1"/>
  <c r="MR82" i="1"/>
  <c r="MQ82" i="1"/>
  <c r="MP82" i="1"/>
  <c r="MO82" i="1"/>
  <c r="MN82" i="1"/>
  <c r="MM82" i="1"/>
  <c r="ML82" i="1" s="1"/>
  <c r="MK82" i="1"/>
  <c r="MJ82" i="1"/>
  <c r="MI82" i="1"/>
  <c r="MH82" i="1"/>
  <c r="MG82" i="1"/>
  <c r="MF82" i="1"/>
  <c r="ME82" i="1"/>
  <c r="MD82" i="1"/>
  <c r="MC82" i="1"/>
  <c r="MB82" i="1"/>
  <c r="MA82" i="1"/>
  <c r="LZ82" i="1"/>
  <c r="LY82" i="1"/>
  <c r="LX82" i="1"/>
  <c r="LW82" i="1"/>
  <c r="LV82" i="1"/>
  <c r="LU82" i="1"/>
  <c r="LT82" i="1"/>
  <c r="LS82" i="1"/>
  <c r="LR82" i="1" s="1"/>
  <c r="LQ82" i="1"/>
  <c r="LP82" i="1"/>
  <c r="LO82" i="1"/>
  <c r="LN82" i="1"/>
  <c r="LM82" i="1"/>
  <c r="LL82" i="1"/>
  <c r="LK82" i="1"/>
  <c r="LJ82" i="1"/>
  <c r="LI82" i="1"/>
  <c r="LH82" i="1"/>
  <c r="LG82" i="1"/>
  <c r="LF82" i="1"/>
  <c r="LE82" i="1"/>
  <c r="LD82" i="1"/>
  <c r="LC82" i="1"/>
  <c r="LB82" i="1" s="1"/>
  <c r="LA82" i="1"/>
  <c r="KZ82" i="1"/>
  <c r="KY82" i="1"/>
  <c r="KX82" i="1"/>
  <c r="KW82" i="1"/>
  <c r="KV82" i="1"/>
  <c r="KU82" i="1"/>
  <c r="KT82" i="1"/>
  <c r="KS82" i="1"/>
  <c r="KR82" i="1"/>
  <c r="KQ82" i="1"/>
  <c r="KP82" i="1"/>
  <c r="KO82" i="1"/>
  <c r="KN82" i="1"/>
  <c r="KM82" i="1"/>
  <c r="KL82" i="1"/>
  <c r="KK82" i="1"/>
  <c r="KJ82" i="1"/>
  <c r="KI82" i="1"/>
  <c r="KH82" i="1" s="1"/>
  <c r="KG82" i="1"/>
  <c r="KF82" i="1"/>
  <c r="KE82" i="1"/>
  <c r="KD82" i="1"/>
  <c r="KC82" i="1"/>
  <c r="KB82" i="1"/>
  <c r="KA82" i="1"/>
  <c r="JZ82" i="1"/>
  <c r="JY82" i="1"/>
  <c r="JX82" i="1"/>
  <c r="JW82" i="1"/>
  <c r="JV82" i="1"/>
  <c r="JU82" i="1"/>
  <c r="JT82" i="1"/>
  <c r="JS82" i="1" s="1"/>
  <c r="JR82" i="1"/>
  <c r="JQ82" i="1" s="1"/>
  <c r="JP82" i="1"/>
  <c r="JO82" i="1"/>
  <c r="JN82" i="1"/>
  <c r="JM82" i="1"/>
  <c r="JL82" i="1"/>
  <c r="JK82" i="1"/>
  <c r="JJ82" i="1"/>
  <c r="JI82" i="1"/>
  <c r="JH82" i="1"/>
  <c r="JG82" i="1"/>
  <c r="JF82" i="1"/>
  <c r="JE82" i="1"/>
  <c r="JD82" i="1"/>
  <c r="JC82" i="1"/>
  <c r="JB82" i="1"/>
  <c r="JA82" i="1"/>
  <c r="IZ82" i="1"/>
  <c r="IY82" i="1" s="1"/>
  <c r="IX82" i="1"/>
  <c r="IW82" i="1"/>
  <c r="IV82" i="1"/>
  <c r="IU82" i="1"/>
  <c r="IT82" i="1"/>
  <c r="IS82" i="1"/>
  <c r="IR82" i="1"/>
  <c r="IQ82" i="1"/>
  <c r="IP82" i="1"/>
  <c r="IO82" i="1"/>
  <c r="IN82" i="1"/>
  <c r="IM82" i="1" s="1"/>
  <c r="IL82" i="1"/>
  <c r="IK82" i="1"/>
  <c r="IJ82" i="1"/>
  <c r="II82" i="1"/>
  <c r="IH82" i="1"/>
  <c r="IG82" i="1"/>
  <c r="IF82" i="1"/>
  <c r="IE82" i="1"/>
  <c r="ID82" i="1" s="1"/>
  <c r="IC82" i="1"/>
  <c r="IB82" i="1"/>
  <c r="IA82" i="1"/>
  <c r="HZ82" i="1"/>
  <c r="HY82" i="1"/>
  <c r="HX82" i="1"/>
  <c r="HW82" i="1"/>
  <c r="HV82" i="1"/>
  <c r="HU82" i="1"/>
  <c r="HT82" i="1"/>
  <c r="HS82" i="1" s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 s="1"/>
  <c r="ET82" i="1"/>
  <c r="ES82" i="1"/>
  <c r="ER82" i="1"/>
  <c r="EQ82" i="1" s="1"/>
  <c r="EP82" i="1"/>
  <c r="EO82" i="1"/>
  <c r="EN82" i="1"/>
  <c r="EM82" i="1"/>
  <c r="EL82" i="1"/>
  <c r="EK82" i="1"/>
  <c r="EJ82" i="1"/>
  <c r="EI82" i="1" s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 s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 s="1"/>
  <c r="DA82" i="1"/>
  <c r="CZ82" i="1"/>
  <c r="CY82" i="1"/>
  <c r="CX82" i="1" s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 s="1"/>
  <c r="BN82" i="1"/>
  <c r="BM82" i="1"/>
  <c r="BL82" i="1"/>
  <c r="BK82" i="1"/>
  <c r="BJ82" i="1"/>
  <c r="BI82" i="1"/>
  <c r="BH82" i="1"/>
  <c r="BG82" i="1" s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 s="1"/>
  <c r="AO82" i="1"/>
  <c r="AN82" i="1"/>
  <c r="AM82" i="1"/>
  <c r="AL82" i="1"/>
  <c r="AK82" i="1" s="1"/>
  <c r="AJ82" i="1"/>
  <c r="AI82" i="1"/>
  <c r="AH82" i="1"/>
  <c r="AG82" i="1"/>
  <c r="AF82" i="1"/>
  <c r="AE82" i="1"/>
  <c r="AD82" i="1" s="1"/>
  <c r="AC82" i="1"/>
  <c r="AB82" i="1"/>
  <c r="AA82" i="1"/>
  <c r="Z82" i="1"/>
  <c r="Y82" i="1"/>
  <c r="X82" i="1"/>
  <c r="W82" i="1" s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 s="1"/>
  <c r="PX82" i="1" s="1"/>
  <c r="D82" i="1"/>
  <c r="PW81" i="1"/>
  <c r="PV81" i="1" s="1"/>
  <c r="PU81" i="1"/>
  <c r="PT81" i="1"/>
  <c r="PS81" i="1"/>
  <c r="PR81" i="1"/>
  <c r="PQ81" i="1"/>
  <c r="PP81" i="1"/>
  <c r="PO81" i="1"/>
  <c r="PN81" i="1"/>
  <c r="PM81" i="1"/>
  <c r="PL81" i="1"/>
  <c r="PK81" i="1"/>
  <c r="PJ81" i="1"/>
  <c r="PI81" i="1"/>
  <c r="PH81" i="1"/>
  <c r="PG81" i="1"/>
  <c r="PF81" i="1"/>
  <c r="PE81" i="1"/>
  <c r="PD81" i="1"/>
  <c r="PC81" i="1"/>
  <c r="PB81" i="1"/>
  <c r="PA81" i="1"/>
  <c r="OZ81" i="1"/>
  <c r="OY81" i="1"/>
  <c r="OX81" i="1" s="1"/>
  <c r="OW81" i="1"/>
  <c r="OV81" i="1"/>
  <c r="OU81" i="1"/>
  <c r="OT81" i="1"/>
  <c r="OS81" i="1"/>
  <c r="OR81" i="1"/>
  <c r="OQ81" i="1"/>
  <c r="OP81" i="1"/>
  <c r="OO81" i="1"/>
  <c r="ON81" i="1"/>
  <c r="OM81" i="1"/>
  <c r="OL81" i="1"/>
  <c r="OK81" i="1"/>
  <c r="OJ81" i="1"/>
  <c r="OI81" i="1"/>
  <c r="OH81" i="1"/>
  <c r="OG81" i="1"/>
  <c r="OF81" i="1"/>
  <c r="OE81" i="1" s="1"/>
  <c r="OD81" i="1"/>
  <c r="OC81" i="1"/>
  <c r="OB81" i="1"/>
  <c r="OA81" i="1"/>
  <c r="NZ81" i="1"/>
  <c r="NY81" i="1"/>
  <c r="NX81" i="1"/>
  <c r="NW81" i="1"/>
  <c r="NV81" i="1"/>
  <c r="NU81" i="1" s="1"/>
  <c r="NT81" i="1"/>
  <c r="NS81" i="1"/>
  <c r="NR81" i="1"/>
  <c r="NQ81" i="1"/>
  <c r="NP81" i="1"/>
  <c r="NO81" i="1" s="1"/>
  <c r="NN81" i="1"/>
  <c r="NM81" i="1"/>
  <c r="NL81" i="1"/>
  <c r="NK81" i="1"/>
  <c r="NJ81" i="1"/>
  <c r="NI81" i="1"/>
  <c r="NH81" i="1"/>
  <c r="NG81" i="1"/>
  <c r="NF81" i="1" s="1"/>
  <c r="NE81" i="1"/>
  <c r="ND81" i="1"/>
  <c r="NC81" i="1"/>
  <c r="NB81" i="1"/>
  <c r="NA81" i="1"/>
  <c r="MZ81" i="1"/>
  <c r="MY81" i="1"/>
  <c r="MX81" i="1"/>
  <c r="MW81" i="1"/>
  <c r="MV81" i="1"/>
  <c r="MU81" i="1"/>
  <c r="MT81" i="1"/>
  <c r="MS81" i="1"/>
  <c r="MR81" i="1"/>
  <c r="MQ81" i="1"/>
  <c r="MP81" i="1"/>
  <c r="MO81" i="1"/>
  <c r="MN81" i="1"/>
  <c r="MM81" i="1"/>
  <c r="ML81" i="1" s="1"/>
  <c r="MK81" i="1"/>
  <c r="MJ81" i="1"/>
  <c r="MI81" i="1"/>
  <c r="MH81" i="1"/>
  <c r="MG81" i="1"/>
  <c r="MF81" i="1"/>
  <c r="ME81" i="1"/>
  <c r="MD81" i="1"/>
  <c r="MC81" i="1"/>
  <c r="MB81" i="1"/>
  <c r="MA81" i="1"/>
  <c r="LZ81" i="1"/>
  <c r="LY81" i="1"/>
  <c r="LX81" i="1"/>
  <c r="LW81" i="1"/>
  <c r="LV81" i="1"/>
  <c r="LU81" i="1"/>
  <c r="LT81" i="1"/>
  <c r="LS81" i="1"/>
  <c r="LR81" i="1" s="1"/>
  <c r="LQ81" i="1"/>
  <c r="LP81" i="1"/>
  <c r="LO81" i="1"/>
  <c r="LN81" i="1"/>
  <c r="LM81" i="1"/>
  <c r="LL81" i="1"/>
  <c r="LK81" i="1"/>
  <c r="LJ81" i="1"/>
  <c r="LI81" i="1"/>
  <c r="LH81" i="1"/>
  <c r="LG81" i="1"/>
  <c r="LF81" i="1"/>
  <c r="LE81" i="1"/>
  <c r="LD81" i="1"/>
  <c r="LC81" i="1"/>
  <c r="LB81" i="1" s="1"/>
  <c r="LA81" i="1"/>
  <c r="KZ81" i="1"/>
  <c r="KY81" i="1"/>
  <c r="KX81" i="1"/>
  <c r="KW81" i="1"/>
  <c r="KV81" i="1"/>
  <c r="KU81" i="1"/>
  <c r="KT81" i="1"/>
  <c r="KS81" i="1"/>
  <c r="KR81" i="1"/>
  <c r="KQ81" i="1"/>
  <c r="KP81" i="1"/>
  <c r="KO81" i="1"/>
  <c r="KN81" i="1"/>
  <c r="KM81" i="1"/>
  <c r="KL81" i="1"/>
  <c r="KK81" i="1"/>
  <c r="KJ81" i="1"/>
  <c r="KI81" i="1"/>
  <c r="KH81" i="1" s="1"/>
  <c r="KG81" i="1"/>
  <c r="KF81" i="1"/>
  <c r="KE81" i="1"/>
  <c r="KD81" i="1"/>
  <c r="KC81" i="1"/>
  <c r="KB81" i="1"/>
  <c r="KA81" i="1"/>
  <c r="JZ81" i="1"/>
  <c r="JY81" i="1"/>
  <c r="JX81" i="1"/>
  <c r="JW81" i="1"/>
  <c r="JV81" i="1"/>
  <c r="JU81" i="1"/>
  <c r="JT81" i="1"/>
  <c r="JS81" i="1" s="1"/>
  <c r="JR81" i="1"/>
  <c r="JQ81" i="1" s="1"/>
  <c r="JP81" i="1"/>
  <c r="JO81" i="1"/>
  <c r="JN81" i="1"/>
  <c r="JM81" i="1"/>
  <c r="JL81" i="1"/>
  <c r="JK81" i="1"/>
  <c r="JJ81" i="1"/>
  <c r="JI81" i="1"/>
  <c r="JH81" i="1"/>
  <c r="JG81" i="1"/>
  <c r="JF81" i="1"/>
  <c r="JE81" i="1"/>
  <c r="JD81" i="1"/>
  <c r="JC81" i="1"/>
  <c r="JB81" i="1"/>
  <c r="JA81" i="1"/>
  <c r="IZ81" i="1"/>
  <c r="IY81" i="1" s="1"/>
  <c r="IX81" i="1"/>
  <c r="IW81" i="1"/>
  <c r="IV81" i="1"/>
  <c r="IU81" i="1"/>
  <c r="IT81" i="1"/>
  <c r="IS81" i="1"/>
  <c r="IR81" i="1"/>
  <c r="IQ81" i="1"/>
  <c r="IP81" i="1"/>
  <c r="IO81" i="1"/>
  <c r="IN81" i="1"/>
  <c r="IM81" i="1" s="1"/>
  <c r="IL81" i="1"/>
  <c r="IK81" i="1"/>
  <c r="IJ81" i="1"/>
  <c r="II81" i="1"/>
  <c r="IH81" i="1"/>
  <c r="IG81" i="1"/>
  <c r="IF81" i="1"/>
  <c r="IE81" i="1"/>
  <c r="ID81" i="1" s="1"/>
  <c r="IC81" i="1"/>
  <c r="IB81" i="1"/>
  <c r="IA81" i="1"/>
  <c r="HZ81" i="1"/>
  <c r="HY81" i="1"/>
  <c r="HX81" i="1"/>
  <c r="HW81" i="1"/>
  <c r="HV81" i="1"/>
  <c r="HU81" i="1"/>
  <c r="HT81" i="1"/>
  <c r="HS81" i="1" s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 s="1"/>
  <c r="ET81" i="1"/>
  <c r="ES81" i="1"/>
  <c r="ER81" i="1"/>
  <c r="EQ81" i="1" s="1"/>
  <c r="EP81" i="1"/>
  <c r="EO81" i="1"/>
  <c r="EN81" i="1"/>
  <c r="EM81" i="1"/>
  <c r="EL81" i="1"/>
  <c r="EK81" i="1"/>
  <c r="EJ81" i="1"/>
  <c r="EI81" i="1" s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 s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 s="1"/>
  <c r="DA81" i="1"/>
  <c r="CZ81" i="1"/>
  <c r="CY81" i="1"/>
  <c r="CX81" i="1" s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 s="1"/>
  <c r="BN81" i="1"/>
  <c r="BM81" i="1"/>
  <c r="BL81" i="1"/>
  <c r="BK81" i="1"/>
  <c r="BJ81" i="1"/>
  <c r="BI81" i="1"/>
  <c r="BH81" i="1"/>
  <c r="BG81" i="1" s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 s="1"/>
  <c r="AO81" i="1"/>
  <c r="AN81" i="1"/>
  <c r="AM81" i="1"/>
  <c r="AL81" i="1"/>
  <c r="AK81" i="1" s="1"/>
  <c r="AJ81" i="1"/>
  <c r="AI81" i="1"/>
  <c r="AH81" i="1"/>
  <c r="AG81" i="1"/>
  <c r="AF81" i="1"/>
  <c r="AE81" i="1"/>
  <c r="AD81" i="1" s="1"/>
  <c r="AC81" i="1"/>
  <c r="AB81" i="1"/>
  <c r="AA81" i="1"/>
  <c r="Z81" i="1"/>
  <c r="Y81" i="1"/>
  <c r="X81" i="1"/>
  <c r="W81" i="1" s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 s="1"/>
  <c r="D81" i="1"/>
  <c r="PW80" i="1"/>
  <c r="PV80" i="1" s="1"/>
  <c r="PU80" i="1"/>
  <c r="PT80" i="1"/>
  <c r="PS80" i="1"/>
  <c r="PR80" i="1"/>
  <c r="PQ80" i="1"/>
  <c r="PP80" i="1"/>
  <c r="PO80" i="1"/>
  <c r="PN80" i="1"/>
  <c r="PM80" i="1"/>
  <c r="PL80" i="1"/>
  <c r="PK80" i="1"/>
  <c r="PJ80" i="1"/>
  <c r="PI80" i="1"/>
  <c r="PH80" i="1"/>
  <c r="PG80" i="1"/>
  <c r="PF80" i="1"/>
  <c r="PE80" i="1"/>
  <c r="PD80" i="1"/>
  <c r="PC80" i="1"/>
  <c r="PB80" i="1"/>
  <c r="PA80" i="1"/>
  <c r="OZ80" i="1"/>
  <c r="OY80" i="1"/>
  <c r="OX80" i="1" s="1"/>
  <c r="OW80" i="1"/>
  <c r="OV80" i="1"/>
  <c r="OU80" i="1"/>
  <c r="OT80" i="1"/>
  <c r="OS80" i="1"/>
  <c r="OR80" i="1"/>
  <c r="OQ80" i="1"/>
  <c r="OP80" i="1"/>
  <c r="OO80" i="1"/>
  <c r="ON80" i="1"/>
  <c r="OM80" i="1"/>
  <c r="OL80" i="1"/>
  <c r="OK80" i="1"/>
  <c r="OJ80" i="1"/>
  <c r="OI80" i="1"/>
  <c r="OH80" i="1"/>
  <c r="OG80" i="1"/>
  <c r="OF80" i="1"/>
  <c r="OE80" i="1" s="1"/>
  <c r="OD80" i="1"/>
  <c r="OC80" i="1"/>
  <c r="OB80" i="1"/>
  <c r="OA80" i="1"/>
  <c r="NZ80" i="1"/>
  <c r="NY80" i="1"/>
  <c r="NX80" i="1"/>
  <c r="NW80" i="1"/>
  <c r="NU80" i="1" s="1"/>
  <c r="NV80" i="1"/>
  <c r="NT80" i="1"/>
  <c r="NS80" i="1"/>
  <c r="NR80" i="1"/>
  <c r="NQ80" i="1"/>
  <c r="NP80" i="1"/>
  <c r="NO80" i="1" s="1"/>
  <c r="NN80" i="1"/>
  <c r="NM80" i="1"/>
  <c r="NL80" i="1"/>
  <c r="NK80" i="1"/>
  <c r="NJ80" i="1"/>
  <c r="NI80" i="1"/>
  <c r="NH80" i="1"/>
  <c r="NG80" i="1"/>
  <c r="NF80" i="1" s="1"/>
  <c r="NE80" i="1"/>
  <c r="ND80" i="1"/>
  <c r="NC80" i="1"/>
  <c r="NB80" i="1"/>
  <c r="NA80" i="1"/>
  <c r="MZ80" i="1"/>
  <c r="MY80" i="1"/>
  <c r="MX80" i="1"/>
  <c r="MW80" i="1"/>
  <c r="MV80" i="1"/>
  <c r="MU80" i="1"/>
  <c r="MT80" i="1"/>
  <c r="MS80" i="1"/>
  <c r="MR80" i="1"/>
  <c r="MQ80" i="1"/>
  <c r="MP80" i="1"/>
  <c r="MO80" i="1"/>
  <c r="MN80" i="1"/>
  <c r="MM80" i="1"/>
  <c r="ML80" i="1" s="1"/>
  <c r="MK80" i="1"/>
  <c r="MJ80" i="1"/>
  <c r="MI80" i="1"/>
  <c r="MH80" i="1"/>
  <c r="MG80" i="1"/>
  <c r="MF80" i="1"/>
  <c r="ME80" i="1"/>
  <c r="MD80" i="1"/>
  <c r="MC80" i="1"/>
  <c r="MB80" i="1"/>
  <c r="MA80" i="1"/>
  <c r="LZ80" i="1"/>
  <c r="LY80" i="1"/>
  <c r="LX80" i="1"/>
  <c r="LW80" i="1"/>
  <c r="LV80" i="1"/>
  <c r="LU80" i="1"/>
  <c r="LT80" i="1"/>
  <c r="LS80" i="1"/>
  <c r="LR80" i="1" s="1"/>
  <c r="LQ80" i="1"/>
  <c r="LP80" i="1"/>
  <c r="LO80" i="1"/>
  <c r="LN80" i="1"/>
  <c r="LM80" i="1"/>
  <c r="LL80" i="1"/>
  <c r="LK80" i="1"/>
  <c r="LJ80" i="1"/>
  <c r="LI80" i="1"/>
  <c r="LH80" i="1"/>
  <c r="LG80" i="1"/>
  <c r="LF80" i="1"/>
  <c r="LE80" i="1"/>
  <c r="LD80" i="1"/>
  <c r="LC80" i="1"/>
  <c r="LB80" i="1" s="1"/>
  <c r="LA80" i="1"/>
  <c r="KZ80" i="1"/>
  <c r="KY80" i="1"/>
  <c r="KX80" i="1"/>
  <c r="KW80" i="1"/>
  <c r="KV80" i="1"/>
  <c r="KU80" i="1"/>
  <c r="KT80" i="1"/>
  <c r="KS80" i="1"/>
  <c r="KR80" i="1"/>
  <c r="KQ80" i="1"/>
  <c r="KP80" i="1"/>
  <c r="KO80" i="1"/>
  <c r="KN80" i="1"/>
  <c r="KM80" i="1"/>
  <c r="KL80" i="1"/>
  <c r="KK80" i="1"/>
  <c r="KJ80" i="1"/>
  <c r="KI80" i="1"/>
  <c r="KH80" i="1" s="1"/>
  <c r="KG80" i="1"/>
  <c r="KF80" i="1"/>
  <c r="KE80" i="1"/>
  <c r="KD80" i="1"/>
  <c r="KC80" i="1"/>
  <c r="KB80" i="1"/>
  <c r="KA80" i="1"/>
  <c r="JZ80" i="1"/>
  <c r="JY80" i="1"/>
  <c r="JX80" i="1"/>
  <c r="JW80" i="1"/>
  <c r="JV80" i="1"/>
  <c r="JU80" i="1"/>
  <c r="JT80" i="1"/>
  <c r="JS80" i="1" s="1"/>
  <c r="JR80" i="1"/>
  <c r="JQ80" i="1" s="1"/>
  <c r="JP80" i="1"/>
  <c r="JO80" i="1"/>
  <c r="JN80" i="1"/>
  <c r="JM80" i="1"/>
  <c r="JL80" i="1"/>
  <c r="JK80" i="1"/>
  <c r="JJ80" i="1"/>
  <c r="JI80" i="1"/>
  <c r="JH80" i="1"/>
  <c r="JG80" i="1"/>
  <c r="JF80" i="1"/>
  <c r="JE80" i="1"/>
  <c r="JD80" i="1"/>
  <c r="JC80" i="1"/>
  <c r="JB80" i="1"/>
  <c r="JA80" i="1"/>
  <c r="IZ80" i="1"/>
  <c r="IY80" i="1" s="1"/>
  <c r="IX80" i="1"/>
  <c r="IW80" i="1"/>
  <c r="IV80" i="1"/>
  <c r="IU80" i="1"/>
  <c r="IT80" i="1"/>
  <c r="IS80" i="1"/>
  <c r="IR80" i="1"/>
  <c r="IQ80" i="1"/>
  <c r="IP80" i="1"/>
  <c r="IO80" i="1"/>
  <c r="IN80" i="1"/>
  <c r="IM80" i="1" s="1"/>
  <c r="IL80" i="1"/>
  <c r="IK80" i="1"/>
  <c r="IJ80" i="1"/>
  <c r="II80" i="1"/>
  <c r="IH80" i="1"/>
  <c r="IG80" i="1"/>
  <c r="IF80" i="1"/>
  <c r="IE80" i="1"/>
  <c r="ID80" i="1" s="1"/>
  <c r="IC80" i="1"/>
  <c r="IB80" i="1"/>
  <c r="IA80" i="1"/>
  <c r="HZ80" i="1"/>
  <c r="HY80" i="1"/>
  <c r="HX80" i="1"/>
  <c r="HW80" i="1"/>
  <c r="HV80" i="1"/>
  <c r="HU80" i="1"/>
  <c r="HT80" i="1"/>
  <c r="HS80" i="1" s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 s="1"/>
  <c r="ET80" i="1"/>
  <c r="ES80" i="1"/>
  <c r="ER80" i="1"/>
  <c r="EQ80" i="1" s="1"/>
  <c r="EP80" i="1"/>
  <c r="EO80" i="1"/>
  <c r="EN80" i="1"/>
  <c r="EM80" i="1"/>
  <c r="EL80" i="1"/>
  <c r="EK80" i="1"/>
  <c r="EJ80" i="1"/>
  <c r="EI80" i="1" s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 s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 s="1"/>
  <c r="DA80" i="1"/>
  <c r="CZ80" i="1"/>
  <c r="CY80" i="1"/>
  <c r="CX80" i="1" s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 s="1"/>
  <c r="BN80" i="1"/>
  <c r="BM80" i="1"/>
  <c r="BL80" i="1"/>
  <c r="BK80" i="1"/>
  <c r="BJ80" i="1"/>
  <c r="BI80" i="1"/>
  <c r="BH80" i="1"/>
  <c r="BG80" i="1" s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 s="1"/>
  <c r="AO80" i="1"/>
  <c r="AN80" i="1"/>
  <c r="AM80" i="1"/>
  <c r="AL80" i="1"/>
  <c r="AK80" i="1" s="1"/>
  <c r="AJ80" i="1"/>
  <c r="AI80" i="1"/>
  <c r="AH80" i="1"/>
  <c r="AG80" i="1"/>
  <c r="AF80" i="1"/>
  <c r="AE80" i="1"/>
  <c r="AD80" i="1" s="1"/>
  <c r="AC80" i="1"/>
  <c r="AB80" i="1"/>
  <c r="AA80" i="1"/>
  <c r="Z80" i="1"/>
  <c r="Y80" i="1"/>
  <c r="X80" i="1"/>
  <c r="W80" i="1" s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 s="1"/>
  <c r="PX80" i="1" s="1"/>
  <c r="D80" i="1"/>
  <c r="PW79" i="1"/>
  <c r="PV79" i="1" s="1"/>
  <c r="PU79" i="1"/>
  <c r="PT79" i="1"/>
  <c r="PS79" i="1"/>
  <c r="PR79" i="1"/>
  <c r="PQ79" i="1"/>
  <c r="PP79" i="1"/>
  <c r="PO79" i="1"/>
  <c r="PN79" i="1"/>
  <c r="PM79" i="1"/>
  <c r="PL79" i="1"/>
  <c r="PK79" i="1"/>
  <c r="PJ79" i="1"/>
  <c r="PI79" i="1"/>
  <c r="PH79" i="1"/>
  <c r="PG79" i="1"/>
  <c r="PF79" i="1"/>
  <c r="PE79" i="1"/>
  <c r="PD79" i="1"/>
  <c r="PC79" i="1"/>
  <c r="PB79" i="1"/>
  <c r="PA79" i="1"/>
  <c r="OZ79" i="1"/>
  <c r="OY79" i="1"/>
  <c r="OX79" i="1" s="1"/>
  <c r="OW79" i="1"/>
  <c r="OV79" i="1"/>
  <c r="OU79" i="1"/>
  <c r="OT79" i="1"/>
  <c r="OS79" i="1"/>
  <c r="OR79" i="1"/>
  <c r="OQ79" i="1"/>
  <c r="OP79" i="1"/>
  <c r="OO79" i="1"/>
  <c r="ON79" i="1"/>
  <c r="OM79" i="1"/>
  <c r="OL79" i="1"/>
  <c r="OK79" i="1"/>
  <c r="OJ79" i="1"/>
  <c r="OI79" i="1"/>
  <c r="OH79" i="1"/>
  <c r="OG79" i="1"/>
  <c r="OF79" i="1"/>
  <c r="OE79" i="1" s="1"/>
  <c r="OD79" i="1"/>
  <c r="OC79" i="1"/>
  <c r="OB79" i="1"/>
  <c r="OA79" i="1"/>
  <c r="NZ79" i="1"/>
  <c r="NY79" i="1"/>
  <c r="NX79" i="1"/>
  <c r="NW79" i="1"/>
  <c r="NU79" i="1" s="1"/>
  <c r="NV79" i="1"/>
  <c r="NT79" i="1"/>
  <c r="NS79" i="1"/>
  <c r="NR79" i="1"/>
  <c r="NQ79" i="1"/>
  <c r="NP79" i="1"/>
  <c r="NO79" i="1" s="1"/>
  <c r="NN79" i="1"/>
  <c r="NM79" i="1"/>
  <c r="NL79" i="1"/>
  <c r="NK79" i="1"/>
  <c r="NJ79" i="1"/>
  <c r="NI79" i="1"/>
  <c r="NH79" i="1"/>
  <c r="NG79" i="1"/>
  <c r="NF79" i="1" s="1"/>
  <c r="NE79" i="1"/>
  <c r="ND79" i="1"/>
  <c r="NC79" i="1"/>
  <c r="NB79" i="1"/>
  <c r="NA79" i="1"/>
  <c r="MZ79" i="1"/>
  <c r="MY79" i="1"/>
  <c r="MX79" i="1"/>
  <c r="MW79" i="1"/>
  <c r="MV79" i="1"/>
  <c r="MU79" i="1"/>
  <c r="MT79" i="1"/>
  <c r="MS79" i="1"/>
  <c r="MR79" i="1"/>
  <c r="MQ79" i="1"/>
  <c r="MP79" i="1"/>
  <c r="MO79" i="1"/>
  <c r="MN79" i="1"/>
  <c r="MM79" i="1"/>
  <c r="ML79" i="1" s="1"/>
  <c r="MK79" i="1"/>
  <c r="MJ79" i="1"/>
  <c r="MI79" i="1"/>
  <c r="MH79" i="1"/>
  <c r="MG79" i="1"/>
  <c r="MF79" i="1"/>
  <c r="ME79" i="1"/>
  <c r="MD79" i="1"/>
  <c r="MC79" i="1"/>
  <c r="MB79" i="1"/>
  <c r="MA79" i="1"/>
  <c r="LZ79" i="1"/>
  <c r="LY79" i="1"/>
  <c r="LX79" i="1"/>
  <c r="LW79" i="1"/>
  <c r="LV79" i="1"/>
  <c r="LU79" i="1"/>
  <c r="LT79" i="1"/>
  <c r="LS79" i="1"/>
  <c r="LQ79" i="1"/>
  <c r="LP79" i="1"/>
  <c r="LO79" i="1"/>
  <c r="LN79" i="1"/>
  <c r="LM79" i="1"/>
  <c r="LL79" i="1"/>
  <c r="LK79" i="1"/>
  <c r="LJ79" i="1"/>
  <c r="LI79" i="1"/>
  <c r="LH79" i="1"/>
  <c r="LG79" i="1"/>
  <c r="LF79" i="1"/>
  <c r="LE79" i="1"/>
  <c r="LD79" i="1"/>
  <c r="LC79" i="1"/>
  <c r="LA79" i="1"/>
  <c r="KZ79" i="1"/>
  <c r="KY79" i="1"/>
  <c r="KX79" i="1"/>
  <c r="KW79" i="1"/>
  <c r="KV79" i="1"/>
  <c r="KU79" i="1"/>
  <c r="KT79" i="1"/>
  <c r="KS79" i="1"/>
  <c r="KR79" i="1"/>
  <c r="KQ79" i="1"/>
  <c r="KP79" i="1"/>
  <c r="KO79" i="1"/>
  <c r="KN79" i="1"/>
  <c r="KM79" i="1"/>
  <c r="KL79" i="1"/>
  <c r="KK79" i="1"/>
  <c r="KJ79" i="1"/>
  <c r="KI79" i="1"/>
  <c r="KG79" i="1"/>
  <c r="KF79" i="1"/>
  <c r="KE79" i="1"/>
  <c r="KD79" i="1"/>
  <c r="KC79" i="1"/>
  <c r="KB79" i="1"/>
  <c r="KA79" i="1"/>
  <c r="JZ79" i="1"/>
  <c r="JY79" i="1"/>
  <c r="JX79" i="1"/>
  <c r="JW79" i="1"/>
  <c r="JV79" i="1"/>
  <c r="JU79" i="1"/>
  <c r="JT79" i="1"/>
  <c r="JS79" i="1" s="1"/>
  <c r="JR79" i="1"/>
  <c r="JQ79" i="1" s="1"/>
  <c r="JP79" i="1"/>
  <c r="JO79" i="1"/>
  <c r="JN79" i="1"/>
  <c r="JM79" i="1"/>
  <c r="JL79" i="1"/>
  <c r="JK79" i="1"/>
  <c r="JJ79" i="1"/>
  <c r="JI79" i="1"/>
  <c r="JH79" i="1"/>
  <c r="JG79" i="1"/>
  <c r="JF79" i="1"/>
  <c r="JE79" i="1"/>
  <c r="JD79" i="1"/>
  <c r="JC79" i="1"/>
  <c r="JB79" i="1"/>
  <c r="JA79" i="1"/>
  <c r="IZ79" i="1"/>
  <c r="IY79" i="1" s="1"/>
  <c r="IX79" i="1"/>
  <c r="IW79" i="1"/>
  <c r="IV79" i="1"/>
  <c r="IU79" i="1"/>
  <c r="IT79" i="1"/>
  <c r="IS79" i="1"/>
  <c r="IR79" i="1"/>
  <c r="IQ79" i="1"/>
  <c r="IP79" i="1"/>
  <c r="IO79" i="1"/>
  <c r="IN79" i="1"/>
  <c r="IM79" i="1" s="1"/>
  <c r="IL79" i="1"/>
  <c r="IK79" i="1"/>
  <c r="IJ79" i="1"/>
  <c r="II79" i="1"/>
  <c r="IH79" i="1"/>
  <c r="IG79" i="1"/>
  <c r="IF79" i="1"/>
  <c r="IE79" i="1"/>
  <c r="ID79" i="1" s="1"/>
  <c r="IC79" i="1"/>
  <c r="IB79" i="1"/>
  <c r="IA79" i="1"/>
  <c r="HZ79" i="1"/>
  <c r="HY79" i="1"/>
  <c r="HX79" i="1"/>
  <c r="HW79" i="1"/>
  <c r="HV79" i="1"/>
  <c r="HU79" i="1"/>
  <c r="HT79" i="1"/>
  <c r="HS79" i="1" s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 s="1"/>
  <c r="ET79" i="1"/>
  <c r="ES79" i="1"/>
  <c r="ER79" i="1"/>
  <c r="EQ79" i="1" s="1"/>
  <c r="EP79" i="1"/>
  <c r="EO79" i="1"/>
  <c r="EN79" i="1"/>
  <c r="EM79" i="1"/>
  <c r="EL79" i="1"/>
  <c r="EK79" i="1"/>
  <c r="EJ79" i="1"/>
  <c r="EI79" i="1" s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A79" i="1"/>
  <c r="CZ79" i="1"/>
  <c r="CY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 s="1"/>
  <c r="BN79" i="1"/>
  <c r="BM79" i="1"/>
  <c r="BL79" i="1"/>
  <c r="BK79" i="1"/>
  <c r="BJ79" i="1"/>
  <c r="BI79" i="1"/>
  <c r="BH79" i="1"/>
  <c r="BG79" i="1" s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 s="1"/>
  <c r="AO79" i="1"/>
  <c r="AN79" i="1"/>
  <c r="AM79" i="1"/>
  <c r="AL79" i="1"/>
  <c r="AJ79" i="1"/>
  <c r="AI79" i="1"/>
  <c r="AH79" i="1"/>
  <c r="AG79" i="1"/>
  <c r="AF79" i="1"/>
  <c r="AE79" i="1"/>
  <c r="AD79" i="1" s="1"/>
  <c r="AC79" i="1"/>
  <c r="AB79" i="1"/>
  <c r="AA79" i="1"/>
  <c r="Z79" i="1"/>
  <c r="Y79" i="1"/>
  <c r="X79" i="1"/>
  <c r="W79" i="1" s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D79" i="1"/>
  <c r="PW78" i="1"/>
  <c r="PV78" i="1" s="1"/>
  <c r="PU78" i="1"/>
  <c r="PT78" i="1"/>
  <c r="PS78" i="1"/>
  <c r="PR78" i="1"/>
  <c r="PQ78" i="1"/>
  <c r="PP78" i="1"/>
  <c r="PO78" i="1"/>
  <c r="PN78" i="1"/>
  <c r="PM78" i="1"/>
  <c r="PL78" i="1"/>
  <c r="PK78" i="1"/>
  <c r="PJ78" i="1"/>
  <c r="PI78" i="1"/>
  <c r="PH78" i="1"/>
  <c r="PG78" i="1"/>
  <c r="PF78" i="1"/>
  <c r="PE78" i="1"/>
  <c r="PD78" i="1"/>
  <c r="PC78" i="1"/>
  <c r="PB78" i="1"/>
  <c r="PA78" i="1"/>
  <c r="OZ78" i="1"/>
  <c r="OY78" i="1"/>
  <c r="OX78" i="1" s="1"/>
  <c r="OW78" i="1"/>
  <c r="OV78" i="1"/>
  <c r="OU78" i="1"/>
  <c r="OT78" i="1"/>
  <c r="OS78" i="1"/>
  <c r="OR78" i="1"/>
  <c r="OQ78" i="1"/>
  <c r="OP78" i="1"/>
  <c r="OO78" i="1"/>
  <c r="ON78" i="1"/>
  <c r="OM78" i="1"/>
  <c r="OL78" i="1"/>
  <c r="OK78" i="1"/>
  <c r="OJ78" i="1"/>
  <c r="OI78" i="1"/>
  <c r="OH78" i="1"/>
  <c r="OG78" i="1"/>
  <c r="OF78" i="1"/>
  <c r="OE78" i="1" s="1"/>
  <c r="OD78" i="1"/>
  <c r="OC78" i="1"/>
  <c r="OB78" i="1"/>
  <c r="OA78" i="1"/>
  <c r="NZ78" i="1"/>
  <c r="NY78" i="1"/>
  <c r="NX78" i="1"/>
  <c r="NW78" i="1"/>
  <c r="NV78" i="1"/>
  <c r="NT78" i="1"/>
  <c r="NS78" i="1"/>
  <c r="NR78" i="1"/>
  <c r="NQ78" i="1"/>
  <c r="NP78" i="1"/>
  <c r="NO78" i="1" s="1"/>
  <c r="NN78" i="1"/>
  <c r="NM78" i="1"/>
  <c r="NL78" i="1"/>
  <c r="NK78" i="1"/>
  <c r="NJ78" i="1"/>
  <c r="NI78" i="1"/>
  <c r="NH78" i="1"/>
  <c r="NG78" i="1"/>
  <c r="NF78" i="1" s="1"/>
  <c r="NE78" i="1"/>
  <c r="ND78" i="1"/>
  <c r="NC78" i="1"/>
  <c r="NB78" i="1"/>
  <c r="NA78" i="1"/>
  <c r="MZ78" i="1"/>
  <c r="MY78" i="1"/>
  <c r="MX78" i="1"/>
  <c r="MW78" i="1"/>
  <c r="MV78" i="1"/>
  <c r="MU78" i="1"/>
  <c r="MT78" i="1"/>
  <c r="MS78" i="1"/>
  <c r="MR78" i="1"/>
  <c r="MQ78" i="1"/>
  <c r="MP78" i="1"/>
  <c r="MO78" i="1"/>
  <c r="MN78" i="1"/>
  <c r="MM78" i="1"/>
  <c r="MK78" i="1"/>
  <c r="MJ78" i="1"/>
  <c r="MI78" i="1"/>
  <c r="MH78" i="1"/>
  <c r="MG78" i="1"/>
  <c r="MF78" i="1"/>
  <c r="ME78" i="1"/>
  <c r="MD78" i="1"/>
  <c r="MC78" i="1"/>
  <c r="MB78" i="1"/>
  <c r="MA78" i="1"/>
  <c r="LZ78" i="1"/>
  <c r="LY78" i="1"/>
  <c r="LX78" i="1"/>
  <c r="LW78" i="1"/>
  <c r="LV78" i="1"/>
  <c r="LU78" i="1"/>
  <c r="LT78" i="1"/>
  <c r="LS78" i="1"/>
  <c r="LQ78" i="1"/>
  <c r="LP78" i="1"/>
  <c r="LO78" i="1"/>
  <c r="LN78" i="1"/>
  <c r="LM78" i="1"/>
  <c r="LL78" i="1"/>
  <c r="LK78" i="1"/>
  <c r="LJ78" i="1"/>
  <c r="LI78" i="1"/>
  <c r="LH78" i="1"/>
  <c r="LG78" i="1"/>
  <c r="LF78" i="1"/>
  <c r="LE78" i="1"/>
  <c r="LD78" i="1"/>
  <c r="LC78" i="1"/>
  <c r="LA78" i="1"/>
  <c r="KZ78" i="1"/>
  <c r="KY78" i="1"/>
  <c r="KX78" i="1"/>
  <c r="KW78" i="1"/>
  <c r="KV78" i="1"/>
  <c r="KU78" i="1"/>
  <c r="KT78" i="1"/>
  <c r="KS78" i="1"/>
  <c r="KR78" i="1"/>
  <c r="KQ78" i="1"/>
  <c r="KP78" i="1"/>
  <c r="KO78" i="1"/>
  <c r="KN78" i="1"/>
  <c r="KM78" i="1"/>
  <c r="KL78" i="1"/>
  <c r="KK78" i="1"/>
  <c r="KJ78" i="1"/>
  <c r="KI78" i="1"/>
  <c r="KH78" i="1" s="1"/>
  <c r="KG78" i="1"/>
  <c r="KF78" i="1"/>
  <c r="KE78" i="1"/>
  <c r="KD78" i="1"/>
  <c r="KC78" i="1"/>
  <c r="KB78" i="1"/>
  <c r="KA78" i="1"/>
  <c r="JZ78" i="1"/>
  <c r="JY78" i="1"/>
  <c r="JX78" i="1"/>
  <c r="JW78" i="1"/>
  <c r="JV78" i="1"/>
  <c r="JU78" i="1"/>
  <c r="JT78" i="1"/>
  <c r="JS78" i="1" s="1"/>
  <c r="JR78" i="1"/>
  <c r="JQ78" i="1" s="1"/>
  <c r="JP78" i="1"/>
  <c r="JO78" i="1"/>
  <c r="JN78" i="1"/>
  <c r="JM78" i="1"/>
  <c r="JL78" i="1"/>
  <c r="JK78" i="1"/>
  <c r="JJ78" i="1"/>
  <c r="JI78" i="1"/>
  <c r="JH78" i="1"/>
  <c r="JG78" i="1"/>
  <c r="JF78" i="1"/>
  <c r="JE78" i="1"/>
  <c r="JD78" i="1"/>
  <c r="JC78" i="1"/>
  <c r="JB78" i="1"/>
  <c r="JA78" i="1"/>
  <c r="IZ78" i="1"/>
  <c r="IY78" i="1" s="1"/>
  <c r="IX78" i="1"/>
  <c r="IW78" i="1"/>
  <c r="IV78" i="1"/>
  <c r="IU78" i="1"/>
  <c r="IT78" i="1"/>
  <c r="IS78" i="1"/>
  <c r="IR78" i="1"/>
  <c r="IQ78" i="1"/>
  <c r="IP78" i="1"/>
  <c r="IO78" i="1"/>
  <c r="IN78" i="1"/>
  <c r="IM78" i="1" s="1"/>
  <c r="IL78" i="1"/>
  <c r="IK78" i="1"/>
  <c r="IJ78" i="1"/>
  <c r="II78" i="1"/>
  <c r="IH78" i="1"/>
  <c r="IG78" i="1"/>
  <c r="IF78" i="1"/>
  <c r="IE78" i="1"/>
  <c r="IC78" i="1"/>
  <c r="IB78" i="1"/>
  <c r="IA78" i="1"/>
  <c r="HZ78" i="1"/>
  <c r="HY78" i="1"/>
  <c r="HX78" i="1"/>
  <c r="HW78" i="1"/>
  <c r="HV78" i="1"/>
  <c r="HU78" i="1"/>
  <c r="HT78" i="1"/>
  <c r="HS78" i="1" s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 s="1"/>
  <c r="ET78" i="1"/>
  <c r="ES78" i="1"/>
  <c r="ER78" i="1"/>
  <c r="EQ78" i="1" s="1"/>
  <c r="EP78" i="1"/>
  <c r="EO78" i="1"/>
  <c r="EN78" i="1"/>
  <c r="EM78" i="1"/>
  <c r="EL78" i="1"/>
  <c r="EK78" i="1"/>
  <c r="EJ78" i="1"/>
  <c r="EI78" i="1" s="1"/>
  <c r="EH78" i="1"/>
  <c r="EG78" i="1"/>
  <c r="EF78" i="1"/>
  <c r="EE78" i="1"/>
  <c r="ED78" i="1"/>
  <c r="EC78" i="1"/>
  <c r="EB78" i="1"/>
  <c r="EA78" i="1"/>
  <c r="DZ78" i="1"/>
  <c r="DY78" i="1"/>
  <c r="DX78" i="1"/>
  <c r="DV78" i="1" s="1"/>
  <c r="DW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B78" i="1" s="1"/>
  <c r="DC78" i="1"/>
  <c r="DA78" i="1"/>
  <c r="CZ78" i="1"/>
  <c r="CX78" i="1" s="1"/>
  <c r="CY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 s="1"/>
  <c r="BN78" i="1"/>
  <c r="BM78" i="1"/>
  <c r="BL78" i="1"/>
  <c r="BK78" i="1"/>
  <c r="BJ78" i="1"/>
  <c r="BI78" i="1"/>
  <c r="BH78" i="1"/>
  <c r="BG78" i="1" s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J78" i="1"/>
  <c r="AI78" i="1"/>
  <c r="AH78" i="1"/>
  <c r="AG78" i="1"/>
  <c r="AF78" i="1"/>
  <c r="AD78" i="1" s="1"/>
  <c r="AE78" i="1"/>
  <c r="AC78" i="1"/>
  <c r="AB78" i="1"/>
  <c r="AA78" i="1"/>
  <c r="Z78" i="1"/>
  <c r="Y78" i="1"/>
  <c r="X78" i="1"/>
  <c r="W78" i="1" s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F78" i="1" s="1"/>
  <c r="G78" i="1"/>
  <c r="D78" i="1"/>
  <c r="PW77" i="1"/>
  <c r="PV77" i="1"/>
  <c r="PU77" i="1"/>
  <c r="PT77" i="1"/>
  <c r="PS77" i="1"/>
  <c r="PR77" i="1"/>
  <c r="PQ77" i="1"/>
  <c r="PP77" i="1"/>
  <c r="PO77" i="1"/>
  <c r="PN77" i="1"/>
  <c r="PM77" i="1"/>
  <c r="PL77" i="1"/>
  <c r="PK77" i="1"/>
  <c r="PJ77" i="1"/>
  <c r="PI77" i="1"/>
  <c r="PH77" i="1"/>
  <c r="PG77" i="1"/>
  <c r="PF77" i="1"/>
  <c r="PE77" i="1"/>
  <c r="PD77" i="1"/>
  <c r="PC77" i="1"/>
  <c r="PB77" i="1"/>
  <c r="PA77" i="1"/>
  <c r="OZ77" i="1"/>
  <c r="OX77" i="1" s="1"/>
  <c r="OY77" i="1"/>
  <c r="OW77" i="1"/>
  <c r="OV77" i="1"/>
  <c r="OU77" i="1"/>
  <c r="OT77" i="1"/>
  <c r="OS77" i="1"/>
  <c r="OR77" i="1"/>
  <c r="OQ77" i="1"/>
  <c r="OP77" i="1"/>
  <c r="OO77" i="1"/>
  <c r="ON77" i="1"/>
  <c r="OM77" i="1"/>
  <c r="OL77" i="1"/>
  <c r="OK77" i="1"/>
  <c r="OJ77" i="1"/>
  <c r="OI77" i="1"/>
  <c r="OH77" i="1"/>
  <c r="OG77" i="1"/>
  <c r="OF77" i="1"/>
  <c r="OD77" i="1"/>
  <c r="OC77" i="1"/>
  <c r="OB77" i="1"/>
  <c r="OA77" i="1"/>
  <c r="NZ77" i="1"/>
  <c r="NY77" i="1"/>
  <c r="NX77" i="1"/>
  <c r="NW77" i="1"/>
  <c r="NV77" i="1"/>
  <c r="NU77" i="1" s="1"/>
  <c r="NT77" i="1"/>
  <c r="NS77" i="1"/>
  <c r="NR77" i="1"/>
  <c r="NQ77" i="1"/>
  <c r="NP77" i="1"/>
  <c r="NN77" i="1"/>
  <c r="NM77" i="1"/>
  <c r="NL77" i="1"/>
  <c r="NK77" i="1"/>
  <c r="NJ77" i="1"/>
  <c r="NI77" i="1"/>
  <c r="NH77" i="1"/>
  <c r="NF77" i="1" s="1"/>
  <c r="NG77" i="1"/>
  <c r="NE77" i="1"/>
  <c r="ND77" i="1"/>
  <c r="NC77" i="1"/>
  <c r="NB77" i="1"/>
  <c r="NA77" i="1"/>
  <c r="MZ77" i="1"/>
  <c r="MY77" i="1"/>
  <c r="MX77" i="1"/>
  <c r="MW77" i="1"/>
  <c r="MV77" i="1"/>
  <c r="MU77" i="1"/>
  <c r="MT77" i="1"/>
  <c r="MS77" i="1"/>
  <c r="MR77" i="1"/>
  <c r="MQ77" i="1"/>
  <c r="MP77" i="1"/>
  <c r="MO77" i="1"/>
  <c r="MN77" i="1"/>
  <c r="ML77" i="1" s="1"/>
  <c r="MM77" i="1"/>
  <c r="MK77" i="1"/>
  <c r="MJ77" i="1"/>
  <c r="MI77" i="1"/>
  <c r="MH77" i="1"/>
  <c r="MG77" i="1"/>
  <c r="MF77" i="1"/>
  <c r="ME77" i="1"/>
  <c r="MD77" i="1"/>
  <c r="MC77" i="1"/>
  <c r="MB77" i="1"/>
  <c r="MA77" i="1"/>
  <c r="LZ77" i="1"/>
  <c r="LY77" i="1"/>
  <c r="LX77" i="1"/>
  <c r="LW77" i="1"/>
  <c r="LV77" i="1"/>
  <c r="LU77" i="1"/>
  <c r="LT77" i="1"/>
  <c r="LS77" i="1"/>
  <c r="LR77" i="1" s="1"/>
  <c r="LQ77" i="1"/>
  <c r="LP77" i="1"/>
  <c r="LO77" i="1"/>
  <c r="LN77" i="1"/>
  <c r="LM77" i="1"/>
  <c r="LL77" i="1"/>
  <c r="LK77" i="1"/>
  <c r="LJ77" i="1"/>
  <c r="LI77" i="1"/>
  <c r="LH77" i="1"/>
  <c r="LG77" i="1"/>
  <c r="LF77" i="1"/>
  <c r="LE77" i="1"/>
  <c r="LD77" i="1"/>
  <c r="LC77" i="1"/>
  <c r="LB77" i="1" s="1"/>
  <c r="LA77" i="1"/>
  <c r="KZ77" i="1"/>
  <c r="KY77" i="1"/>
  <c r="KX77" i="1"/>
  <c r="KW77" i="1"/>
  <c r="KV77" i="1"/>
  <c r="KU77" i="1"/>
  <c r="KT77" i="1"/>
  <c r="KS77" i="1"/>
  <c r="KR77" i="1"/>
  <c r="KQ77" i="1"/>
  <c r="KP77" i="1"/>
  <c r="KO77" i="1"/>
  <c r="KN77" i="1"/>
  <c r="KM77" i="1"/>
  <c r="KL77" i="1"/>
  <c r="KK77" i="1"/>
  <c r="KJ77" i="1"/>
  <c r="KI77" i="1"/>
  <c r="KH77" i="1" s="1"/>
  <c r="KG77" i="1"/>
  <c r="KF77" i="1"/>
  <c r="KE77" i="1"/>
  <c r="KD77" i="1"/>
  <c r="KC77" i="1"/>
  <c r="KB77" i="1"/>
  <c r="KA77" i="1"/>
  <c r="JZ77" i="1"/>
  <c r="JY77" i="1"/>
  <c r="JX77" i="1"/>
  <c r="JW77" i="1"/>
  <c r="JV77" i="1"/>
  <c r="JU77" i="1"/>
  <c r="JT77" i="1"/>
  <c r="JS77" i="1" s="1"/>
  <c r="JR77" i="1"/>
  <c r="JQ77" i="1" s="1"/>
  <c r="JP77" i="1"/>
  <c r="JO77" i="1"/>
  <c r="JN77" i="1"/>
  <c r="JM77" i="1"/>
  <c r="JL77" i="1"/>
  <c r="JK77" i="1"/>
  <c r="JJ77" i="1"/>
  <c r="JI77" i="1"/>
  <c r="JH77" i="1"/>
  <c r="JG77" i="1"/>
  <c r="JF77" i="1"/>
  <c r="JE77" i="1"/>
  <c r="JD77" i="1"/>
  <c r="JC77" i="1"/>
  <c r="JB77" i="1"/>
  <c r="JA77" i="1"/>
  <c r="IZ77" i="1"/>
  <c r="IY77" i="1" s="1"/>
  <c r="IX77" i="1"/>
  <c r="IW77" i="1"/>
  <c r="IV77" i="1"/>
  <c r="IU77" i="1"/>
  <c r="IT77" i="1"/>
  <c r="IS77" i="1"/>
  <c r="IR77" i="1"/>
  <c r="IQ77" i="1"/>
  <c r="IP77" i="1"/>
  <c r="IO77" i="1"/>
  <c r="IN77" i="1"/>
  <c r="IM77" i="1" s="1"/>
  <c r="IL77" i="1"/>
  <c r="IK77" i="1"/>
  <c r="IJ77" i="1"/>
  <c r="II77" i="1"/>
  <c r="IH77" i="1"/>
  <c r="IG77" i="1"/>
  <c r="IF77" i="1"/>
  <c r="IE77" i="1"/>
  <c r="ID77" i="1" s="1"/>
  <c r="IC77" i="1"/>
  <c r="IB77" i="1"/>
  <c r="IA77" i="1"/>
  <c r="HZ77" i="1"/>
  <c r="HY77" i="1"/>
  <c r="HX77" i="1"/>
  <c r="HW77" i="1"/>
  <c r="HV77" i="1"/>
  <c r="HU77" i="1"/>
  <c r="HT77" i="1"/>
  <c r="HS77" i="1" s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 s="1"/>
  <c r="ET77" i="1"/>
  <c r="ES77" i="1"/>
  <c r="ER77" i="1"/>
  <c r="EQ77" i="1" s="1"/>
  <c r="EP77" i="1"/>
  <c r="EO77" i="1"/>
  <c r="EN77" i="1"/>
  <c r="EM77" i="1"/>
  <c r="EL77" i="1"/>
  <c r="EK77" i="1"/>
  <c r="EJ77" i="1"/>
  <c r="EI77" i="1" s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 s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 s="1"/>
  <c r="DA77" i="1"/>
  <c r="CZ77" i="1"/>
  <c r="CY77" i="1"/>
  <c r="CX77" i="1" s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 s="1"/>
  <c r="BN77" i="1"/>
  <c r="BM77" i="1"/>
  <c r="BL77" i="1"/>
  <c r="BK77" i="1"/>
  <c r="BJ77" i="1"/>
  <c r="BI77" i="1"/>
  <c r="BH77" i="1"/>
  <c r="BG77" i="1" s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 s="1"/>
  <c r="AO77" i="1"/>
  <c r="AN77" i="1"/>
  <c r="AM77" i="1"/>
  <c r="AL77" i="1"/>
  <c r="AK77" i="1" s="1"/>
  <c r="AJ77" i="1"/>
  <c r="AI77" i="1"/>
  <c r="AH77" i="1"/>
  <c r="AG77" i="1"/>
  <c r="AF77" i="1"/>
  <c r="AE77" i="1"/>
  <c r="AD77" i="1" s="1"/>
  <c r="AC77" i="1"/>
  <c r="AB77" i="1"/>
  <c r="AA77" i="1"/>
  <c r="Z77" i="1"/>
  <c r="Y77" i="1"/>
  <c r="X77" i="1"/>
  <c r="W77" i="1" s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 s="1"/>
  <c r="D77" i="1"/>
  <c r="PW76" i="1"/>
  <c r="PV76" i="1" s="1"/>
  <c r="PU76" i="1"/>
  <c r="PT76" i="1"/>
  <c r="PS76" i="1"/>
  <c r="PR76" i="1"/>
  <c r="PQ76" i="1"/>
  <c r="PP76" i="1"/>
  <c r="PO76" i="1"/>
  <c r="PN76" i="1"/>
  <c r="PM76" i="1"/>
  <c r="PL76" i="1"/>
  <c r="PK76" i="1"/>
  <c r="PJ76" i="1"/>
  <c r="PI76" i="1"/>
  <c r="PH76" i="1"/>
  <c r="PG76" i="1"/>
  <c r="PF76" i="1"/>
  <c r="PE76" i="1"/>
  <c r="PD76" i="1"/>
  <c r="PC76" i="1"/>
  <c r="PB76" i="1"/>
  <c r="PA76" i="1"/>
  <c r="OZ76" i="1"/>
  <c r="OY76" i="1"/>
  <c r="OX76" i="1" s="1"/>
  <c r="OW76" i="1"/>
  <c r="OV76" i="1"/>
  <c r="OU76" i="1"/>
  <c r="OT76" i="1"/>
  <c r="OS76" i="1"/>
  <c r="OR76" i="1"/>
  <c r="OQ76" i="1"/>
  <c r="OP76" i="1"/>
  <c r="OO76" i="1"/>
  <c r="ON76" i="1"/>
  <c r="OM76" i="1"/>
  <c r="OL76" i="1"/>
  <c r="OK76" i="1"/>
  <c r="OJ76" i="1"/>
  <c r="OI76" i="1"/>
  <c r="OH76" i="1"/>
  <c r="OG76" i="1"/>
  <c r="OF76" i="1"/>
  <c r="OE76" i="1" s="1"/>
  <c r="OD76" i="1"/>
  <c r="OC76" i="1"/>
  <c r="OB76" i="1"/>
  <c r="OA76" i="1"/>
  <c r="NZ76" i="1"/>
  <c r="NY76" i="1"/>
  <c r="NX76" i="1"/>
  <c r="NW76" i="1"/>
  <c r="NV76" i="1"/>
  <c r="NU76" i="1" s="1"/>
  <c r="NT76" i="1"/>
  <c r="NS76" i="1"/>
  <c r="NR76" i="1"/>
  <c r="NQ76" i="1"/>
  <c r="NP76" i="1"/>
  <c r="NO76" i="1" s="1"/>
  <c r="NN76" i="1"/>
  <c r="NM76" i="1"/>
  <c r="NL76" i="1"/>
  <c r="NK76" i="1"/>
  <c r="NJ76" i="1"/>
  <c r="NI76" i="1"/>
  <c r="NH76" i="1"/>
  <c r="NG76" i="1"/>
  <c r="NF76" i="1" s="1"/>
  <c r="NE76" i="1"/>
  <c r="ND76" i="1"/>
  <c r="NC76" i="1"/>
  <c r="NB76" i="1"/>
  <c r="NA76" i="1"/>
  <c r="MZ76" i="1"/>
  <c r="MY76" i="1"/>
  <c r="MX76" i="1"/>
  <c r="MW76" i="1"/>
  <c r="MV76" i="1"/>
  <c r="MU76" i="1"/>
  <c r="MT76" i="1"/>
  <c r="MS76" i="1"/>
  <c r="MR76" i="1"/>
  <c r="MQ76" i="1"/>
  <c r="MP76" i="1"/>
  <c r="MO76" i="1"/>
  <c r="MN76" i="1"/>
  <c r="MM76" i="1"/>
  <c r="ML76" i="1" s="1"/>
  <c r="MK76" i="1"/>
  <c r="MJ76" i="1"/>
  <c r="MI76" i="1"/>
  <c r="MH76" i="1"/>
  <c r="MG76" i="1"/>
  <c r="MF76" i="1"/>
  <c r="ME76" i="1"/>
  <c r="MD76" i="1"/>
  <c r="MC76" i="1"/>
  <c r="MB76" i="1"/>
  <c r="MA76" i="1"/>
  <c r="LZ76" i="1"/>
  <c r="LY76" i="1"/>
  <c r="LX76" i="1"/>
  <c r="LW76" i="1"/>
  <c r="LV76" i="1"/>
  <c r="LU76" i="1"/>
  <c r="LT76" i="1"/>
  <c r="LS76" i="1"/>
  <c r="LR76" i="1" s="1"/>
  <c r="LQ76" i="1"/>
  <c r="LP76" i="1"/>
  <c r="LO76" i="1"/>
  <c r="LN76" i="1"/>
  <c r="LM76" i="1"/>
  <c r="LL76" i="1"/>
  <c r="LK76" i="1"/>
  <c r="LJ76" i="1"/>
  <c r="LI76" i="1"/>
  <c r="LH76" i="1"/>
  <c r="LG76" i="1"/>
  <c r="LF76" i="1"/>
  <c r="LE76" i="1"/>
  <c r="LD76" i="1"/>
  <c r="LC76" i="1"/>
  <c r="LB76" i="1" s="1"/>
  <c r="LA76" i="1"/>
  <c r="KZ76" i="1"/>
  <c r="KY76" i="1"/>
  <c r="KX76" i="1"/>
  <c r="KW76" i="1"/>
  <c r="KV76" i="1"/>
  <c r="KU76" i="1"/>
  <c r="KT76" i="1"/>
  <c r="KS76" i="1"/>
  <c r="KR76" i="1"/>
  <c r="KQ76" i="1"/>
  <c r="KP76" i="1"/>
  <c r="KO76" i="1"/>
  <c r="KN76" i="1"/>
  <c r="KM76" i="1"/>
  <c r="KL76" i="1"/>
  <c r="KK76" i="1"/>
  <c r="KJ76" i="1"/>
  <c r="KI76" i="1"/>
  <c r="KH76" i="1" s="1"/>
  <c r="KG76" i="1"/>
  <c r="KF76" i="1"/>
  <c r="KE76" i="1"/>
  <c r="KD76" i="1"/>
  <c r="KC76" i="1"/>
  <c r="KB76" i="1"/>
  <c r="KA76" i="1"/>
  <c r="JZ76" i="1"/>
  <c r="JY76" i="1"/>
  <c r="JX76" i="1"/>
  <c r="JW76" i="1"/>
  <c r="JV76" i="1"/>
  <c r="JU76" i="1"/>
  <c r="JT76" i="1"/>
  <c r="JS76" i="1" s="1"/>
  <c r="JR76" i="1"/>
  <c r="JQ76" i="1" s="1"/>
  <c r="JP76" i="1"/>
  <c r="JO76" i="1"/>
  <c r="JN76" i="1"/>
  <c r="JM76" i="1"/>
  <c r="JL76" i="1"/>
  <c r="JK76" i="1"/>
  <c r="JJ76" i="1"/>
  <c r="JI76" i="1"/>
  <c r="JH76" i="1"/>
  <c r="JG76" i="1"/>
  <c r="JF76" i="1"/>
  <c r="JE76" i="1"/>
  <c r="JD76" i="1"/>
  <c r="JC76" i="1"/>
  <c r="JB76" i="1"/>
  <c r="JA76" i="1"/>
  <c r="IZ76" i="1"/>
  <c r="IY76" i="1" s="1"/>
  <c r="IX76" i="1"/>
  <c r="IW76" i="1"/>
  <c r="IV76" i="1"/>
  <c r="IU76" i="1"/>
  <c r="IT76" i="1"/>
  <c r="IS76" i="1"/>
  <c r="IR76" i="1"/>
  <c r="IQ76" i="1"/>
  <c r="IP76" i="1"/>
  <c r="IO76" i="1"/>
  <c r="IN76" i="1"/>
  <c r="IM76" i="1" s="1"/>
  <c r="IL76" i="1"/>
  <c r="IK76" i="1"/>
  <c r="IJ76" i="1"/>
  <c r="II76" i="1"/>
  <c r="IH76" i="1"/>
  <c r="IG76" i="1"/>
  <c r="IF76" i="1"/>
  <c r="IE76" i="1"/>
  <c r="ID76" i="1" s="1"/>
  <c r="IC76" i="1"/>
  <c r="IB76" i="1"/>
  <c r="IA76" i="1"/>
  <c r="HZ76" i="1"/>
  <c r="HY76" i="1"/>
  <c r="HX76" i="1"/>
  <c r="HW76" i="1"/>
  <c r="HV76" i="1"/>
  <c r="HU76" i="1"/>
  <c r="HT76" i="1"/>
  <c r="HS76" i="1" s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 s="1"/>
  <c r="ET76" i="1"/>
  <c r="ES76" i="1"/>
  <c r="ER76" i="1"/>
  <c r="EQ76" i="1" s="1"/>
  <c r="EP76" i="1"/>
  <c r="EO76" i="1"/>
  <c r="EN76" i="1"/>
  <c r="EM76" i="1"/>
  <c r="EL76" i="1"/>
  <c r="EK76" i="1"/>
  <c r="EJ76" i="1"/>
  <c r="EI76" i="1" s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 s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 s="1"/>
  <c r="DA76" i="1"/>
  <c r="CZ76" i="1"/>
  <c r="CY76" i="1"/>
  <c r="CX76" i="1" s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 s="1"/>
  <c r="BN76" i="1"/>
  <c r="BM76" i="1"/>
  <c r="BL76" i="1"/>
  <c r="BK76" i="1"/>
  <c r="BJ76" i="1"/>
  <c r="BI76" i="1"/>
  <c r="BH76" i="1"/>
  <c r="BG76" i="1" s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 s="1"/>
  <c r="AO76" i="1"/>
  <c r="AN76" i="1"/>
  <c r="AM76" i="1"/>
  <c r="AL76" i="1"/>
  <c r="AK76" i="1" s="1"/>
  <c r="AJ76" i="1"/>
  <c r="AI76" i="1"/>
  <c r="AH76" i="1"/>
  <c r="AG76" i="1"/>
  <c r="AF76" i="1"/>
  <c r="AE76" i="1"/>
  <c r="AD76" i="1" s="1"/>
  <c r="AC76" i="1"/>
  <c r="AB76" i="1"/>
  <c r="AA76" i="1"/>
  <c r="Z76" i="1"/>
  <c r="Y76" i="1"/>
  <c r="X76" i="1"/>
  <c r="W76" i="1" s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 s="1"/>
  <c r="D76" i="1"/>
  <c r="PW75" i="1"/>
  <c r="PV75" i="1" s="1"/>
  <c r="PU75" i="1"/>
  <c r="PT75" i="1"/>
  <c r="PS75" i="1"/>
  <c r="PR75" i="1"/>
  <c r="PQ75" i="1"/>
  <c r="PP75" i="1"/>
  <c r="PO75" i="1"/>
  <c r="PN75" i="1"/>
  <c r="PM75" i="1"/>
  <c r="PL75" i="1"/>
  <c r="PK75" i="1"/>
  <c r="PJ75" i="1"/>
  <c r="PI75" i="1"/>
  <c r="PH75" i="1"/>
  <c r="PG75" i="1"/>
  <c r="PF75" i="1"/>
  <c r="PE75" i="1"/>
  <c r="PD75" i="1"/>
  <c r="PC75" i="1"/>
  <c r="PB75" i="1"/>
  <c r="PA75" i="1"/>
  <c r="OZ75" i="1"/>
  <c r="OY75" i="1"/>
  <c r="OX75" i="1" s="1"/>
  <c r="OW75" i="1"/>
  <c r="OV75" i="1"/>
  <c r="OU75" i="1"/>
  <c r="OT75" i="1"/>
  <c r="OS75" i="1"/>
  <c r="OR75" i="1"/>
  <c r="OQ75" i="1"/>
  <c r="OP75" i="1"/>
  <c r="OO75" i="1"/>
  <c r="ON75" i="1"/>
  <c r="OM75" i="1"/>
  <c r="OL75" i="1"/>
  <c r="OK75" i="1"/>
  <c r="OJ75" i="1"/>
  <c r="OI75" i="1"/>
  <c r="OH75" i="1"/>
  <c r="OG75" i="1"/>
  <c r="OF75" i="1"/>
  <c r="OE75" i="1" s="1"/>
  <c r="OD75" i="1"/>
  <c r="OC75" i="1"/>
  <c r="OB75" i="1"/>
  <c r="OA75" i="1"/>
  <c r="NZ75" i="1"/>
  <c r="NY75" i="1"/>
  <c r="NX75" i="1"/>
  <c r="NW75" i="1"/>
  <c r="NV75" i="1"/>
  <c r="NU75" i="1" s="1"/>
  <c r="NT75" i="1"/>
  <c r="NS75" i="1"/>
  <c r="NR75" i="1"/>
  <c r="NQ75" i="1"/>
  <c r="NP75" i="1"/>
  <c r="NO75" i="1" s="1"/>
  <c r="NN75" i="1"/>
  <c r="NM75" i="1"/>
  <c r="NL75" i="1"/>
  <c r="NK75" i="1"/>
  <c r="NJ75" i="1"/>
  <c r="NI75" i="1"/>
  <c r="NH75" i="1"/>
  <c r="NG75" i="1"/>
  <c r="NF75" i="1" s="1"/>
  <c r="NE75" i="1"/>
  <c r="ND75" i="1"/>
  <c r="NC75" i="1"/>
  <c r="NB75" i="1"/>
  <c r="NA75" i="1"/>
  <c r="MZ75" i="1"/>
  <c r="MY75" i="1"/>
  <c r="MX75" i="1"/>
  <c r="MW75" i="1"/>
  <c r="MV75" i="1"/>
  <c r="MU75" i="1"/>
  <c r="MT75" i="1"/>
  <c r="MS75" i="1"/>
  <c r="MR75" i="1"/>
  <c r="MQ75" i="1"/>
  <c r="MP75" i="1"/>
  <c r="MO75" i="1"/>
  <c r="MN75" i="1"/>
  <c r="MM75" i="1"/>
  <c r="ML75" i="1" s="1"/>
  <c r="MK75" i="1"/>
  <c r="MJ75" i="1"/>
  <c r="MI75" i="1"/>
  <c r="MH75" i="1"/>
  <c r="MG75" i="1"/>
  <c r="MF75" i="1"/>
  <c r="ME75" i="1"/>
  <c r="MD75" i="1"/>
  <c r="MC75" i="1"/>
  <c r="MB75" i="1"/>
  <c r="MA75" i="1"/>
  <c r="LZ75" i="1"/>
  <c r="LY75" i="1"/>
  <c r="LX75" i="1"/>
  <c r="LW75" i="1"/>
  <c r="LV75" i="1"/>
  <c r="LU75" i="1"/>
  <c r="LT75" i="1"/>
  <c r="LS75" i="1"/>
  <c r="LR75" i="1" s="1"/>
  <c r="LQ75" i="1"/>
  <c r="LP75" i="1"/>
  <c r="LO75" i="1"/>
  <c r="LN75" i="1"/>
  <c r="LM75" i="1"/>
  <c r="LL75" i="1"/>
  <c r="LK75" i="1"/>
  <c r="LJ75" i="1"/>
  <c r="LI75" i="1"/>
  <c r="LH75" i="1"/>
  <c r="LG75" i="1"/>
  <c r="LF75" i="1"/>
  <c r="LE75" i="1"/>
  <c r="LD75" i="1"/>
  <c r="LC75" i="1"/>
  <c r="LB75" i="1" s="1"/>
  <c r="LA75" i="1"/>
  <c r="KZ75" i="1"/>
  <c r="KY75" i="1"/>
  <c r="KX75" i="1"/>
  <c r="KW75" i="1"/>
  <c r="KV75" i="1"/>
  <c r="KU75" i="1"/>
  <c r="KT75" i="1"/>
  <c r="KS75" i="1"/>
  <c r="KR75" i="1"/>
  <c r="KQ75" i="1"/>
  <c r="KP75" i="1"/>
  <c r="KO75" i="1"/>
  <c r="KN75" i="1"/>
  <c r="KM75" i="1"/>
  <c r="KL75" i="1"/>
  <c r="KK75" i="1"/>
  <c r="KJ75" i="1"/>
  <c r="KI75" i="1"/>
  <c r="KH75" i="1" s="1"/>
  <c r="KG75" i="1"/>
  <c r="KF75" i="1"/>
  <c r="KE75" i="1"/>
  <c r="KD75" i="1"/>
  <c r="KC75" i="1"/>
  <c r="KB75" i="1"/>
  <c r="KA75" i="1"/>
  <c r="JZ75" i="1"/>
  <c r="JY75" i="1"/>
  <c r="JX75" i="1"/>
  <c r="JW75" i="1"/>
  <c r="JV75" i="1"/>
  <c r="JU75" i="1"/>
  <c r="JT75" i="1"/>
  <c r="JS75" i="1" s="1"/>
  <c r="JR75" i="1"/>
  <c r="JQ75" i="1" s="1"/>
  <c r="JP75" i="1"/>
  <c r="JO75" i="1"/>
  <c r="JN75" i="1"/>
  <c r="JM75" i="1"/>
  <c r="JL75" i="1"/>
  <c r="JK75" i="1"/>
  <c r="JJ75" i="1"/>
  <c r="JI75" i="1"/>
  <c r="JH75" i="1"/>
  <c r="JG75" i="1"/>
  <c r="JF75" i="1"/>
  <c r="JE75" i="1"/>
  <c r="JD75" i="1"/>
  <c r="JC75" i="1"/>
  <c r="JB75" i="1"/>
  <c r="JA75" i="1"/>
  <c r="IZ75" i="1"/>
  <c r="IY75" i="1" s="1"/>
  <c r="IX75" i="1"/>
  <c r="IW75" i="1"/>
  <c r="IV75" i="1"/>
  <c r="IU75" i="1"/>
  <c r="IT75" i="1"/>
  <c r="IS75" i="1"/>
  <c r="IR75" i="1"/>
  <c r="IQ75" i="1"/>
  <c r="IP75" i="1"/>
  <c r="IO75" i="1"/>
  <c r="IN75" i="1"/>
  <c r="IM75" i="1" s="1"/>
  <c r="IL75" i="1"/>
  <c r="IK75" i="1"/>
  <c r="IJ75" i="1"/>
  <c r="II75" i="1"/>
  <c r="IH75" i="1"/>
  <c r="IG75" i="1"/>
  <c r="IF75" i="1"/>
  <c r="IE75" i="1"/>
  <c r="ID75" i="1" s="1"/>
  <c r="IC75" i="1"/>
  <c r="IB75" i="1"/>
  <c r="IA75" i="1"/>
  <c r="HZ75" i="1"/>
  <c r="HY75" i="1"/>
  <c r="HX75" i="1"/>
  <c r="HW75" i="1"/>
  <c r="HV75" i="1"/>
  <c r="HU75" i="1"/>
  <c r="HT75" i="1"/>
  <c r="HS75" i="1" s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 s="1"/>
  <c r="ET75" i="1"/>
  <c r="ES75" i="1"/>
  <c r="ER75" i="1"/>
  <c r="EQ75" i="1" s="1"/>
  <c r="EP75" i="1"/>
  <c r="EO75" i="1"/>
  <c r="EN75" i="1"/>
  <c r="EM75" i="1"/>
  <c r="EL75" i="1"/>
  <c r="EK75" i="1"/>
  <c r="EJ75" i="1"/>
  <c r="EI75" i="1" s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 s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 s="1"/>
  <c r="DA75" i="1"/>
  <c r="CZ75" i="1"/>
  <c r="CY75" i="1"/>
  <c r="CX75" i="1" s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 s="1"/>
  <c r="BN75" i="1"/>
  <c r="BM75" i="1"/>
  <c r="BL75" i="1"/>
  <c r="BK75" i="1"/>
  <c r="BJ75" i="1"/>
  <c r="BI75" i="1"/>
  <c r="BH75" i="1"/>
  <c r="BG75" i="1" s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 s="1"/>
  <c r="AO75" i="1"/>
  <c r="AN75" i="1"/>
  <c r="AM75" i="1"/>
  <c r="AK75" i="1" s="1"/>
  <c r="AL75" i="1"/>
  <c r="AJ75" i="1"/>
  <c r="AI75" i="1"/>
  <c r="AH75" i="1"/>
  <c r="AG75" i="1"/>
  <c r="AF75" i="1"/>
  <c r="AE75" i="1"/>
  <c r="AD75" i="1" s="1"/>
  <c r="AC75" i="1"/>
  <c r="AB75" i="1"/>
  <c r="AA75" i="1"/>
  <c r="Z75" i="1"/>
  <c r="Y75" i="1"/>
  <c r="X75" i="1"/>
  <c r="W75" i="1" s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 s="1"/>
  <c r="D75" i="1"/>
  <c r="PW74" i="1"/>
  <c r="PV74" i="1" s="1"/>
  <c r="PU74" i="1"/>
  <c r="PT74" i="1"/>
  <c r="PS74" i="1"/>
  <c r="PR74" i="1"/>
  <c r="PQ74" i="1"/>
  <c r="PP74" i="1"/>
  <c r="PO74" i="1"/>
  <c r="PN74" i="1"/>
  <c r="PM74" i="1"/>
  <c r="PL74" i="1"/>
  <c r="PK74" i="1"/>
  <c r="PJ74" i="1"/>
  <c r="PI74" i="1"/>
  <c r="PH74" i="1"/>
  <c r="PG74" i="1"/>
  <c r="PF74" i="1"/>
  <c r="PE74" i="1"/>
  <c r="PD74" i="1"/>
  <c r="PC74" i="1"/>
  <c r="PB74" i="1"/>
  <c r="PA74" i="1"/>
  <c r="OZ74" i="1"/>
  <c r="OY74" i="1"/>
  <c r="OX74" i="1" s="1"/>
  <c r="OW74" i="1"/>
  <c r="OV74" i="1"/>
  <c r="OU74" i="1"/>
  <c r="OT74" i="1"/>
  <c r="OS74" i="1"/>
  <c r="OR74" i="1"/>
  <c r="OQ74" i="1"/>
  <c r="OP74" i="1"/>
  <c r="OO74" i="1"/>
  <c r="ON74" i="1"/>
  <c r="OM74" i="1"/>
  <c r="OL74" i="1"/>
  <c r="OK74" i="1"/>
  <c r="OJ74" i="1"/>
  <c r="OI74" i="1"/>
  <c r="OH74" i="1"/>
  <c r="OG74" i="1"/>
  <c r="OF74" i="1"/>
  <c r="OE74" i="1" s="1"/>
  <c r="OD74" i="1"/>
  <c r="OC74" i="1"/>
  <c r="OB74" i="1"/>
  <c r="OA74" i="1"/>
  <c r="NZ74" i="1"/>
  <c r="NY74" i="1"/>
  <c r="NX74" i="1"/>
  <c r="NW74" i="1"/>
  <c r="NU74" i="1" s="1"/>
  <c r="NV74" i="1"/>
  <c r="NT74" i="1"/>
  <c r="NS74" i="1"/>
  <c r="NR74" i="1"/>
  <c r="NQ74" i="1"/>
  <c r="NP74" i="1"/>
  <c r="NO74" i="1" s="1"/>
  <c r="NN74" i="1"/>
  <c r="NM74" i="1"/>
  <c r="NL74" i="1"/>
  <c r="NK74" i="1"/>
  <c r="NJ74" i="1"/>
  <c r="NI74" i="1"/>
  <c r="NH74" i="1"/>
  <c r="NG74" i="1"/>
  <c r="NF74" i="1" s="1"/>
  <c r="NE74" i="1"/>
  <c r="ND74" i="1"/>
  <c r="NC74" i="1"/>
  <c r="NB74" i="1"/>
  <c r="NA74" i="1"/>
  <c r="MZ74" i="1"/>
  <c r="MY74" i="1"/>
  <c r="MX74" i="1"/>
  <c r="MW74" i="1"/>
  <c r="MV74" i="1"/>
  <c r="MU74" i="1"/>
  <c r="MT74" i="1"/>
  <c r="MS74" i="1"/>
  <c r="MR74" i="1"/>
  <c r="MQ74" i="1"/>
  <c r="MP74" i="1"/>
  <c r="MO74" i="1"/>
  <c r="MN74" i="1"/>
  <c r="MM74" i="1"/>
  <c r="ML74" i="1" s="1"/>
  <c r="MK74" i="1"/>
  <c r="MJ74" i="1"/>
  <c r="MI74" i="1"/>
  <c r="MH74" i="1"/>
  <c r="MG74" i="1"/>
  <c r="MF74" i="1"/>
  <c r="ME74" i="1"/>
  <c r="MD74" i="1"/>
  <c r="MC74" i="1"/>
  <c r="MB74" i="1"/>
  <c r="MA74" i="1"/>
  <c r="LZ74" i="1"/>
  <c r="LY74" i="1"/>
  <c r="LX74" i="1"/>
  <c r="LW74" i="1"/>
  <c r="LV74" i="1"/>
  <c r="LU74" i="1"/>
  <c r="LT74" i="1"/>
  <c r="LS74" i="1"/>
  <c r="LR74" i="1" s="1"/>
  <c r="LQ74" i="1"/>
  <c r="LP74" i="1"/>
  <c r="LO74" i="1"/>
  <c r="LN74" i="1"/>
  <c r="LM74" i="1"/>
  <c r="LL74" i="1"/>
  <c r="LK74" i="1"/>
  <c r="LJ74" i="1"/>
  <c r="LI74" i="1"/>
  <c r="LH74" i="1"/>
  <c r="LG74" i="1"/>
  <c r="LF74" i="1"/>
  <c r="LE74" i="1"/>
  <c r="LD74" i="1"/>
  <c r="LC74" i="1"/>
  <c r="LB74" i="1" s="1"/>
  <c r="LA74" i="1"/>
  <c r="KZ74" i="1"/>
  <c r="KY74" i="1"/>
  <c r="KX74" i="1"/>
  <c r="KW74" i="1"/>
  <c r="KV74" i="1"/>
  <c r="KU74" i="1"/>
  <c r="KT74" i="1"/>
  <c r="KS74" i="1"/>
  <c r="KR74" i="1"/>
  <c r="KQ74" i="1"/>
  <c r="KP74" i="1"/>
  <c r="KO74" i="1"/>
  <c r="KN74" i="1"/>
  <c r="KM74" i="1"/>
  <c r="KL74" i="1"/>
  <c r="KK74" i="1"/>
  <c r="KJ74" i="1"/>
  <c r="KI74" i="1"/>
  <c r="KH74" i="1" s="1"/>
  <c r="KG74" i="1"/>
  <c r="KF74" i="1"/>
  <c r="KE74" i="1"/>
  <c r="KD74" i="1"/>
  <c r="KC74" i="1"/>
  <c r="KB74" i="1"/>
  <c r="KA74" i="1"/>
  <c r="JZ74" i="1"/>
  <c r="JY74" i="1"/>
  <c r="JX74" i="1"/>
  <c r="JW74" i="1"/>
  <c r="JV74" i="1"/>
  <c r="JU74" i="1"/>
  <c r="JT74" i="1"/>
  <c r="JS74" i="1" s="1"/>
  <c r="JR74" i="1"/>
  <c r="JQ74" i="1"/>
  <c r="JP74" i="1"/>
  <c r="JO74" i="1"/>
  <c r="JN74" i="1"/>
  <c r="JM74" i="1"/>
  <c r="JL74" i="1"/>
  <c r="JK74" i="1"/>
  <c r="JJ74" i="1"/>
  <c r="JI74" i="1"/>
  <c r="JH74" i="1"/>
  <c r="JG74" i="1"/>
  <c r="JF74" i="1"/>
  <c r="JE74" i="1"/>
  <c r="JD74" i="1"/>
  <c r="JC74" i="1"/>
  <c r="JB74" i="1"/>
  <c r="JA74" i="1"/>
  <c r="IZ74" i="1"/>
  <c r="IY74" i="1" s="1"/>
  <c r="IX74" i="1"/>
  <c r="IW74" i="1"/>
  <c r="IV74" i="1"/>
  <c r="IU74" i="1"/>
  <c r="IT74" i="1"/>
  <c r="IS74" i="1"/>
  <c r="IR74" i="1"/>
  <c r="IQ74" i="1"/>
  <c r="IP74" i="1"/>
  <c r="IO74" i="1"/>
  <c r="IN74" i="1"/>
  <c r="IM74" i="1" s="1"/>
  <c r="IL74" i="1"/>
  <c r="IK74" i="1"/>
  <c r="IJ74" i="1"/>
  <c r="II74" i="1"/>
  <c r="IH74" i="1"/>
  <c r="IG74" i="1"/>
  <c r="IF74" i="1"/>
  <c r="IE74" i="1"/>
  <c r="ID74" i="1" s="1"/>
  <c r="IC74" i="1"/>
  <c r="IB74" i="1"/>
  <c r="IA74" i="1"/>
  <c r="HZ74" i="1"/>
  <c r="HY74" i="1"/>
  <c r="HX74" i="1"/>
  <c r="HW74" i="1"/>
  <c r="HV74" i="1"/>
  <c r="HU74" i="1"/>
  <c r="HT74" i="1"/>
  <c r="HS74" i="1" s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 s="1"/>
  <c r="ET74" i="1"/>
  <c r="ES74" i="1"/>
  <c r="ER74" i="1"/>
  <c r="EQ74" i="1" s="1"/>
  <c r="EP74" i="1"/>
  <c r="EO74" i="1"/>
  <c r="EN74" i="1"/>
  <c r="EM74" i="1"/>
  <c r="EL74" i="1"/>
  <c r="EK74" i="1"/>
  <c r="EJ74" i="1"/>
  <c r="EI74" i="1" s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 s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 s="1"/>
  <c r="DA74" i="1"/>
  <c r="CZ74" i="1"/>
  <c r="CY74" i="1"/>
  <c r="CX74" i="1" s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 s="1"/>
  <c r="BN74" i="1"/>
  <c r="BM74" i="1"/>
  <c r="BL74" i="1"/>
  <c r="BK74" i="1"/>
  <c r="BJ74" i="1"/>
  <c r="BI74" i="1"/>
  <c r="BH74" i="1"/>
  <c r="BG74" i="1" s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 s="1"/>
  <c r="AO74" i="1"/>
  <c r="AN74" i="1"/>
  <c r="AM74" i="1"/>
  <c r="AK74" i="1" s="1"/>
  <c r="AL74" i="1"/>
  <c r="AJ74" i="1"/>
  <c r="AI74" i="1"/>
  <c r="AH74" i="1"/>
  <c r="AG74" i="1"/>
  <c r="AF74" i="1"/>
  <c r="AE74" i="1"/>
  <c r="AD74" i="1" s="1"/>
  <c r="AC74" i="1"/>
  <c r="AB74" i="1"/>
  <c r="AA74" i="1"/>
  <c r="Z74" i="1"/>
  <c r="Y74" i="1"/>
  <c r="X74" i="1"/>
  <c r="W74" i="1" s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 s="1"/>
  <c r="D74" i="1"/>
  <c r="PW73" i="1"/>
  <c r="PV73" i="1" s="1"/>
  <c r="PU73" i="1"/>
  <c r="PT73" i="1"/>
  <c r="PS73" i="1"/>
  <c r="PR73" i="1"/>
  <c r="PQ73" i="1"/>
  <c r="PP73" i="1"/>
  <c r="PO73" i="1"/>
  <c r="PN73" i="1"/>
  <c r="PM73" i="1"/>
  <c r="PL73" i="1"/>
  <c r="PK73" i="1"/>
  <c r="PJ73" i="1"/>
  <c r="PI73" i="1"/>
  <c r="PH73" i="1"/>
  <c r="PG73" i="1"/>
  <c r="PF73" i="1"/>
  <c r="PE73" i="1"/>
  <c r="PD73" i="1"/>
  <c r="PC73" i="1"/>
  <c r="PB73" i="1"/>
  <c r="PA73" i="1"/>
  <c r="OZ73" i="1"/>
  <c r="OY73" i="1"/>
  <c r="OX73" i="1" s="1"/>
  <c r="OW73" i="1"/>
  <c r="OV73" i="1"/>
  <c r="OU73" i="1"/>
  <c r="OT73" i="1"/>
  <c r="OS73" i="1"/>
  <c r="OR73" i="1"/>
  <c r="OQ73" i="1"/>
  <c r="OP73" i="1"/>
  <c r="OO73" i="1"/>
  <c r="ON73" i="1"/>
  <c r="OM73" i="1"/>
  <c r="OL73" i="1"/>
  <c r="OK73" i="1"/>
  <c r="OJ73" i="1"/>
  <c r="OI73" i="1"/>
  <c r="OH73" i="1"/>
  <c r="OG73" i="1"/>
  <c r="OF73" i="1"/>
  <c r="OE73" i="1" s="1"/>
  <c r="OD73" i="1"/>
  <c r="OC73" i="1"/>
  <c r="OB73" i="1"/>
  <c r="OA73" i="1"/>
  <c r="NZ73" i="1"/>
  <c r="NY73" i="1"/>
  <c r="NX73" i="1"/>
  <c r="NW73" i="1"/>
  <c r="NU73" i="1" s="1"/>
  <c r="NV73" i="1"/>
  <c r="NT73" i="1"/>
  <c r="NS73" i="1"/>
  <c r="NR73" i="1"/>
  <c r="NQ73" i="1"/>
  <c r="NP73" i="1"/>
  <c r="NO73" i="1" s="1"/>
  <c r="NN73" i="1"/>
  <c r="NM73" i="1"/>
  <c r="NL73" i="1"/>
  <c r="NK73" i="1"/>
  <c r="NJ73" i="1"/>
  <c r="NI73" i="1"/>
  <c r="NH73" i="1"/>
  <c r="NG73" i="1"/>
  <c r="NF73" i="1" s="1"/>
  <c r="NE73" i="1"/>
  <c r="ND73" i="1"/>
  <c r="NC73" i="1"/>
  <c r="NB73" i="1"/>
  <c r="NA73" i="1"/>
  <c r="MZ73" i="1"/>
  <c r="MY73" i="1"/>
  <c r="MX73" i="1"/>
  <c r="MW73" i="1"/>
  <c r="MV73" i="1"/>
  <c r="MU73" i="1"/>
  <c r="MT73" i="1"/>
  <c r="MS73" i="1"/>
  <c r="MR73" i="1"/>
  <c r="MQ73" i="1"/>
  <c r="MP73" i="1"/>
  <c r="MO73" i="1"/>
  <c r="MN73" i="1"/>
  <c r="MM73" i="1"/>
  <c r="ML73" i="1" s="1"/>
  <c r="MK73" i="1"/>
  <c r="MJ73" i="1"/>
  <c r="MI73" i="1"/>
  <c r="MH73" i="1"/>
  <c r="MG73" i="1"/>
  <c r="MF73" i="1"/>
  <c r="ME73" i="1"/>
  <c r="MD73" i="1"/>
  <c r="MC73" i="1"/>
  <c r="MB73" i="1"/>
  <c r="MA73" i="1"/>
  <c r="LZ73" i="1"/>
  <c r="LY73" i="1"/>
  <c r="LX73" i="1"/>
  <c r="LW73" i="1"/>
  <c r="LV73" i="1"/>
  <c r="LU73" i="1"/>
  <c r="LT73" i="1"/>
  <c r="LS73" i="1"/>
  <c r="LR73" i="1" s="1"/>
  <c r="LQ73" i="1"/>
  <c r="LP73" i="1"/>
  <c r="LO73" i="1"/>
  <c r="LN73" i="1"/>
  <c r="LM73" i="1"/>
  <c r="LL73" i="1"/>
  <c r="LK73" i="1"/>
  <c r="LJ73" i="1"/>
  <c r="LI73" i="1"/>
  <c r="LH73" i="1"/>
  <c r="LG73" i="1"/>
  <c r="LF73" i="1"/>
  <c r="LE73" i="1"/>
  <c r="LD73" i="1"/>
  <c r="LC73" i="1"/>
  <c r="LB73" i="1" s="1"/>
  <c r="LA73" i="1"/>
  <c r="KZ73" i="1"/>
  <c r="KY73" i="1"/>
  <c r="KX73" i="1"/>
  <c r="KW73" i="1"/>
  <c r="KV73" i="1"/>
  <c r="KU73" i="1"/>
  <c r="KT73" i="1"/>
  <c r="KS73" i="1"/>
  <c r="KR73" i="1"/>
  <c r="KQ73" i="1"/>
  <c r="KP73" i="1"/>
  <c r="KO73" i="1"/>
  <c r="KN73" i="1"/>
  <c r="KM73" i="1"/>
  <c r="KL73" i="1"/>
  <c r="KK73" i="1"/>
  <c r="KJ73" i="1"/>
  <c r="KI73" i="1"/>
  <c r="KH73" i="1" s="1"/>
  <c r="KG73" i="1"/>
  <c r="KF73" i="1"/>
  <c r="KE73" i="1"/>
  <c r="KD73" i="1"/>
  <c r="KC73" i="1"/>
  <c r="KB73" i="1"/>
  <c r="KA73" i="1"/>
  <c r="JZ73" i="1"/>
  <c r="JY73" i="1"/>
  <c r="JX73" i="1"/>
  <c r="JW73" i="1"/>
  <c r="JV73" i="1"/>
  <c r="JU73" i="1"/>
  <c r="JT73" i="1"/>
  <c r="JS73" i="1" s="1"/>
  <c r="JR73" i="1"/>
  <c r="JQ73" i="1"/>
  <c r="JP73" i="1"/>
  <c r="JO73" i="1"/>
  <c r="JN73" i="1"/>
  <c r="JM73" i="1"/>
  <c r="JL73" i="1"/>
  <c r="JK73" i="1"/>
  <c r="JJ73" i="1"/>
  <c r="JI73" i="1"/>
  <c r="JH73" i="1"/>
  <c r="JG73" i="1"/>
  <c r="JF73" i="1"/>
  <c r="JE73" i="1"/>
  <c r="JD73" i="1"/>
  <c r="JC73" i="1"/>
  <c r="JB73" i="1"/>
  <c r="JA73" i="1"/>
  <c r="IZ73" i="1"/>
  <c r="IY73" i="1" s="1"/>
  <c r="IX73" i="1"/>
  <c r="IW73" i="1"/>
  <c r="IV73" i="1"/>
  <c r="IU73" i="1"/>
  <c r="IT73" i="1"/>
  <c r="IS73" i="1"/>
  <c r="IR73" i="1"/>
  <c r="IQ73" i="1"/>
  <c r="IP73" i="1"/>
  <c r="IO73" i="1"/>
  <c r="IN73" i="1"/>
  <c r="IM73" i="1" s="1"/>
  <c r="IL73" i="1"/>
  <c r="IK73" i="1"/>
  <c r="IJ73" i="1"/>
  <c r="II73" i="1"/>
  <c r="IH73" i="1"/>
  <c r="IG73" i="1"/>
  <c r="IF73" i="1"/>
  <c r="IE73" i="1"/>
  <c r="ID73" i="1" s="1"/>
  <c r="IC73" i="1"/>
  <c r="IB73" i="1"/>
  <c r="IA73" i="1"/>
  <c r="HZ73" i="1"/>
  <c r="HY73" i="1"/>
  <c r="HX73" i="1"/>
  <c r="HW73" i="1"/>
  <c r="HV73" i="1"/>
  <c r="HU73" i="1"/>
  <c r="HT73" i="1"/>
  <c r="HS73" i="1" s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 s="1"/>
  <c r="ET73" i="1"/>
  <c r="ES73" i="1"/>
  <c r="ER73" i="1"/>
  <c r="EQ73" i="1" s="1"/>
  <c r="EP73" i="1"/>
  <c r="EO73" i="1"/>
  <c r="EN73" i="1"/>
  <c r="EM73" i="1"/>
  <c r="EL73" i="1"/>
  <c r="EK73" i="1"/>
  <c r="EJ73" i="1"/>
  <c r="EI73" i="1" s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 s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 s="1"/>
  <c r="DA73" i="1"/>
  <c r="CZ73" i="1"/>
  <c r="CY73" i="1"/>
  <c r="CX73" i="1" s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 s="1"/>
  <c r="BN73" i="1"/>
  <c r="BM73" i="1"/>
  <c r="BL73" i="1"/>
  <c r="BK73" i="1"/>
  <c r="BJ73" i="1"/>
  <c r="BI73" i="1"/>
  <c r="BH73" i="1"/>
  <c r="BG73" i="1" s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 s="1"/>
  <c r="AO73" i="1"/>
  <c r="AN73" i="1"/>
  <c r="AM73" i="1"/>
  <c r="AK73" i="1" s="1"/>
  <c r="AL73" i="1"/>
  <c r="AJ73" i="1"/>
  <c r="AI73" i="1"/>
  <c r="AH73" i="1"/>
  <c r="AG73" i="1"/>
  <c r="AF73" i="1"/>
  <c r="AE73" i="1"/>
  <c r="AD73" i="1" s="1"/>
  <c r="AC73" i="1"/>
  <c r="AB73" i="1"/>
  <c r="AA73" i="1"/>
  <c r="Z73" i="1"/>
  <c r="Y73" i="1"/>
  <c r="X73" i="1"/>
  <c r="W73" i="1" s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 s="1"/>
  <c r="D73" i="1"/>
  <c r="PW72" i="1"/>
  <c r="PV72" i="1" s="1"/>
  <c r="PU72" i="1"/>
  <c r="PT72" i="1"/>
  <c r="PS72" i="1"/>
  <c r="PR72" i="1"/>
  <c r="PQ72" i="1"/>
  <c r="PP72" i="1"/>
  <c r="PO72" i="1"/>
  <c r="PN72" i="1"/>
  <c r="PM72" i="1"/>
  <c r="PL72" i="1"/>
  <c r="PK72" i="1"/>
  <c r="PJ72" i="1"/>
  <c r="PI72" i="1"/>
  <c r="PH72" i="1"/>
  <c r="PG72" i="1"/>
  <c r="PF72" i="1"/>
  <c r="PE72" i="1"/>
  <c r="PD72" i="1"/>
  <c r="PC72" i="1"/>
  <c r="PB72" i="1"/>
  <c r="PA72" i="1"/>
  <c r="OZ72" i="1"/>
  <c r="OY72" i="1"/>
  <c r="OX72" i="1" s="1"/>
  <c r="OW72" i="1"/>
  <c r="OV72" i="1"/>
  <c r="OU72" i="1"/>
  <c r="OT72" i="1"/>
  <c r="OS72" i="1"/>
  <c r="OR72" i="1"/>
  <c r="OQ72" i="1"/>
  <c r="OP72" i="1"/>
  <c r="OO72" i="1"/>
  <c r="ON72" i="1"/>
  <c r="OM72" i="1"/>
  <c r="OL72" i="1"/>
  <c r="OK72" i="1"/>
  <c r="OJ72" i="1"/>
  <c r="OI72" i="1"/>
  <c r="OH72" i="1"/>
  <c r="OG72" i="1"/>
  <c r="OF72" i="1"/>
  <c r="OE72" i="1" s="1"/>
  <c r="OD72" i="1"/>
  <c r="OC72" i="1"/>
  <c r="OB72" i="1"/>
  <c r="OA72" i="1"/>
  <c r="NZ72" i="1"/>
  <c r="NY72" i="1"/>
  <c r="NX72" i="1"/>
  <c r="NW72" i="1"/>
  <c r="NU72" i="1" s="1"/>
  <c r="NV72" i="1"/>
  <c r="NT72" i="1"/>
  <c r="NS72" i="1"/>
  <c r="NR72" i="1"/>
  <c r="NQ72" i="1"/>
  <c r="NP72" i="1"/>
  <c r="NO72" i="1" s="1"/>
  <c r="NN72" i="1"/>
  <c r="NM72" i="1"/>
  <c r="NL72" i="1"/>
  <c r="NK72" i="1"/>
  <c r="NJ72" i="1"/>
  <c r="NI72" i="1"/>
  <c r="NH72" i="1"/>
  <c r="NG72" i="1"/>
  <c r="NF72" i="1" s="1"/>
  <c r="NE72" i="1"/>
  <c r="ND72" i="1"/>
  <c r="NC72" i="1"/>
  <c r="NB72" i="1"/>
  <c r="NA72" i="1"/>
  <c r="MZ72" i="1"/>
  <c r="MY72" i="1"/>
  <c r="MX72" i="1"/>
  <c r="MW72" i="1"/>
  <c r="MV72" i="1"/>
  <c r="MU72" i="1"/>
  <c r="MT72" i="1"/>
  <c r="MS72" i="1"/>
  <c r="MR72" i="1"/>
  <c r="MQ72" i="1"/>
  <c r="MP72" i="1"/>
  <c r="MO72" i="1"/>
  <c r="MN72" i="1"/>
  <c r="MM72" i="1"/>
  <c r="ML72" i="1" s="1"/>
  <c r="MK72" i="1"/>
  <c r="MJ72" i="1"/>
  <c r="MI72" i="1"/>
  <c r="MH72" i="1"/>
  <c r="MG72" i="1"/>
  <c r="MF72" i="1"/>
  <c r="ME72" i="1"/>
  <c r="MD72" i="1"/>
  <c r="MC72" i="1"/>
  <c r="MB72" i="1"/>
  <c r="MA72" i="1"/>
  <c r="LZ72" i="1"/>
  <c r="LY72" i="1"/>
  <c r="LX72" i="1"/>
  <c r="LW72" i="1"/>
  <c r="LV72" i="1"/>
  <c r="LU72" i="1"/>
  <c r="LT72" i="1"/>
  <c r="LS72" i="1"/>
  <c r="LR72" i="1" s="1"/>
  <c r="LQ72" i="1"/>
  <c r="LP72" i="1"/>
  <c r="LO72" i="1"/>
  <c r="LN72" i="1"/>
  <c r="LM72" i="1"/>
  <c r="LL72" i="1"/>
  <c r="LK72" i="1"/>
  <c r="LJ72" i="1"/>
  <c r="LI72" i="1"/>
  <c r="LH72" i="1"/>
  <c r="LG72" i="1"/>
  <c r="LF72" i="1"/>
  <c r="LE72" i="1"/>
  <c r="LD72" i="1"/>
  <c r="LC72" i="1"/>
  <c r="LB72" i="1" s="1"/>
  <c r="LA72" i="1"/>
  <c r="KZ72" i="1"/>
  <c r="KY72" i="1"/>
  <c r="KX72" i="1"/>
  <c r="KW72" i="1"/>
  <c r="KV72" i="1"/>
  <c r="KU72" i="1"/>
  <c r="KT72" i="1"/>
  <c r="KS72" i="1"/>
  <c r="KR72" i="1"/>
  <c r="KQ72" i="1"/>
  <c r="KP72" i="1"/>
  <c r="KO72" i="1"/>
  <c r="KN72" i="1"/>
  <c r="KM72" i="1"/>
  <c r="KL72" i="1"/>
  <c r="KK72" i="1"/>
  <c r="KJ72" i="1"/>
  <c r="KI72" i="1"/>
  <c r="KH72" i="1" s="1"/>
  <c r="KG72" i="1"/>
  <c r="KF72" i="1"/>
  <c r="KE72" i="1"/>
  <c r="KD72" i="1"/>
  <c r="KC72" i="1"/>
  <c r="KB72" i="1"/>
  <c r="KA72" i="1"/>
  <c r="JZ72" i="1"/>
  <c r="JY72" i="1"/>
  <c r="JX72" i="1"/>
  <c r="JW72" i="1"/>
  <c r="JV72" i="1"/>
  <c r="JU72" i="1"/>
  <c r="JT72" i="1"/>
  <c r="JS72" i="1" s="1"/>
  <c r="JR72" i="1"/>
  <c r="JQ72" i="1"/>
  <c r="JP72" i="1"/>
  <c r="JO72" i="1"/>
  <c r="JN72" i="1"/>
  <c r="JM72" i="1"/>
  <c r="JL72" i="1"/>
  <c r="JK72" i="1"/>
  <c r="JJ72" i="1"/>
  <c r="JI72" i="1"/>
  <c r="JH72" i="1"/>
  <c r="JG72" i="1"/>
  <c r="JF72" i="1"/>
  <c r="JE72" i="1"/>
  <c r="JD72" i="1"/>
  <c r="JC72" i="1"/>
  <c r="JB72" i="1"/>
  <c r="JA72" i="1"/>
  <c r="IZ72" i="1"/>
  <c r="IY72" i="1" s="1"/>
  <c r="IX72" i="1"/>
  <c r="IW72" i="1"/>
  <c r="IV72" i="1"/>
  <c r="IU72" i="1"/>
  <c r="IT72" i="1"/>
  <c r="IS72" i="1"/>
  <c r="IR72" i="1"/>
  <c r="IQ72" i="1"/>
  <c r="IP72" i="1"/>
  <c r="IO72" i="1"/>
  <c r="IN72" i="1"/>
  <c r="IM72" i="1" s="1"/>
  <c r="IL72" i="1"/>
  <c r="IK72" i="1"/>
  <c r="IJ72" i="1"/>
  <c r="II72" i="1"/>
  <c r="IH72" i="1"/>
  <c r="IG72" i="1"/>
  <c r="IF72" i="1"/>
  <c r="IE72" i="1"/>
  <c r="ID72" i="1" s="1"/>
  <c r="IC72" i="1"/>
  <c r="IB72" i="1"/>
  <c r="IA72" i="1"/>
  <c r="HZ72" i="1"/>
  <c r="HY72" i="1"/>
  <c r="HX72" i="1"/>
  <c r="HW72" i="1"/>
  <c r="HV72" i="1"/>
  <c r="HU72" i="1"/>
  <c r="HT72" i="1"/>
  <c r="HS72" i="1" s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 s="1"/>
  <c r="ET72" i="1"/>
  <c r="ES72" i="1"/>
  <c r="ER72" i="1"/>
  <c r="EQ72" i="1" s="1"/>
  <c r="EP72" i="1"/>
  <c r="EO72" i="1"/>
  <c r="EN72" i="1"/>
  <c r="EM72" i="1"/>
  <c r="EL72" i="1"/>
  <c r="EK72" i="1"/>
  <c r="EJ72" i="1"/>
  <c r="EI72" i="1" s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 s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 s="1"/>
  <c r="DA72" i="1"/>
  <c r="CZ72" i="1"/>
  <c r="CY72" i="1"/>
  <c r="CX72" i="1" s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 s="1"/>
  <c r="BN72" i="1"/>
  <c r="BM72" i="1"/>
  <c r="BL72" i="1"/>
  <c r="BK72" i="1"/>
  <c r="BJ72" i="1"/>
  <c r="BI72" i="1"/>
  <c r="BH72" i="1"/>
  <c r="BG72" i="1" s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 s="1"/>
  <c r="AO72" i="1"/>
  <c r="AN72" i="1"/>
  <c r="AM72" i="1"/>
  <c r="AK72" i="1" s="1"/>
  <c r="AL72" i="1"/>
  <c r="AJ72" i="1"/>
  <c r="AI72" i="1"/>
  <c r="AH72" i="1"/>
  <c r="AG72" i="1"/>
  <c r="AF72" i="1"/>
  <c r="AE72" i="1"/>
  <c r="AD72" i="1" s="1"/>
  <c r="AC72" i="1"/>
  <c r="AB72" i="1"/>
  <c r="AA72" i="1"/>
  <c r="Z72" i="1"/>
  <c r="Y72" i="1"/>
  <c r="X72" i="1"/>
  <c r="W72" i="1" s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 s="1"/>
  <c r="PX72" i="1" s="1"/>
  <c r="D72" i="1"/>
  <c r="PW71" i="1"/>
  <c r="PV71" i="1" s="1"/>
  <c r="PU71" i="1"/>
  <c r="PT71" i="1"/>
  <c r="PS71" i="1"/>
  <c r="PR71" i="1"/>
  <c r="PQ71" i="1"/>
  <c r="PP71" i="1"/>
  <c r="PO71" i="1"/>
  <c r="PN71" i="1"/>
  <c r="PM71" i="1"/>
  <c r="PL71" i="1"/>
  <c r="PK71" i="1"/>
  <c r="PJ71" i="1"/>
  <c r="PI71" i="1"/>
  <c r="PH71" i="1"/>
  <c r="PG71" i="1"/>
  <c r="PF71" i="1"/>
  <c r="PE71" i="1"/>
  <c r="PD71" i="1"/>
  <c r="PC71" i="1"/>
  <c r="PB71" i="1"/>
  <c r="PA71" i="1"/>
  <c r="OZ71" i="1"/>
  <c r="OY71" i="1"/>
  <c r="OX71" i="1" s="1"/>
  <c r="OW71" i="1"/>
  <c r="OV71" i="1"/>
  <c r="OU71" i="1"/>
  <c r="OT71" i="1"/>
  <c r="OS71" i="1"/>
  <c r="OR71" i="1"/>
  <c r="OQ71" i="1"/>
  <c r="OP71" i="1"/>
  <c r="OO71" i="1"/>
  <c r="ON71" i="1"/>
  <c r="OM71" i="1"/>
  <c r="OL71" i="1"/>
  <c r="OK71" i="1"/>
  <c r="OJ71" i="1"/>
  <c r="OI71" i="1"/>
  <c r="OH71" i="1"/>
  <c r="OG71" i="1"/>
  <c r="OF71" i="1"/>
  <c r="OE71" i="1" s="1"/>
  <c r="OD71" i="1"/>
  <c r="OC71" i="1"/>
  <c r="OB71" i="1"/>
  <c r="OA71" i="1"/>
  <c r="NZ71" i="1"/>
  <c r="NY71" i="1"/>
  <c r="NX71" i="1"/>
  <c r="NW71" i="1"/>
  <c r="NU71" i="1" s="1"/>
  <c r="NV71" i="1"/>
  <c r="NT71" i="1"/>
  <c r="NS71" i="1"/>
  <c r="NR71" i="1"/>
  <c r="NQ71" i="1"/>
  <c r="NP71" i="1"/>
  <c r="NO71" i="1" s="1"/>
  <c r="NN71" i="1"/>
  <c r="NM71" i="1"/>
  <c r="NL71" i="1"/>
  <c r="NK71" i="1"/>
  <c r="NJ71" i="1"/>
  <c r="NI71" i="1"/>
  <c r="NH71" i="1"/>
  <c r="NG71" i="1"/>
  <c r="NF71" i="1" s="1"/>
  <c r="NE71" i="1"/>
  <c r="ND71" i="1"/>
  <c r="NC71" i="1"/>
  <c r="NB71" i="1"/>
  <c r="NA71" i="1"/>
  <c r="MZ71" i="1"/>
  <c r="MY71" i="1"/>
  <c r="MX71" i="1"/>
  <c r="MW71" i="1"/>
  <c r="MV71" i="1"/>
  <c r="MU71" i="1"/>
  <c r="MT71" i="1"/>
  <c r="MS71" i="1"/>
  <c r="MR71" i="1"/>
  <c r="MQ71" i="1"/>
  <c r="MP71" i="1"/>
  <c r="MO71" i="1"/>
  <c r="MN71" i="1"/>
  <c r="MM71" i="1"/>
  <c r="ML71" i="1" s="1"/>
  <c r="MK71" i="1"/>
  <c r="MJ71" i="1"/>
  <c r="MI71" i="1"/>
  <c r="MH71" i="1"/>
  <c r="MG71" i="1"/>
  <c r="MF71" i="1"/>
  <c r="ME71" i="1"/>
  <c r="MD71" i="1"/>
  <c r="MC71" i="1"/>
  <c r="MB71" i="1"/>
  <c r="MA71" i="1"/>
  <c r="LZ71" i="1"/>
  <c r="LY71" i="1"/>
  <c r="LX71" i="1"/>
  <c r="LW71" i="1"/>
  <c r="LV71" i="1"/>
  <c r="LU71" i="1"/>
  <c r="LT71" i="1"/>
  <c r="LS71" i="1"/>
  <c r="LR71" i="1" s="1"/>
  <c r="LQ71" i="1"/>
  <c r="LP71" i="1"/>
  <c r="LO71" i="1"/>
  <c r="LN71" i="1"/>
  <c r="LM71" i="1"/>
  <c r="LL71" i="1"/>
  <c r="LK71" i="1"/>
  <c r="LJ71" i="1"/>
  <c r="LI71" i="1"/>
  <c r="LH71" i="1"/>
  <c r="LG71" i="1"/>
  <c r="LF71" i="1"/>
  <c r="LE71" i="1"/>
  <c r="LD71" i="1"/>
  <c r="LC71" i="1"/>
  <c r="LB71" i="1" s="1"/>
  <c r="LA71" i="1"/>
  <c r="KZ71" i="1"/>
  <c r="KY71" i="1"/>
  <c r="KX71" i="1"/>
  <c r="KW71" i="1"/>
  <c r="KV71" i="1"/>
  <c r="KU71" i="1"/>
  <c r="KT71" i="1"/>
  <c r="KS71" i="1"/>
  <c r="KR71" i="1"/>
  <c r="KQ71" i="1"/>
  <c r="KP71" i="1"/>
  <c r="KO71" i="1"/>
  <c r="KN71" i="1"/>
  <c r="KM71" i="1"/>
  <c r="KL71" i="1"/>
  <c r="KK71" i="1"/>
  <c r="KJ71" i="1"/>
  <c r="KI71" i="1"/>
  <c r="KH71" i="1" s="1"/>
  <c r="KG71" i="1"/>
  <c r="KF71" i="1"/>
  <c r="KE71" i="1"/>
  <c r="KD71" i="1"/>
  <c r="KC71" i="1"/>
  <c r="KB71" i="1"/>
  <c r="KA71" i="1"/>
  <c r="JZ71" i="1"/>
  <c r="JY71" i="1"/>
  <c r="JX71" i="1"/>
  <c r="JW71" i="1"/>
  <c r="JV71" i="1"/>
  <c r="JU71" i="1"/>
  <c r="JT71" i="1"/>
  <c r="JS71" i="1" s="1"/>
  <c r="JR71" i="1"/>
  <c r="JQ71" i="1"/>
  <c r="JP71" i="1"/>
  <c r="JO71" i="1"/>
  <c r="JN71" i="1"/>
  <c r="JM71" i="1"/>
  <c r="JL71" i="1"/>
  <c r="JK71" i="1"/>
  <c r="JJ71" i="1"/>
  <c r="JI71" i="1"/>
  <c r="JH71" i="1"/>
  <c r="JG71" i="1"/>
  <c r="JF71" i="1"/>
  <c r="JE71" i="1"/>
  <c r="JD71" i="1"/>
  <c r="JC71" i="1"/>
  <c r="JB71" i="1"/>
  <c r="JA71" i="1"/>
  <c r="IZ71" i="1"/>
  <c r="IY71" i="1" s="1"/>
  <c r="IX71" i="1"/>
  <c r="IW71" i="1"/>
  <c r="IV71" i="1"/>
  <c r="IU71" i="1"/>
  <c r="IT71" i="1"/>
  <c r="IS71" i="1"/>
  <c r="IR71" i="1"/>
  <c r="IQ71" i="1"/>
  <c r="IP71" i="1"/>
  <c r="IO71" i="1"/>
  <c r="IN71" i="1"/>
  <c r="IM71" i="1" s="1"/>
  <c r="IL71" i="1"/>
  <c r="IK71" i="1"/>
  <c r="IJ71" i="1"/>
  <c r="II71" i="1"/>
  <c r="IH71" i="1"/>
  <c r="IG71" i="1"/>
  <c r="IF71" i="1"/>
  <c r="IE71" i="1"/>
  <c r="ID71" i="1" s="1"/>
  <c r="IC71" i="1"/>
  <c r="IB71" i="1"/>
  <c r="IA71" i="1"/>
  <c r="HZ71" i="1"/>
  <c r="HY71" i="1"/>
  <c r="HX71" i="1"/>
  <c r="HW71" i="1"/>
  <c r="HV71" i="1"/>
  <c r="HU71" i="1"/>
  <c r="HT71" i="1"/>
  <c r="HS71" i="1" s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 s="1"/>
  <c r="ET71" i="1"/>
  <c r="ES71" i="1"/>
  <c r="ER71" i="1"/>
  <c r="EQ71" i="1" s="1"/>
  <c r="EP71" i="1"/>
  <c r="EO71" i="1"/>
  <c r="EN71" i="1"/>
  <c r="EM71" i="1"/>
  <c r="EL71" i="1"/>
  <c r="EK71" i="1"/>
  <c r="EJ71" i="1"/>
  <c r="EI71" i="1" s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 s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 s="1"/>
  <c r="DA71" i="1"/>
  <c r="CZ71" i="1"/>
  <c r="CY71" i="1"/>
  <c r="CX71" i="1" s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 s="1"/>
  <c r="BN71" i="1"/>
  <c r="BM71" i="1"/>
  <c r="BL71" i="1"/>
  <c r="BK71" i="1"/>
  <c r="BJ71" i="1"/>
  <c r="BI71" i="1"/>
  <c r="BH71" i="1"/>
  <c r="BG71" i="1" s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 s="1"/>
  <c r="AO71" i="1"/>
  <c r="AN71" i="1"/>
  <c r="AM71" i="1"/>
  <c r="AK71" i="1" s="1"/>
  <c r="AL71" i="1"/>
  <c r="AJ71" i="1"/>
  <c r="AI71" i="1"/>
  <c r="AH71" i="1"/>
  <c r="AG71" i="1"/>
  <c r="AF71" i="1"/>
  <c r="AE71" i="1"/>
  <c r="AD71" i="1" s="1"/>
  <c r="AC71" i="1"/>
  <c r="AB71" i="1"/>
  <c r="AA71" i="1"/>
  <c r="Z71" i="1"/>
  <c r="Y71" i="1"/>
  <c r="X71" i="1"/>
  <c r="W71" i="1" s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 s="1"/>
  <c r="D71" i="1"/>
  <c r="PW70" i="1"/>
  <c r="PV70" i="1" s="1"/>
  <c r="PU70" i="1"/>
  <c r="PT70" i="1"/>
  <c r="PS70" i="1"/>
  <c r="PR70" i="1"/>
  <c r="PQ70" i="1"/>
  <c r="PP70" i="1"/>
  <c r="PO70" i="1"/>
  <c r="PN70" i="1"/>
  <c r="PM70" i="1"/>
  <c r="PL70" i="1"/>
  <c r="PK70" i="1"/>
  <c r="PJ70" i="1"/>
  <c r="PI70" i="1"/>
  <c r="PH70" i="1"/>
  <c r="PG70" i="1"/>
  <c r="PF70" i="1"/>
  <c r="PE70" i="1"/>
  <c r="PD70" i="1"/>
  <c r="PC70" i="1"/>
  <c r="PB70" i="1"/>
  <c r="PA70" i="1"/>
  <c r="OZ70" i="1"/>
  <c r="OY70" i="1"/>
  <c r="OX70" i="1" s="1"/>
  <c r="OW70" i="1"/>
  <c r="OV70" i="1"/>
  <c r="OU70" i="1"/>
  <c r="OT70" i="1"/>
  <c r="OS70" i="1"/>
  <c r="OR70" i="1"/>
  <c r="OQ70" i="1"/>
  <c r="OP70" i="1"/>
  <c r="OO70" i="1"/>
  <c r="ON70" i="1"/>
  <c r="OM70" i="1"/>
  <c r="OL70" i="1"/>
  <c r="OK70" i="1"/>
  <c r="OJ70" i="1"/>
  <c r="OI70" i="1"/>
  <c r="OH70" i="1"/>
  <c r="OG70" i="1"/>
  <c r="OF70" i="1"/>
  <c r="OE70" i="1" s="1"/>
  <c r="OD70" i="1"/>
  <c r="OC70" i="1"/>
  <c r="OB70" i="1"/>
  <c r="OA70" i="1"/>
  <c r="NZ70" i="1"/>
  <c r="NY70" i="1"/>
  <c r="NX70" i="1"/>
  <c r="NW70" i="1"/>
  <c r="NU70" i="1" s="1"/>
  <c r="NV70" i="1"/>
  <c r="NT70" i="1"/>
  <c r="NS70" i="1"/>
  <c r="NR70" i="1"/>
  <c r="NQ70" i="1"/>
  <c r="NP70" i="1"/>
  <c r="NO70" i="1" s="1"/>
  <c r="NN70" i="1"/>
  <c r="NM70" i="1"/>
  <c r="NL70" i="1"/>
  <c r="NK70" i="1"/>
  <c r="NJ70" i="1"/>
  <c r="NI70" i="1"/>
  <c r="NH70" i="1"/>
  <c r="NG70" i="1"/>
  <c r="NF70" i="1" s="1"/>
  <c r="NE70" i="1"/>
  <c r="ND70" i="1"/>
  <c r="NC70" i="1"/>
  <c r="NB70" i="1"/>
  <c r="NA70" i="1"/>
  <c r="MZ70" i="1"/>
  <c r="MY70" i="1"/>
  <c r="MX70" i="1"/>
  <c r="MW70" i="1"/>
  <c r="MV70" i="1"/>
  <c r="MU70" i="1"/>
  <c r="MT70" i="1"/>
  <c r="MS70" i="1"/>
  <c r="MR70" i="1"/>
  <c r="MQ70" i="1"/>
  <c r="MP70" i="1"/>
  <c r="MO70" i="1"/>
  <c r="MN70" i="1"/>
  <c r="MM70" i="1"/>
  <c r="ML70" i="1" s="1"/>
  <c r="MK70" i="1"/>
  <c r="MJ70" i="1"/>
  <c r="MI70" i="1"/>
  <c r="MH70" i="1"/>
  <c r="MG70" i="1"/>
  <c r="MF70" i="1"/>
  <c r="ME70" i="1"/>
  <c r="MD70" i="1"/>
  <c r="MC70" i="1"/>
  <c r="MB70" i="1"/>
  <c r="MA70" i="1"/>
  <c r="LZ70" i="1"/>
  <c r="LY70" i="1"/>
  <c r="LX70" i="1"/>
  <c r="LW70" i="1"/>
  <c r="LV70" i="1"/>
  <c r="LU70" i="1"/>
  <c r="LT70" i="1"/>
  <c r="LS70" i="1"/>
  <c r="LR70" i="1" s="1"/>
  <c r="LQ70" i="1"/>
  <c r="LP70" i="1"/>
  <c r="LO70" i="1"/>
  <c r="LN70" i="1"/>
  <c r="LM70" i="1"/>
  <c r="LL70" i="1"/>
  <c r="LK70" i="1"/>
  <c r="LJ70" i="1"/>
  <c r="LI70" i="1"/>
  <c r="LH70" i="1"/>
  <c r="LG70" i="1"/>
  <c r="LF70" i="1"/>
  <c r="LE70" i="1"/>
  <c r="LD70" i="1"/>
  <c r="LC70" i="1"/>
  <c r="LB70" i="1" s="1"/>
  <c r="LA70" i="1"/>
  <c r="KZ70" i="1"/>
  <c r="KY70" i="1"/>
  <c r="KX70" i="1"/>
  <c r="KW70" i="1"/>
  <c r="KV70" i="1"/>
  <c r="KU70" i="1"/>
  <c r="KT70" i="1"/>
  <c r="KS70" i="1"/>
  <c r="KR70" i="1"/>
  <c r="KQ70" i="1"/>
  <c r="KP70" i="1"/>
  <c r="KO70" i="1"/>
  <c r="KN70" i="1"/>
  <c r="KM70" i="1"/>
  <c r="KL70" i="1"/>
  <c r="KK70" i="1"/>
  <c r="KJ70" i="1"/>
  <c r="KI70" i="1"/>
  <c r="KH70" i="1" s="1"/>
  <c r="KG70" i="1"/>
  <c r="KF70" i="1"/>
  <c r="KE70" i="1"/>
  <c r="KD70" i="1"/>
  <c r="KC70" i="1"/>
  <c r="KB70" i="1"/>
  <c r="KA70" i="1"/>
  <c r="JZ70" i="1"/>
  <c r="JY70" i="1"/>
  <c r="JX70" i="1"/>
  <c r="JW70" i="1"/>
  <c r="JV70" i="1"/>
  <c r="JU70" i="1"/>
  <c r="JT70" i="1"/>
  <c r="JS70" i="1" s="1"/>
  <c r="JR70" i="1"/>
  <c r="JQ70" i="1"/>
  <c r="JP70" i="1"/>
  <c r="JO70" i="1"/>
  <c r="JN70" i="1"/>
  <c r="JM70" i="1"/>
  <c r="JL70" i="1"/>
  <c r="JK70" i="1"/>
  <c r="JJ70" i="1"/>
  <c r="JI70" i="1"/>
  <c r="JH70" i="1"/>
  <c r="JG70" i="1"/>
  <c r="JF70" i="1"/>
  <c r="JE70" i="1"/>
  <c r="JD70" i="1"/>
  <c r="JC70" i="1"/>
  <c r="JB70" i="1"/>
  <c r="JA70" i="1"/>
  <c r="IZ70" i="1"/>
  <c r="IY70" i="1" s="1"/>
  <c r="IX70" i="1"/>
  <c r="IW70" i="1"/>
  <c r="IV70" i="1"/>
  <c r="IU70" i="1"/>
  <c r="IT70" i="1"/>
  <c r="IS70" i="1"/>
  <c r="IR70" i="1"/>
  <c r="IQ70" i="1"/>
  <c r="IP70" i="1"/>
  <c r="IO70" i="1"/>
  <c r="IN70" i="1"/>
  <c r="IM70" i="1" s="1"/>
  <c r="IL70" i="1"/>
  <c r="IK70" i="1"/>
  <c r="IJ70" i="1"/>
  <c r="II70" i="1"/>
  <c r="IH70" i="1"/>
  <c r="IG70" i="1"/>
  <c r="IF70" i="1"/>
  <c r="IE70" i="1"/>
  <c r="ID70" i="1" s="1"/>
  <c r="IC70" i="1"/>
  <c r="IB70" i="1"/>
  <c r="IA70" i="1"/>
  <c r="HZ70" i="1"/>
  <c r="HY70" i="1"/>
  <c r="HX70" i="1"/>
  <c r="HW70" i="1"/>
  <c r="HV70" i="1"/>
  <c r="HU70" i="1"/>
  <c r="HT70" i="1"/>
  <c r="HS70" i="1" s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 s="1"/>
  <c r="ET70" i="1"/>
  <c r="ES70" i="1"/>
  <c r="ER70" i="1"/>
  <c r="EQ70" i="1" s="1"/>
  <c r="EP70" i="1"/>
  <c r="EO70" i="1"/>
  <c r="EN70" i="1"/>
  <c r="EM70" i="1"/>
  <c r="EL70" i="1"/>
  <c r="EK70" i="1"/>
  <c r="EJ70" i="1"/>
  <c r="EI70" i="1" s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 s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 s="1"/>
  <c r="DA70" i="1"/>
  <c r="CZ70" i="1"/>
  <c r="CY70" i="1"/>
  <c r="CX70" i="1" s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 s="1"/>
  <c r="BN70" i="1"/>
  <c r="BM70" i="1"/>
  <c r="BL70" i="1"/>
  <c r="BK70" i="1"/>
  <c r="BJ70" i="1"/>
  <c r="BI70" i="1"/>
  <c r="BH70" i="1"/>
  <c r="BG70" i="1" s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 s="1"/>
  <c r="AO70" i="1"/>
  <c r="AN70" i="1"/>
  <c r="AM70" i="1"/>
  <c r="AK70" i="1" s="1"/>
  <c r="AL70" i="1"/>
  <c r="AJ70" i="1"/>
  <c r="AI70" i="1"/>
  <c r="AH70" i="1"/>
  <c r="AG70" i="1"/>
  <c r="AF70" i="1"/>
  <c r="AE70" i="1"/>
  <c r="AD70" i="1" s="1"/>
  <c r="AC70" i="1"/>
  <c r="AB70" i="1"/>
  <c r="AA70" i="1"/>
  <c r="Z70" i="1"/>
  <c r="Y70" i="1"/>
  <c r="X70" i="1"/>
  <c r="W70" i="1" s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 s="1"/>
  <c r="D70" i="1"/>
  <c r="PW69" i="1"/>
  <c r="PW109" i="1" s="1"/>
  <c r="PU69" i="1"/>
  <c r="PU109" i="1" s="1"/>
  <c r="PT69" i="1"/>
  <c r="PT109" i="1" s="1"/>
  <c r="PS69" i="1"/>
  <c r="PS109" i="1" s="1"/>
  <c r="PR69" i="1"/>
  <c r="PR109" i="1" s="1"/>
  <c r="PQ69" i="1"/>
  <c r="PQ109" i="1" s="1"/>
  <c r="PP69" i="1"/>
  <c r="PP109" i="1" s="1"/>
  <c r="PO69" i="1"/>
  <c r="PO109" i="1" s="1"/>
  <c r="PN69" i="1"/>
  <c r="PN109" i="1" s="1"/>
  <c r="PM69" i="1"/>
  <c r="PM109" i="1" s="1"/>
  <c r="PL69" i="1"/>
  <c r="PL109" i="1" s="1"/>
  <c r="PK69" i="1"/>
  <c r="PK109" i="1" s="1"/>
  <c r="PJ69" i="1"/>
  <c r="PJ109" i="1" s="1"/>
  <c r="PI69" i="1"/>
  <c r="PI109" i="1" s="1"/>
  <c r="PH69" i="1"/>
  <c r="PH109" i="1" s="1"/>
  <c r="PG69" i="1"/>
  <c r="PG109" i="1" s="1"/>
  <c r="PF69" i="1"/>
  <c r="PF109" i="1" s="1"/>
  <c r="PE69" i="1"/>
  <c r="PE109" i="1" s="1"/>
  <c r="PD69" i="1"/>
  <c r="PD109" i="1" s="1"/>
  <c r="PC69" i="1"/>
  <c r="PC109" i="1" s="1"/>
  <c r="PB69" i="1"/>
  <c r="PB109" i="1" s="1"/>
  <c r="PA69" i="1"/>
  <c r="PA109" i="1" s="1"/>
  <c r="OZ69" i="1"/>
  <c r="OZ109" i="1" s="1"/>
  <c r="OY69" i="1"/>
  <c r="OY109" i="1" s="1"/>
  <c r="OW69" i="1"/>
  <c r="OW109" i="1" s="1"/>
  <c r="OV69" i="1"/>
  <c r="OV109" i="1" s="1"/>
  <c r="OU69" i="1"/>
  <c r="OU109" i="1" s="1"/>
  <c r="OT69" i="1"/>
  <c r="OT109" i="1" s="1"/>
  <c r="OS69" i="1"/>
  <c r="OS109" i="1" s="1"/>
  <c r="OR69" i="1"/>
  <c r="OR109" i="1" s="1"/>
  <c r="OQ69" i="1"/>
  <c r="OQ109" i="1" s="1"/>
  <c r="OP69" i="1"/>
  <c r="OP109" i="1" s="1"/>
  <c r="OO69" i="1"/>
  <c r="OO109" i="1" s="1"/>
  <c r="ON69" i="1"/>
  <c r="ON109" i="1" s="1"/>
  <c r="OM69" i="1"/>
  <c r="OM109" i="1" s="1"/>
  <c r="OL69" i="1"/>
  <c r="OL109" i="1" s="1"/>
  <c r="OK69" i="1"/>
  <c r="OK109" i="1" s="1"/>
  <c r="OJ69" i="1"/>
  <c r="OJ109" i="1" s="1"/>
  <c r="OI69" i="1"/>
  <c r="OI109" i="1" s="1"/>
  <c r="OH69" i="1"/>
  <c r="OH109" i="1" s="1"/>
  <c r="OG69" i="1"/>
  <c r="OG109" i="1" s="1"/>
  <c r="OF69" i="1"/>
  <c r="OF109" i="1" s="1"/>
  <c r="OD69" i="1"/>
  <c r="OD109" i="1" s="1"/>
  <c r="OC69" i="1"/>
  <c r="OC109" i="1" s="1"/>
  <c r="OB69" i="1"/>
  <c r="OB109" i="1" s="1"/>
  <c r="OA69" i="1"/>
  <c r="OA109" i="1" s="1"/>
  <c r="NZ69" i="1"/>
  <c r="NZ109" i="1" s="1"/>
  <c r="NY69" i="1"/>
  <c r="NY109" i="1" s="1"/>
  <c r="NX69" i="1"/>
  <c r="NX109" i="1" s="1"/>
  <c r="NW69" i="1"/>
  <c r="NW109" i="1" s="1"/>
  <c r="NV69" i="1"/>
  <c r="NV109" i="1" s="1"/>
  <c r="NT69" i="1"/>
  <c r="NT109" i="1" s="1"/>
  <c r="NS69" i="1"/>
  <c r="NS109" i="1" s="1"/>
  <c r="NR69" i="1"/>
  <c r="NR109" i="1" s="1"/>
  <c r="NQ69" i="1"/>
  <c r="NQ109" i="1" s="1"/>
  <c r="NP69" i="1"/>
  <c r="NP109" i="1" s="1"/>
  <c r="NN69" i="1"/>
  <c r="NN109" i="1" s="1"/>
  <c r="NM69" i="1"/>
  <c r="NM109" i="1" s="1"/>
  <c r="NL69" i="1"/>
  <c r="NL109" i="1" s="1"/>
  <c r="NK69" i="1"/>
  <c r="NK109" i="1" s="1"/>
  <c r="NJ69" i="1"/>
  <c r="NJ109" i="1" s="1"/>
  <c r="NI69" i="1"/>
  <c r="NI109" i="1" s="1"/>
  <c r="NH69" i="1"/>
  <c r="NH109" i="1" s="1"/>
  <c r="NG69" i="1"/>
  <c r="NG109" i="1" s="1"/>
  <c r="NE69" i="1"/>
  <c r="NE109" i="1" s="1"/>
  <c r="ND69" i="1"/>
  <c r="ND109" i="1" s="1"/>
  <c r="NC69" i="1"/>
  <c r="NC109" i="1" s="1"/>
  <c r="NB69" i="1"/>
  <c r="NB109" i="1" s="1"/>
  <c r="NA69" i="1"/>
  <c r="NA109" i="1" s="1"/>
  <c r="MZ69" i="1"/>
  <c r="MZ109" i="1" s="1"/>
  <c r="MY69" i="1"/>
  <c r="MY109" i="1" s="1"/>
  <c r="MX69" i="1"/>
  <c r="MX109" i="1" s="1"/>
  <c r="MW69" i="1"/>
  <c r="MW109" i="1" s="1"/>
  <c r="MV69" i="1"/>
  <c r="MV109" i="1" s="1"/>
  <c r="MU69" i="1"/>
  <c r="MU109" i="1" s="1"/>
  <c r="MT69" i="1"/>
  <c r="MT109" i="1" s="1"/>
  <c r="MS69" i="1"/>
  <c r="MS109" i="1" s="1"/>
  <c r="MR69" i="1"/>
  <c r="MR109" i="1" s="1"/>
  <c r="MQ69" i="1"/>
  <c r="MQ109" i="1" s="1"/>
  <c r="MP69" i="1"/>
  <c r="MP109" i="1" s="1"/>
  <c r="MO69" i="1"/>
  <c r="MO109" i="1" s="1"/>
  <c r="MN69" i="1"/>
  <c r="MN109" i="1" s="1"/>
  <c r="MM69" i="1"/>
  <c r="MM109" i="1" s="1"/>
  <c r="MK69" i="1"/>
  <c r="MK109" i="1" s="1"/>
  <c r="MJ69" i="1"/>
  <c r="MJ109" i="1" s="1"/>
  <c r="MI69" i="1"/>
  <c r="MI109" i="1" s="1"/>
  <c r="MH69" i="1"/>
  <c r="MH109" i="1" s="1"/>
  <c r="MG69" i="1"/>
  <c r="MG109" i="1" s="1"/>
  <c r="MF69" i="1"/>
  <c r="MF109" i="1" s="1"/>
  <c r="ME69" i="1"/>
  <c r="ME109" i="1" s="1"/>
  <c r="MD69" i="1"/>
  <c r="MD109" i="1" s="1"/>
  <c r="MC69" i="1"/>
  <c r="MC109" i="1" s="1"/>
  <c r="MB69" i="1"/>
  <c r="MB109" i="1" s="1"/>
  <c r="MA69" i="1"/>
  <c r="MA109" i="1" s="1"/>
  <c r="LZ69" i="1"/>
  <c r="LZ109" i="1" s="1"/>
  <c r="LY69" i="1"/>
  <c r="LY109" i="1" s="1"/>
  <c r="LX69" i="1"/>
  <c r="LX109" i="1" s="1"/>
  <c r="LW69" i="1"/>
  <c r="LW109" i="1" s="1"/>
  <c r="LV69" i="1"/>
  <c r="LV109" i="1" s="1"/>
  <c r="LU69" i="1"/>
  <c r="LU109" i="1" s="1"/>
  <c r="LT69" i="1"/>
  <c r="LT109" i="1" s="1"/>
  <c r="LS69" i="1"/>
  <c r="LS109" i="1" s="1"/>
  <c r="LQ69" i="1"/>
  <c r="LQ109" i="1" s="1"/>
  <c r="LP69" i="1"/>
  <c r="LP109" i="1" s="1"/>
  <c r="LO69" i="1"/>
  <c r="LO109" i="1" s="1"/>
  <c r="LN69" i="1"/>
  <c r="LN109" i="1" s="1"/>
  <c r="LM69" i="1"/>
  <c r="LM109" i="1" s="1"/>
  <c r="LL69" i="1"/>
  <c r="LL109" i="1" s="1"/>
  <c r="LK69" i="1"/>
  <c r="LK109" i="1" s="1"/>
  <c r="LJ69" i="1"/>
  <c r="LJ109" i="1" s="1"/>
  <c r="LI69" i="1"/>
  <c r="LI109" i="1" s="1"/>
  <c r="LH69" i="1"/>
  <c r="LH109" i="1" s="1"/>
  <c r="LG69" i="1"/>
  <c r="LG109" i="1" s="1"/>
  <c r="LF69" i="1"/>
  <c r="LF109" i="1" s="1"/>
  <c r="LE69" i="1"/>
  <c r="LE109" i="1" s="1"/>
  <c r="LD69" i="1"/>
  <c r="LD109" i="1" s="1"/>
  <c r="LC69" i="1"/>
  <c r="LC109" i="1" s="1"/>
  <c r="LA69" i="1"/>
  <c r="LA109" i="1" s="1"/>
  <c r="KZ69" i="1"/>
  <c r="KZ109" i="1" s="1"/>
  <c r="KY69" i="1"/>
  <c r="KY109" i="1" s="1"/>
  <c r="KX69" i="1"/>
  <c r="KX109" i="1" s="1"/>
  <c r="KW69" i="1"/>
  <c r="KW109" i="1" s="1"/>
  <c r="KV69" i="1"/>
  <c r="KV109" i="1" s="1"/>
  <c r="KU69" i="1"/>
  <c r="KU109" i="1" s="1"/>
  <c r="KT69" i="1"/>
  <c r="KT109" i="1" s="1"/>
  <c r="KS69" i="1"/>
  <c r="KS109" i="1" s="1"/>
  <c r="KR69" i="1"/>
  <c r="KR109" i="1" s="1"/>
  <c r="KQ69" i="1"/>
  <c r="KQ109" i="1" s="1"/>
  <c r="KP69" i="1"/>
  <c r="KP109" i="1" s="1"/>
  <c r="KO69" i="1"/>
  <c r="KO109" i="1" s="1"/>
  <c r="KN69" i="1"/>
  <c r="KM69" i="1"/>
  <c r="KM109" i="1" s="1"/>
  <c r="KL69" i="1"/>
  <c r="KL109" i="1" s="1"/>
  <c r="KK69" i="1"/>
  <c r="KK109" i="1" s="1"/>
  <c r="KJ69" i="1"/>
  <c r="KJ109" i="1" s="1"/>
  <c r="KI69" i="1"/>
  <c r="KI109" i="1" s="1"/>
  <c r="KG69" i="1"/>
  <c r="KG109" i="1" s="1"/>
  <c r="KF69" i="1"/>
  <c r="KF109" i="1" s="1"/>
  <c r="KE69" i="1"/>
  <c r="KE109" i="1" s="1"/>
  <c r="KD69" i="1"/>
  <c r="KD109" i="1" s="1"/>
  <c r="KC69" i="1"/>
  <c r="KC109" i="1" s="1"/>
  <c r="KB69" i="1"/>
  <c r="KB109" i="1" s="1"/>
  <c r="KA69" i="1"/>
  <c r="KA109" i="1" s="1"/>
  <c r="JZ69" i="1"/>
  <c r="JZ109" i="1" s="1"/>
  <c r="JY69" i="1"/>
  <c r="JY109" i="1" s="1"/>
  <c r="JX69" i="1"/>
  <c r="JX109" i="1" s="1"/>
  <c r="JW69" i="1"/>
  <c r="JW109" i="1" s="1"/>
  <c r="JV69" i="1"/>
  <c r="JV109" i="1" s="1"/>
  <c r="JU69" i="1"/>
  <c r="JU109" i="1" s="1"/>
  <c r="JT69" i="1"/>
  <c r="JT109" i="1" s="1"/>
  <c r="JR69" i="1"/>
  <c r="JR109" i="1" s="1"/>
  <c r="JQ69" i="1"/>
  <c r="JP69" i="1"/>
  <c r="JP109" i="1" s="1"/>
  <c r="JO69" i="1"/>
  <c r="JO109" i="1" s="1"/>
  <c r="JN69" i="1"/>
  <c r="JN109" i="1" s="1"/>
  <c r="JM69" i="1"/>
  <c r="JM109" i="1" s="1"/>
  <c r="JL69" i="1"/>
  <c r="JL109" i="1" s="1"/>
  <c r="JK69" i="1"/>
  <c r="JK109" i="1" s="1"/>
  <c r="JJ69" i="1"/>
  <c r="JJ109" i="1" s="1"/>
  <c r="JI69" i="1"/>
  <c r="JI109" i="1" s="1"/>
  <c r="JH69" i="1"/>
  <c r="JH109" i="1" s="1"/>
  <c r="JG69" i="1"/>
  <c r="JG109" i="1" s="1"/>
  <c r="JF69" i="1"/>
  <c r="JF109" i="1" s="1"/>
  <c r="JE69" i="1"/>
  <c r="JE109" i="1" s="1"/>
  <c r="JD69" i="1"/>
  <c r="JC69" i="1"/>
  <c r="JC109" i="1" s="1"/>
  <c r="JB69" i="1"/>
  <c r="JB109" i="1" s="1"/>
  <c r="JA69" i="1"/>
  <c r="JA109" i="1" s="1"/>
  <c r="IZ69" i="1"/>
  <c r="IZ109" i="1" s="1"/>
  <c r="IX69" i="1"/>
  <c r="IX109" i="1" s="1"/>
  <c r="IW69" i="1"/>
  <c r="IW109" i="1" s="1"/>
  <c r="IV69" i="1"/>
  <c r="IV109" i="1" s="1"/>
  <c r="IU69" i="1"/>
  <c r="IU109" i="1" s="1"/>
  <c r="IT69" i="1"/>
  <c r="IT109" i="1" s="1"/>
  <c r="IS69" i="1"/>
  <c r="IS109" i="1" s="1"/>
  <c r="IR69" i="1"/>
  <c r="IR109" i="1" s="1"/>
  <c r="IQ69" i="1"/>
  <c r="IQ109" i="1" s="1"/>
  <c r="IP69" i="1"/>
  <c r="IP109" i="1" s="1"/>
  <c r="IO69" i="1"/>
  <c r="IO109" i="1" s="1"/>
  <c r="IN69" i="1"/>
  <c r="IN109" i="1" s="1"/>
  <c r="IL69" i="1"/>
  <c r="IL109" i="1" s="1"/>
  <c r="IK69" i="1"/>
  <c r="IK109" i="1" s="1"/>
  <c r="IJ69" i="1"/>
  <c r="IJ109" i="1" s="1"/>
  <c r="II69" i="1"/>
  <c r="II109" i="1" s="1"/>
  <c r="IH69" i="1"/>
  <c r="IH109" i="1" s="1"/>
  <c r="IG69" i="1"/>
  <c r="IG109" i="1" s="1"/>
  <c r="IF69" i="1"/>
  <c r="IF109" i="1" s="1"/>
  <c r="IE69" i="1"/>
  <c r="IE109" i="1" s="1"/>
  <c r="IC69" i="1"/>
  <c r="IC109" i="1" s="1"/>
  <c r="IB69" i="1"/>
  <c r="IB109" i="1" s="1"/>
  <c r="IA69" i="1"/>
  <c r="IA109" i="1" s="1"/>
  <c r="HZ69" i="1"/>
  <c r="HZ109" i="1" s="1"/>
  <c r="HY69" i="1"/>
  <c r="HY109" i="1" s="1"/>
  <c r="HX69" i="1"/>
  <c r="HX109" i="1" s="1"/>
  <c r="HW69" i="1"/>
  <c r="HW109" i="1" s="1"/>
  <c r="HV69" i="1"/>
  <c r="HV109" i="1" s="1"/>
  <c r="HU69" i="1"/>
  <c r="HU109" i="1" s="1"/>
  <c r="HT69" i="1"/>
  <c r="HT109" i="1" s="1"/>
  <c r="HR69" i="1"/>
  <c r="HR109" i="1" s="1"/>
  <c r="HQ69" i="1"/>
  <c r="HQ109" i="1" s="1"/>
  <c r="HP69" i="1"/>
  <c r="HP109" i="1" s="1"/>
  <c r="HO69" i="1"/>
  <c r="HO109" i="1" s="1"/>
  <c r="HN69" i="1"/>
  <c r="HN109" i="1" s="1"/>
  <c r="HM69" i="1"/>
  <c r="HM109" i="1" s="1"/>
  <c r="HL69" i="1"/>
  <c r="HL109" i="1" s="1"/>
  <c r="HK69" i="1"/>
  <c r="HK109" i="1" s="1"/>
  <c r="HJ69" i="1"/>
  <c r="HJ109" i="1" s="1"/>
  <c r="HI69" i="1"/>
  <c r="HI109" i="1" s="1"/>
  <c r="HH69" i="1"/>
  <c r="HH109" i="1" s="1"/>
  <c r="HG69" i="1"/>
  <c r="HG109" i="1" s="1"/>
  <c r="HF69" i="1"/>
  <c r="HF109" i="1" s="1"/>
  <c r="HE69" i="1"/>
  <c r="HE109" i="1" s="1"/>
  <c r="HD69" i="1"/>
  <c r="HD109" i="1" s="1"/>
  <c r="HC69" i="1"/>
  <c r="HC109" i="1" s="1"/>
  <c r="HB69" i="1"/>
  <c r="HB109" i="1" s="1"/>
  <c r="HA69" i="1"/>
  <c r="HA109" i="1" s="1"/>
  <c r="GZ69" i="1"/>
  <c r="GZ109" i="1" s="1"/>
  <c r="GY69" i="1"/>
  <c r="GY109" i="1" s="1"/>
  <c r="GX69" i="1"/>
  <c r="GX109" i="1" s="1"/>
  <c r="GW69" i="1"/>
  <c r="GW109" i="1" s="1"/>
  <c r="GV69" i="1"/>
  <c r="GV109" i="1" s="1"/>
  <c r="GU69" i="1"/>
  <c r="GU109" i="1" s="1"/>
  <c r="GT69" i="1"/>
  <c r="GT109" i="1" s="1"/>
  <c r="GS69" i="1"/>
  <c r="GS109" i="1" s="1"/>
  <c r="GR69" i="1"/>
  <c r="GR109" i="1" s="1"/>
  <c r="GQ69" i="1"/>
  <c r="GQ109" i="1" s="1"/>
  <c r="GP69" i="1"/>
  <c r="GP109" i="1" s="1"/>
  <c r="GO69" i="1"/>
  <c r="GO109" i="1" s="1"/>
  <c r="GN69" i="1"/>
  <c r="GN109" i="1" s="1"/>
  <c r="GM69" i="1"/>
  <c r="GM109" i="1" s="1"/>
  <c r="GL69" i="1"/>
  <c r="GL109" i="1" s="1"/>
  <c r="GK69" i="1"/>
  <c r="GK109" i="1" s="1"/>
  <c r="GJ69" i="1"/>
  <c r="GJ109" i="1" s="1"/>
  <c r="GI69" i="1"/>
  <c r="GI109" i="1" s="1"/>
  <c r="GH69" i="1"/>
  <c r="GH109" i="1" s="1"/>
  <c r="GG69" i="1"/>
  <c r="GG109" i="1" s="1"/>
  <c r="GF69" i="1"/>
  <c r="GF109" i="1" s="1"/>
  <c r="GE69" i="1"/>
  <c r="GE109" i="1" s="1"/>
  <c r="GD69" i="1"/>
  <c r="GD109" i="1" s="1"/>
  <c r="GC69" i="1"/>
  <c r="GC109" i="1" s="1"/>
  <c r="GB69" i="1"/>
  <c r="GB109" i="1" s="1"/>
  <c r="GA69" i="1"/>
  <c r="GA109" i="1" s="1"/>
  <c r="FZ69" i="1"/>
  <c r="FZ109" i="1" s="1"/>
  <c r="FY69" i="1"/>
  <c r="FY109" i="1" s="1"/>
  <c r="FX69" i="1"/>
  <c r="FX109" i="1" s="1"/>
  <c r="FW69" i="1"/>
  <c r="FW109" i="1" s="1"/>
  <c r="FV69" i="1"/>
  <c r="FV109" i="1" s="1"/>
  <c r="FU69" i="1"/>
  <c r="FU109" i="1" s="1"/>
  <c r="FT69" i="1"/>
  <c r="FT109" i="1" s="1"/>
  <c r="FS69" i="1"/>
  <c r="FS109" i="1" s="1"/>
  <c r="FR69" i="1"/>
  <c r="FR109" i="1" s="1"/>
  <c r="FQ69" i="1"/>
  <c r="FQ109" i="1" s="1"/>
  <c r="FP69" i="1"/>
  <c r="FP109" i="1" s="1"/>
  <c r="FO69" i="1"/>
  <c r="FO109" i="1" s="1"/>
  <c r="FN69" i="1"/>
  <c r="FN109" i="1" s="1"/>
  <c r="FM69" i="1"/>
  <c r="FM109" i="1" s="1"/>
  <c r="FL69" i="1"/>
  <c r="FL109" i="1" s="1"/>
  <c r="FK69" i="1"/>
  <c r="FK109" i="1" s="1"/>
  <c r="FJ69" i="1"/>
  <c r="FJ109" i="1" s="1"/>
  <c r="FI69" i="1"/>
  <c r="FI109" i="1" s="1"/>
  <c r="FH69" i="1"/>
  <c r="FH109" i="1" s="1"/>
  <c r="FG69" i="1"/>
  <c r="FG109" i="1" s="1"/>
  <c r="FF69" i="1"/>
  <c r="FF109" i="1" s="1"/>
  <c r="FE69" i="1"/>
  <c r="FE109" i="1" s="1"/>
  <c r="FD69" i="1"/>
  <c r="FD109" i="1" s="1"/>
  <c r="FC69" i="1"/>
  <c r="FC109" i="1" s="1"/>
  <c r="FB69" i="1"/>
  <c r="FB109" i="1" s="1"/>
  <c r="FA69" i="1"/>
  <c r="FA109" i="1" s="1"/>
  <c r="EZ69" i="1"/>
  <c r="EZ109" i="1" s="1"/>
  <c r="EY69" i="1"/>
  <c r="EY109" i="1" s="1"/>
  <c r="EX69" i="1"/>
  <c r="EX109" i="1" s="1"/>
  <c r="EW69" i="1"/>
  <c r="EW109" i="1" s="1"/>
  <c r="EV69" i="1"/>
  <c r="EV109" i="1" s="1"/>
  <c r="ET69" i="1"/>
  <c r="ET109" i="1" s="1"/>
  <c r="ES69" i="1"/>
  <c r="ES109" i="1" s="1"/>
  <c r="ER69" i="1"/>
  <c r="ER109" i="1" s="1"/>
  <c r="EP69" i="1"/>
  <c r="EP109" i="1" s="1"/>
  <c r="EO69" i="1"/>
  <c r="EO109" i="1" s="1"/>
  <c r="EN69" i="1"/>
  <c r="EN109" i="1" s="1"/>
  <c r="EM69" i="1"/>
  <c r="EM109" i="1" s="1"/>
  <c r="EL69" i="1"/>
  <c r="EL109" i="1" s="1"/>
  <c r="EK69" i="1"/>
  <c r="EK109" i="1" s="1"/>
  <c r="EJ69" i="1"/>
  <c r="EJ109" i="1" s="1"/>
  <c r="EH69" i="1"/>
  <c r="EH109" i="1" s="1"/>
  <c r="EG69" i="1"/>
  <c r="EG109" i="1" s="1"/>
  <c r="EF69" i="1"/>
  <c r="EF109" i="1" s="1"/>
  <c r="EE69" i="1"/>
  <c r="EE109" i="1" s="1"/>
  <c r="ED69" i="1"/>
  <c r="ED109" i="1" s="1"/>
  <c r="EC69" i="1"/>
  <c r="EC109" i="1" s="1"/>
  <c r="EB69" i="1"/>
  <c r="EB109" i="1" s="1"/>
  <c r="EA69" i="1"/>
  <c r="EA109" i="1" s="1"/>
  <c r="DZ69" i="1"/>
  <c r="DZ109" i="1" s="1"/>
  <c r="DY69" i="1"/>
  <c r="DY109" i="1" s="1"/>
  <c r="DX69" i="1"/>
  <c r="DX109" i="1" s="1"/>
  <c r="DW69" i="1"/>
  <c r="DW109" i="1" s="1"/>
  <c r="DU69" i="1"/>
  <c r="DU109" i="1" s="1"/>
  <c r="DT69" i="1"/>
  <c r="DT109" i="1" s="1"/>
  <c r="DS69" i="1"/>
  <c r="DS109" i="1" s="1"/>
  <c r="DR69" i="1"/>
  <c r="DR109" i="1" s="1"/>
  <c r="DQ69" i="1"/>
  <c r="DQ109" i="1" s="1"/>
  <c r="DP69" i="1"/>
  <c r="DP109" i="1" s="1"/>
  <c r="DO69" i="1"/>
  <c r="DO109" i="1" s="1"/>
  <c r="DN69" i="1"/>
  <c r="DN109" i="1" s="1"/>
  <c r="DM69" i="1"/>
  <c r="DM109" i="1" s="1"/>
  <c r="DL69" i="1"/>
  <c r="DL109" i="1" s="1"/>
  <c r="DK69" i="1"/>
  <c r="DK109" i="1" s="1"/>
  <c r="DJ69" i="1"/>
  <c r="DJ109" i="1" s="1"/>
  <c r="DI69" i="1"/>
  <c r="DI109" i="1" s="1"/>
  <c r="DH69" i="1"/>
  <c r="DH109" i="1" s="1"/>
  <c r="DG69" i="1"/>
  <c r="DG109" i="1" s="1"/>
  <c r="DF69" i="1"/>
  <c r="DF109" i="1" s="1"/>
  <c r="DE69" i="1"/>
  <c r="DE109" i="1" s="1"/>
  <c r="DD69" i="1"/>
  <c r="DD109" i="1" s="1"/>
  <c r="DC69" i="1"/>
  <c r="DC109" i="1" s="1"/>
  <c r="DA69" i="1"/>
  <c r="DA109" i="1" s="1"/>
  <c r="CZ69" i="1"/>
  <c r="CZ109" i="1" s="1"/>
  <c r="CY69" i="1"/>
  <c r="CY109" i="1" s="1"/>
  <c r="CW69" i="1"/>
  <c r="CW109" i="1" s="1"/>
  <c r="CV69" i="1"/>
  <c r="CV109" i="1" s="1"/>
  <c r="CU69" i="1"/>
  <c r="CU109" i="1" s="1"/>
  <c r="CT69" i="1"/>
  <c r="CT109" i="1" s="1"/>
  <c r="CS69" i="1"/>
  <c r="CS109" i="1" s="1"/>
  <c r="CR69" i="1"/>
  <c r="CR109" i="1" s="1"/>
  <c r="CQ69" i="1"/>
  <c r="CQ109" i="1" s="1"/>
  <c r="CP69" i="1"/>
  <c r="CP109" i="1" s="1"/>
  <c r="CO69" i="1"/>
  <c r="CO109" i="1" s="1"/>
  <c r="CN69" i="1"/>
  <c r="CM69" i="1"/>
  <c r="CM109" i="1" s="1"/>
  <c r="CL69" i="1"/>
  <c r="CL109" i="1" s="1"/>
  <c r="CK69" i="1"/>
  <c r="CK109" i="1" s="1"/>
  <c r="CJ69" i="1"/>
  <c r="CJ109" i="1" s="1"/>
  <c r="CI69" i="1"/>
  <c r="CI109" i="1" s="1"/>
  <c r="CH69" i="1"/>
  <c r="CH109" i="1" s="1"/>
  <c r="CG69" i="1"/>
  <c r="CG109" i="1" s="1"/>
  <c r="CF69" i="1"/>
  <c r="CF109" i="1" s="1"/>
  <c r="CE69" i="1"/>
  <c r="CE109" i="1" s="1"/>
  <c r="CD69" i="1"/>
  <c r="CD109" i="1" s="1"/>
  <c r="CC69" i="1"/>
  <c r="CC109" i="1" s="1"/>
  <c r="CB69" i="1"/>
  <c r="CB109" i="1" s="1"/>
  <c r="CA69" i="1"/>
  <c r="CA109" i="1" s="1"/>
  <c r="BZ69" i="1"/>
  <c r="BZ109" i="1" s="1"/>
  <c r="BY69" i="1"/>
  <c r="BY109" i="1" s="1"/>
  <c r="BX69" i="1"/>
  <c r="BX109" i="1" s="1"/>
  <c r="BW69" i="1"/>
  <c r="BW109" i="1" s="1"/>
  <c r="BV69" i="1"/>
  <c r="BV109" i="1" s="1"/>
  <c r="BU69" i="1"/>
  <c r="BU109" i="1" s="1"/>
  <c r="BT69" i="1"/>
  <c r="BS69" i="1"/>
  <c r="BS109" i="1" s="1"/>
  <c r="BR69" i="1"/>
  <c r="BR109" i="1" s="1"/>
  <c r="BQ69" i="1"/>
  <c r="BQ109" i="1" s="1"/>
  <c r="BP69" i="1"/>
  <c r="BP109" i="1" s="1"/>
  <c r="BN69" i="1"/>
  <c r="BN109" i="1" s="1"/>
  <c r="BM69" i="1"/>
  <c r="BM109" i="1" s="1"/>
  <c r="BL69" i="1"/>
  <c r="BL109" i="1" s="1"/>
  <c r="BK69" i="1"/>
  <c r="BK109" i="1" s="1"/>
  <c r="BJ69" i="1"/>
  <c r="BJ109" i="1" s="1"/>
  <c r="BI69" i="1"/>
  <c r="BI109" i="1" s="1"/>
  <c r="BH69" i="1"/>
  <c r="BH109" i="1" s="1"/>
  <c r="BF69" i="1"/>
  <c r="BF109" i="1" s="1"/>
  <c r="BE69" i="1"/>
  <c r="BE109" i="1" s="1"/>
  <c r="BD69" i="1"/>
  <c r="BD109" i="1" s="1"/>
  <c r="BC69" i="1"/>
  <c r="BC109" i="1" s="1"/>
  <c r="BB69" i="1"/>
  <c r="BB109" i="1" s="1"/>
  <c r="BA69" i="1"/>
  <c r="BA109" i="1" s="1"/>
  <c r="AZ69" i="1"/>
  <c r="AZ109" i="1" s="1"/>
  <c r="AY69" i="1"/>
  <c r="AY109" i="1" s="1"/>
  <c r="AX69" i="1"/>
  <c r="AX109" i="1" s="1"/>
  <c r="AW69" i="1"/>
  <c r="AW109" i="1" s="1"/>
  <c r="AV69" i="1"/>
  <c r="AU69" i="1"/>
  <c r="AU109" i="1" s="1"/>
  <c r="AT69" i="1"/>
  <c r="AT109" i="1" s="1"/>
  <c r="AS69" i="1"/>
  <c r="AS109" i="1" s="1"/>
  <c r="AR69" i="1"/>
  <c r="AQ69" i="1"/>
  <c r="AQ109" i="1" s="1"/>
  <c r="AO69" i="1"/>
  <c r="AO109" i="1" s="1"/>
  <c r="AN69" i="1"/>
  <c r="AN109" i="1" s="1"/>
  <c r="AM69" i="1"/>
  <c r="AM109" i="1" s="1"/>
  <c r="AL69" i="1"/>
  <c r="AL109" i="1" s="1"/>
  <c r="AJ69" i="1"/>
  <c r="AJ109" i="1" s="1"/>
  <c r="AI69" i="1"/>
  <c r="AI109" i="1" s="1"/>
  <c r="AH69" i="1"/>
  <c r="AH109" i="1" s="1"/>
  <c r="AG69" i="1"/>
  <c r="AG109" i="1" s="1"/>
  <c r="AF69" i="1"/>
  <c r="AF109" i="1" s="1"/>
  <c r="AE69" i="1"/>
  <c r="AE109" i="1" s="1"/>
  <c r="AC69" i="1"/>
  <c r="AC109" i="1" s="1"/>
  <c r="AB69" i="1"/>
  <c r="AB109" i="1" s="1"/>
  <c r="AA69" i="1"/>
  <c r="AA109" i="1" s="1"/>
  <c r="Z69" i="1"/>
  <c r="Z109" i="1" s="1"/>
  <c r="Y69" i="1"/>
  <c r="Y109" i="1" s="1"/>
  <c r="X69" i="1"/>
  <c r="X109" i="1" s="1"/>
  <c r="V69" i="1"/>
  <c r="V109" i="1" s="1"/>
  <c r="U69" i="1"/>
  <c r="U109" i="1" s="1"/>
  <c r="T69" i="1"/>
  <c r="S69" i="1"/>
  <c r="S109" i="1" s="1"/>
  <c r="R69" i="1"/>
  <c r="R109" i="1" s="1"/>
  <c r="Q69" i="1"/>
  <c r="Q109" i="1" s="1"/>
  <c r="P69" i="1"/>
  <c r="P109" i="1" s="1"/>
  <c r="O69" i="1"/>
  <c r="O109" i="1" s="1"/>
  <c r="N69" i="1"/>
  <c r="N109" i="1" s="1"/>
  <c r="M69" i="1"/>
  <c r="M109" i="1" s="1"/>
  <c r="L69" i="1"/>
  <c r="L109" i="1" s="1"/>
  <c r="K69" i="1"/>
  <c r="K109" i="1" s="1"/>
  <c r="J69" i="1"/>
  <c r="J109" i="1" s="1"/>
  <c r="I69" i="1"/>
  <c r="I109" i="1" s="1"/>
  <c r="H69" i="1"/>
  <c r="H109" i="1" s="1"/>
  <c r="G69" i="1"/>
  <c r="G109" i="1" s="1"/>
  <c r="D69" i="1"/>
  <c r="D109" i="1" s="1"/>
  <c r="E68" i="1"/>
  <c r="PW67" i="1"/>
  <c r="PV67" i="1"/>
  <c r="PU67" i="1"/>
  <c r="PT67" i="1"/>
  <c r="PS67" i="1"/>
  <c r="PR67" i="1"/>
  <c r="PQ67" i="1"/>
  <c r="PP67" i="1"/>
  <c r="PO67" i="1"/>
  <c r="PN67" i="1"/>
  <c r="PM67" i="1"/>
  <c r="PL67" i="1"/>
  <c r="PK67" i="1"/>
  <c r="PJ67" i="1"/>
  <c r="PI67" i="1"/>
  <c r="PH67" i="1"/>
  <c r="PG67" i="1"/>
  <c r="PF67" i="1"/>
  <c r="PE67" i="1"/>
  <c r="PD67" i="1"/>
  <c r="PC67" i="1"/>
  <c r="PB67" i="1"/>
  <c r="PA67" i="1"/>
  <c r="OZ67" i="1"/>
  <c r="OX67" i="1" s="1"/>
  <c r="OY67" i="1"/>
  <c r="OW67" i="1"/>
  <c r="OV67" i="1"/>
  <c r="OU67" i="1"/>
  <c r="OT67" i="1"/>
  <c r="OS67" i="1"/>
  <c r="OR67" i="1"/>
  <c r="OQ67" i="1"/>
  <c r="OP67" i="1"/>
  <c r="OO67" i="1"/>
  <c r="ON67" i="1"/>
  <c r="OM67" i="1"/>
  <c r="OL67" i="1"/>
  <c r="OK67" i="1"/>
  <c r="OJ67" i="1"/>
  <c r="OI67" i="1"/>
  <c r="OH67" i="1"/>
  <c r="OG67" i="1"/>
  <c r="OF67" i="1"/>
  <c r="OD67" i="1"/>
  <c r="OC67" i="1"/>
  <c r="OB67" i="1"/>
  <c r="OA67" i="1"/>
  <c r="NZ67" i="1"/>
  <c r="NY67" i="1"/>
  <c r="NX67" i="1"/>
  <c r="NU67" i="1" s="1"/>
  <c r="NW67" i="1"/>
  <c r="NV67" i="1"/>
  <c r="NT67" i="1"/>
  <c r="NS67" i="1"/>
  <c r="NR67" i="1"/>
  <c r="NQ67" i="1"/>
  <c r="NP67" i="1"/>
  <c r="NO67" i="1" s="1"/>
  <c r="NN67" i="1"/>
  <c r="NM67" i="1"/>
  <c r="NL67" i="1"/>
  <c r="NK67" i="1"/>
  <c r="NJ67" i="1"/>
  <c r="NI67" i="1"/>
  <c r="NH67" i="1"/>
  <c r="NF67" i="1" s="1"/>
  <c r="NG67" i="1"/>
  <c r="NE67" i="1"/>
  <c r="ND67" i="1"/>
  <c r="NC67" i="1"/>
  <c r="NB67" i="1"/>
  <c r="NA67" i="1"/>
  <c r="MZ67" i="1"/>
  <c r="MY67" i="1"/>
  <c r="MX67" i="1"/>
  <c r="MW67" i="1"/>
  <c r="MV67" i="1"/>
  <c r="MU67" i="1"/>
  <c r="MT67" i="1"/>
  <c r="MS67" i="1"/>
  <c r="MR67" i="1"/>
  <c r="MQ67" i="1"/>
  <c r="MP67" i="1"/>
  <c r="MO67" i="1"/>
  <c r="MN67" i="1"/>
  <c r="ML67" i="1" s="1"/>
  <c r="MM67" i="1"/>
  <c r="MK67" i="1"/>
  <c r="MJ67" i="1"/>
  <c r="MI67" i="1"/>
  <c r="MH67" i="1"/>
  <c r="MG67" i="1"/>
  <c r="MF67" i="1"/>
  <c r="ME67" i="1"/>
  <c r="MD67" i="1"/>
  <c r="MC67" i="1"/>
  <c r="MB67" i="1"/>
  <c r="MA67" i="1"/>
  <c r="LZ67" i="1"/>
  <c r="LY67" i="1"/>
  <c r="LX67" i="1"/>
  <c r="LW67" i="1"/>
  <c r="LV67" i="1"/>
  <c r="LU67" i="1"/>
  <c r="LT67" i="1"/>
  <c r="LS67" i="1"/>
  <c r="LQ67" i="1"/>
  <c r="LP67" i="1"/>
  <c r="LO67" i="1"/>
  <c r="LN67" i="1"/>
  <c r="LM67" i="1"/>
  <c r="LL67" i="1"/>
  <c r="LK67" i="1"/>
  <c r="LJ67" i="1"/>
  <c r="LI67" i="1"/>
  <c r="LH67" i="1"/>
  <c r="LG67" i="1"/>
  <c r="LF67" i="1"/>
  <c r="LE67" i="1"/>
  <c r="LD67" i="1"/>
  <c r="LB67" i="1" s="1"/>
  <c r="LC67" i="1"/>
  <c r="LA67" i="1"/>
  <c r="KZ67" i="1"/>
  <c r="KY67" i="1"/>
  <c r="KX67" i="1"/>
  <c r="KW67" i="1"/>
  <c r="KV67" i="1"/>
  <c r="KU67" i="1"/>
  <c r="KT67" i="1"/>
  <c r="KS67" i="1"/>
  <c r="KR67" i="1"/>
  <c r="KQ67" i="1"/>
  <c r="KP67" i="1"/>
  <c r="KO67" i="1"/>
  <c r="KN67" i="1"/>
  <c r="KM67" i="1"/>
  <c r="KL67" i="1"/>
  <c r="KK67" i="1"/>
  <c r="KJ67" i="1"/>
  <c r="KH67" i="1" s="1"/>
  <c r="KI67" i="1"/>
  <c r="KG67" i="1"/>
  <c r="KF67" i="1"/>
  <c r="KE67" i="1"/>
  <c r="KD67" i="1"/>
  <c r="KC67" i="1"/>
  <c r="KB67" i="1"/>
  <c r="KA67" i="1"/>
  <c r="JZ67" i="1"/>
  <c r="JY67" i="1"/>
  <c r="JX67" i="1"/>
  <c r="JW67" i="1"/>
  <c r="JV67" i="1"/>
  <c r="JU67" i="1"/>
  <c r="JT67" i="1"/>
  <c r="JS67" i="1" s="1"/>
  <c r="JR67" i="1"/>
  <c r="JQ67" i="1"/>
  <c r="JP67" i="1"/>
  <c r="JO67" i="1"/>
  <c r="JN67" i="1"/>
  <c r="JM67" i="1"/>
  <c r="JL67" i="1"/>
  <c r="JK67" i="1"/>
  <c r="JJ67" i="1"/>
  <c r="JI67" i="1"/>
  <c r="JH67" i="1"/>
  <c r="JG67" i="1"/>
  <c r="JF67" i="1"/>
  <c r="JE67" i="1"/>
  <c r="JD67" i="1" s="1"/>
  <c r="JC67" i="1"/>
  <c r="JB67" i="1"/>
  <c r="JA67" i="1"/>
  <c r="IZ67" i="1"/>
  <c r="IX67" i="1"/>
  <c r="IW67" i="1"/>
  <c r="IV67" i="1"/>
  <c r="IU67" i="1"/>
  <c r="IT67" i="1"/>
  <c r="IS67" i="1"/>
  <c r="IR67" i="1"/>
  <c r="IQ67" i="1"/>
  <c r="IP67" i="1"/>
  <c r="IO67" i="1"/>
  <c r="IN67" i="1"/>
  <c r="IM67" i="1" s="1"/>
  <c r="IL67" i="1"/>
  <c r="IK67" i="1"/>
  <c r="IJ67" i="1"/>
  <c r="II67" i="1"/>
  <c r="IH67" i="1"/>
  <c r="IG67" i="1"/>
  <c r="IF67" i="1"/>
  <c r="ID67" i="1" s="1"/>
  <c r="IE67" i="1"/>
  <c r="IC67" i="1"/>
  <c r="IB67" i="1"/>
  <c r="IA67" i="1"/>
  <c r="HZ67" i="1"/>
  <c r="HY67" i="1"/>
  <c r="HX67" i="1"/>
  <c r="HW67" i="1"/>
  <c r="HV67" i="1"/>
  <c r="HU67" i="1"/>
  <c r="HT67" i="1"/>
  <c r="HS67" i="1" s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T67" i="1"/>
  <c r="ES67" i="1"/>
  <c r="ER67" i="1"/>
  <c r="EQ67" i="1" s="1"/>
  <c r="EP67" i="1"/>
  <c r="EO67" i="1"/>
  <c r="EN67" i="1"/>
  <c r="EM67" i="1"/>
  <c r="EL67" i="1"/>
  <c r="EK67" i="1"/>
  <c r="EJ67" i="1"/>
  <c r="EI67" i="1" s="1"/>
  <c r="EH67" i="1"/>
  <c r="EG67" i="1"/>
  <c r="EF67" i="1"/>
  <c r="EE67" i="1"/>
  <c r="ED67" i="1"/>
  <c r="EC67" i="1"/>
  <c r="EB67" i="1"/>
  <c r="EA67" i="1"/>
  <c r="DZ67" i="1"/>
  <c r="DY67" i="1"/>
  <c r="DX67" i="1"/>
  <c r="DV67" i="1" s="1"/>
  <c r="DW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B67" i="1" s="1"/>
  <c r="DC67" i="1"/>
  <c r="DA67" i="1"/>
  <c r="CZ67" i="1"/>
  <c r="CX67" i="1" s="1"/>
  <c r="CY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 s="1"/>
  <c r="BN67" i="1"/>
  <c r="BM67" i="1"/>
  <c r="BL67" i="1"/>
  <c r="BK67" i="1"/>
  <c r="BJ67" i="1"/>
  <c r="BI67" i="1"/>
  <c r="BH67" i="1"/>
  <c r="BG67" i="1" s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K67" i="1" s="1"/>
  <c r="AM67" i="1"/>
  <c r="AL67" i="1"/>
  <c r="AJ67" i="1"/>
  <c r="AI67" i="1"/>
  <c r="AH67" i="1"/>
  <c r="AG67" i="1"/>
  <c r="AF67" i="1"/>
  <c r="AD67" i="1" s="1"/>
  <c r="AE67" i="1"/>
  <c r="AC67" i="1"/>
  <c r="AB67" i="1"/>
  <c r="AA67" i="1"/>
  <c r="Z67" i="1"/>
  <c r="Y67" i="1"/>
  <c r="X67" i="1"/>
  <c r="W67" i="1" s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F67" i="1" s="1"/>
  <c r="G67" i="1"/>
  <c r="D67" i="1"/>
  <c r="PW66" i="1"/>
  <c r="PV66" i="1"/>
  <c r="PU66" i="1"/>
  <c r="PT66" i="1"/>
  <c r="PS66" i="1"/>
  <c r="PR66" i="1"/>
  <c r="PQ66" i="1"/>
  <c r="PP66" i="1"/>
  <c r="PO66" i="1"/>
  <c r="PN66" i="1"/>
  <c r="PM66" i="1"/>
  <c r="PL66" i="1"/>
  <c r="PK66" i="1"/>
  <c r="PJ66" i="1"/>
  <c r="PI66" i="1"/>
  <c r="PH66" i="1"/>
  <c r="PG66" i="1"/>
  <c r="PF66" i="1"/>
  <c r="PE66" i="1"/>
  <c r="PD66" i="1"/>
  <c r="PC66" i="1"/>
  <c r="PB66" i="1"/>
  <c r="PA66" i="1"/>
  <c r="OZ66" i="1"/>
  <c r="OX66" i="1" s="1"/>
  <c r="OY66" i="1"/>
  <c r="OW66" i="1"/>
  <c r="OV66" i="1"/>
  <c r="OU66" i="1"/>
  <c r="OT66" i="1"/>
  <c r="OS66" i="1"/>
  <c r="OR66" i="1"/>
  <c r="OQ66" i="1"/>
  <c r="OP66" i="1"/>
  <c r="OO66" i="1"/>
  <c r="ON66" i="1"/>
  <c r="OM66" i="1"/>
  <c r="OL66" i="1"/>
  <c r="OK66" i="1"/>
  <c r="OJ66" i="1"/>
  <c r="OI66" i="1"/>
  <c r="OH66" i="1"/>
  <c r="OG66" i="1"/>
  <c r="OF66" i="1"/>
  <c r="OE66" i="1" s="1"/>
  <c r="OD66" i="1"/>
  <c r="OC66" i="1"/>
  <c r="OB66" i="1"/>
  <c r="OA66" i="1"/>
  <c r="NZ66" i="1"/>
  <c r="NY66" i="1"/>
  <c r="NX66" i="1"/>
  <c r="NU66" i="1" s="1"/>
  <c r="NW66" i="1"/>
  <c r="NV66" i="1"/>
  <c r="NT66" i="1"/>
  <c r="NS66" i="1"/>
  <c r="NR66" i="1"/>
  <c r="NQ66" i="1"/>
  <c r="NP66" i="1"/>
  <c r="NO66" i="1" s="1"/>
  <c r="NN66" i="1"/>
  <c r="NM66" i="1"/>
  <c r="NL66" i="1"/>
  <c r="NK66" i="1"/>
  <c r="NJ66" i="1"/>
  <c r="NI66" i="1"/>
  <c r="NH66" i="1"/>
  <c r="NF66" i="1" s="1"/>
  <c r="NG66" i="1"/>
  <c r="NE66" i="1"/>
  <c r="ND66" i="1"/>
  <c r="NC66" i="1"/>
  <c r="NB66" i="1"/>
  <c r="NA66" i="1"/>
  <c r="MZ66" i="1"/>
  <c r="MY66" i="1"/>
  <c r="MX66" i="1"/>
  <c r="MW66" i="1"/>
  <c r="MV66" i="1"/>
  <c r="MU66" i="1"/>
  <c r="MT66" i="1"/>
  <c r="MS66" i="1"/>
  <c r="MR66" i="1"/>
  <c r="MQ66" i="1"/>
  <c r="MP66" i="1"/>
  <c r="MO66" i="1"/>
  <c r="MN66" i="1"/>
  <c r="ML66" i="1" s="1"/>
  <c r="MM66" i="1"/>
  <c r="MK66" i="1"/>
  <c r="MJ66" i="1"/>
  <c r="MI66" i="1"/>
  <c r="MH66" i="1"/>
  <c r="MG66" i="1"/>
  <c r="MF66" i="1"/>
  <c r="ME66" i="1"/>
  <c r="MD66" i="1"/>
  <c r="MC66" i="1"/>
  <c r="MB66" i="1"/>
  <c r="MA66" i="1"/>
  <c r="LZ66" i="1"/>
  <c r="LY66" i="1"/>
  <c r="LX66" i="1"/>
  <c r="LW66" i="1"/>
  <c r="LV66" i="1"/>
  <c r="LU66" i="1"/>
  <c r="LT66" i="1"/>
  <c r="LR66" i="1" s="1"/>
  <c r="LS66" i="1"/>
  <c r="LQ66" i="1"/>
  <c r="LP66" i="1"/>
  <c r="LO66" i="1"/>
  <c r="LN66" i="1"/>
  <c r="LM66" i="1"/>
  <c r="LL66" i="1"/>
  <c r="LK66" i="1"/>
  <c r="LJ66" i="1"/>
  <c r="LI66" i="1"/>
  <c r="LH66" i="1"/>
  <c r="LG66" i="1"/>
  <c r="LF66" i="1"/>
  <c r="LE66" i="1"/>
  <c r="LD66" i="1"/>
  <c r="LB66" i="1" s="1"/>
  <c r="LC66" i="1"/>
  <c r="LA66" i="1"/>
  <c r="KZ66" i="1"/>
  <c r="KY66" i="1"/>
  <c r="KX66" i="1"/>
  <c r="KW66" i="1"/>
  <c r="KV66" i="1"/>
  <c r="KU66" i="1"/>
  <c r="KT66" i="1"/>
  <c r="KS66" i="1"/>
  <c r="KR66" i="1"/>
  <c r="KQ66" i="1"/>
  <c r="KP66" i="1"/>
  <c r="KO66" i="1"/>
  <c r="KN66" i="1"/>
  <c r="KM66" i="1"/>
  <c r="KL66" i="1"/>
  <c r="KK66" i="1"/>
  <c r="KJ66" i="1"/>
  <c r="KH66" i="1" s="1"/>
  <c r="KI66" i="1"/>
  <c r="KG66" i="1"/>
  <c r="KF66" i="1"/>
  <c r="KE66" i="1"/>
  <c r="KD66" i="1"/>
  <c r="KC66" i="1"/>
  <c r="KB66" i="1"/>
  <c r="KA66" i="1"/>
  <c r="JZ66" i="1"/>
  <c r="JY66" i="1"/>
  <c r="JX66" i="1"/>
  <c r="JW66" i="1"/>
  <c r="JV66" i="1"/>
  <c r="JU66" i="1"/>
  <c r="JT66" i="1"/>
  <c r="JS66" i="1" s="1"/>
  <c r="JR66" i="1"/>
  <c r="JQ66" i="1"/>
  <c r="JP66" i="1"/>
  <c r="JO66" i="1"/>
  <c r="JN66" i="1"/>
  <c r="JM66" i="1"/>
  <c r="JL66" i="1"/>
  <c r="JK66" i="1"/>
  <c r="JJ66" i="1"/>
  <c r="JI66" i="1"/>
  <c r="JH66" i="1"/>
  <c r="JG66" i="1"/>
  <c r="JF66" i="1"/>
  <c r="JE66" i="1"/>
  <c r="JD66" i="1"/>
  <c r="JC66" i="1"/>
  <c r="JB66" i="1"/>
  <c r="JA66" i="1"/>
  <c r="IZ66" i="1"/>
  <c r="IY66" i="1" s="1"/>
  <c r="IX66" i="1"/>
  <c r="IW66" i="1"/>
  <c r="IV66" i="1"/>
  <c r="IU66" i="1"/>
  <c r="IT66" i="1"/>
  <c r="IS66" i="1"/>
  <c r="IR66" i="1"/>
  <c r="IQ66" i="1"/>
  <c r="IP66" i="1"/>
  <c r="IO66" i="1"/>
  <c r="IN66" i="1"/>
  <c r="IM66" i="1" s="1"/>
  <c r="IL66" i="1"/>
  <c r="IK66" i="1"/>
  <c r="IJ66" i="1"/>
  <c r="II66" i="1"/>
  <c r="IH66" i="1"/>
  <c r="IG66" i="1"/>
  <c r="IF66" i="1"/>
  <c r="ID66" i="1" s="1"/>
  <c r="IE66" i="1"/>
  <c r="IC66" i="1"/>
  <c r="IB66" i="1"/>
  <c r="IA66" i="1"/>
  <c r="HZ66" i="1"/>
  <c r="HY66" i="1"/>
  <c r="HX66" i="1"/>
  <c r="HW66" i="1"/>
  <c r="HV66" i="1"/>
  <c r="HU66" i="1"/>
  <c r="HT66" i="1"/>
  <c r="HS66" i="1" s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 s="1"/>
  <c r="ET66" i="1"/>
  <c r="ES66" i="1"/>
  <c r="ER66" i="1"/>
  <c r="EQ66" i="1" s="1"/>
  <c r="EP66" i="1"/>
  <c r="EO66" i="1"/>
  <c r="EN66" i="1"/>
  <c r="EM66" i="1"/>
  <c r="EL66" i="1"/>
  <c r="EK66" i="1"/>
  <c r="EJ66" i="1"/>
  <c r="EI66" i="1" s="1"/>
  <c r="EH66" i="1"/>
  <c r="EG66" i="1"/>
  <c r="EF66" i="1"/>
  <c r="EE66" i="1"/>
  <c r="ED66" i="1"/>
  <c r="EC66" i="1"/>
  <c r="EB66" i="1"/>
  <c r="EA66" i="1"/>
  <c r="DZ66" i="1"/>
  <c r="DY66" i="1"/>
  <c r="DX66" i="1"/>
  <c r="DV66" i="1" s="1"/>
  <c r="DW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B66" i="1" s="1"/>
  <c r="DC66" i="1"/>
  <c r="DA66" i="1"/>
  <c r="CZ66" i="1"/>
  <c r="CX66" i="1" s="1"/>
  <c r="CY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 s="1"/>
  <c r="BN66" i="1"/>
  <c r="BM66" i="1"/>
  <c r="BL66" i="1"/>
  <c r="BK66" i="1"/>
  <c r="BJ66" i="1"/>
  <c r="BI66" i="1"/>
  <c r="BH66" i="1"/>
  <c r="BG66" i="1" s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K66" i="1" s="1"/>
  <c r="AM66" i="1"/>
  <c r="AL66" i="1"/>
  <c r="AJ66" i="1"/>
  <c r="AI66" i="1"/>
  <c r="AH66" i="1"/>
  <c r="AG66" i="1"/>
  <c r="AF66" i="1"/>
  <c r="AD66" i="1" s="1"/>
  <c r="AE66" i="1"/>
  <c r="AC66" i="1"/>
  <c r="AB66" i="1"/>
  <c r="AA66" i="1"/>
  <c r="Z66" i="1"/>
  <c r="Y66" i="1"/>
  <c r="X66" i="1"/>
  <c r="W66" i="1" s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F66" i="1" s="1"/>
  <c r="G66" i="1"/>
  <c r="D66" i="1"/>
  <c r="PX66" i="1" s="1"/>
  <c r="PW65" i="1"/>
  <c r="PV65" i="1"/>
  <c r="PU65" i="1"/>
  <c r="PT65" i="1"/>
  <c r="PS65" i="1"/>
  <c r="PR65" i="1"/>
  <c r="PQ65" i="1"/>
  <c r="PP65" i="1"/>
  <c r="PO65" i="1"/>
  <c r="PN65" i="1"/>
  <c r="PM65" i="1"/>
  <c r="PL65" i="1"/>
  <c r="PK65" i="1"/>
  <c r="PJ65" i="1"/>
  <c r="PI65" i="1"/>
  <c r="PH65" i="1"/>
  <c r="PG65" i="1"/>
  <c r="PF65" i="1"/>
  <c r="PE65" i="1"/>
  <c r="PD65" i="1"/>
  <c r="PC65" i="1"/>
  <c r="PB65" i="1"/>
  <c r="PA65" i="1"/>
  <c r="OZ65" i="1"/>
  <c r="OX65" i="1" s="1"/>
  <c r="OY65" i="1"/>
  <c r="OW65" i="1"/>
  <c r="OV65" i="1"/>
  <c r="OU65" i="1"/>
  <c r="OT65" i="1"/>
  <c r="OS65" i="1"/>
  <c r="OR65" i="1"/>
  <c r="OQ65" i="1"/>
  <c r="OP65" i="1"/>
  <c r="OO65" i="1"/>
  <c r="ON65" i="1"/>
  <c r="OM65" i="1"/>
  <c r="OL65" i="1"/>
  <c r="OK65" i="1"/>
  <c r="OJ65" i="1"/>
  <c r="OI65" i="1"/>
  <c r="OH65" i="1"/>
  <c r="OG65" i="1"/>
  <c r="OF65" i="1"/>
  <c r="OE65" i="1" s="1"/>
  <c r="OD65" i="1"/>
  <c r="OC65" i="1"/>
  <c r="OB65" i="1"/>
  <c r="OA65" i="1"/>
  <c r="NZ65" i="1"/>
  <c r="NY65" i="1"/>
  <c r="NX65" i="1"/>
  <c r="NU65" i="1" s="1"/>
  <c r="NW65" i="1"/>
  <c r="NV65" i="1"/>
  <c r="NT65" i="1"/>
  <c r="NS65" i="1"/>
  <c r="NR65" i="1"/>
  <c r="NQ65" i="1"/>
  <c r="NP65" i="1"/>
  <c r="NO65" i="1" s="1"/>
  <c r="NN65" i="1"/>
  <c r="NM65" i="1"/>
  <c r="NL65" i="1"/>
  <c r="NK65" i="1"/>
  <c r="NJ65" i="1"/>
  <c r="NI65" i="1"/>
  <c r="NH65" i="1"/>
  <c r="NF65" i="1" s="1"/>
  <c r="NG65" i="1"/>
  <c r="NE65" i="1"/>
  <c r="ND65" i="1"/>
  <c r="NC65" i="1"/>
  <c r="NB65" i="1"/>
  <c r="NA65" i="1"/>
  <c r="MZ65" i="1"/>
  <c r="MY65" i="1"/>
  <c r="MX65" i="1"/>
  <c r="MW65" i="1"/>
  <c r="MV65" i="1"/>
  <c r="MU65" i="1"/>
  <c r="MT65" i="1"/>
  <c r="MS65" i="1"/>
  <c r="MR65" i="1"/>
  <c r="MQ65" i="1"/>
  <c r="MP65" i="1"/>
  <c r="MO65" i="1"/>
  <c r="MN65" i="1"/>
  <c r="ML65" i="1" s="1"/>
  <c r="MM65" i="1"/>
  <c r="MK65" i="1"/>
  <c r="MJ65" i="1"/>
  <c r="MI65" i="1"/>
  <c r="MH65" i="1"/>
  <c r="MG65" i="1"/>
  <c r="MF65" i="1"/>
  <c r="ME65" i="1"/>
  <c r="MD65" i="1"/>
  <c r="MC65" i="1"/>
  <c r="MB65" i="1"/>
  <c r="MA65" i="1"/>
  <c r="LZ65" i="1"/>
  <c r="LY65" i="1"/>
  <c r="LX65" i="1"/>
  <c r="LW65" i="1"/>
  <c r="LV65" i="1"/>
  <c r="LU65" i="1"/>
  <c r="LT65" i="1"/>
  <c r="LR65" i="1" s="1"/>
  <c r="LS65" i="1"/>
  <c r="LQ65" i="1"/>
  <c r="LP65" i="1"/>
  <c r="LO65" i="1"/>
  <c r="LN65" i="1"/>
  <c r="LM65" i="1"/>
  <c r="LL65" i="1"/>
  <c r="LK65" i="1"/>
  <c r="LJ65" i="1"/>
  <c r="LI65" i="1"/>
  <c r="LH65" i="1"/>
  <c r="LG65" i="1"/>
  <c r="LF65" i="1"/>
  <c r="LE65" i="1"/>
  <c r="LD65" i="1"/>
  <c r="LB65" i="1" s="1"/>
  <c r="LC65" i="1"/>
  <c r="LA65" i="1"/>
  <c r="KZ65" i="1"/>
  <c r="KY65" i="1"/>
  <c r="KX65" i="1"/>
  <c r="KW65" i="1"/>
  <c r="KV65" i="1"/>
  <c r="KU65" i="1"/>
  <c r="KT65" i="1"/>
  <c r="KS65" i="1"/>
  <c r="KR65" i="1"/>
  <c r="KQ65" i="1"/>
  <c r="KP65" i="1"/>
  <c r="KO65" i="1"/>
  <c r="KN65" i="1"/>
  <c r="KM65" i="1"/>
  <c r="KL65" i="1"/>
  <c r="KK65" i="1"/>
  <c r="KJ65" i="1"/>
  <c r="KH65" i="1" s="1"/>
  <c r="KI65" i="1"/>
  <c r="KG65" i="1"/>
  <c r="KF65" i="1"/>
  <c r="KE65" i="1"/>
  <c r="KD65" i="1"/>
  <c r="KC65" i="1"/>
  <c r="KB65" i="1"/>
  <c r="KA65" i="1"/>
  <c r="JZ65" i="1"/>
  <c r="JY65" i="1"/>
  <c r="JX65" i="1"/>
  <c r="JW65" i="1"/>
  <c r="JV65" i="1"/>
  <c r="JU65" i="1"/>
  <c r="JT65" i="1"/>
  <c r="JS65" i="1" s="1"/>
  <c r="JR65" i="1"/>
  <c r="JQ65" i="1"/>
  <c r="JP65" i="1"/>
  <c r="JO65" i="1"/>
  <c r="JN65" i="1"/>
  <c r="JM65" i="1"/>
  <c r="JL65" i="1"/>
  <c r="JK65" i="1"/>
  <c r="JJ65" i="1"/>
  <c r="JI65" i="1"/>
  <c r="JH65" i="1"/>
  <c r="JG65" i="1"/>
  <c r="JF65" i="1"/>
  <c r="JE65" i="1"/>
  <c r="JD65" i="1"/>
  <c r="JC65" i="1"/>
  <c r="JB65" i="1"/>
  <c r="JA65" i="1"/>
  <c r="IZ65" i="1"/>
  <c r="IY65" i="1" s="1"/>
  <c r="IX65" i="1"/>
  <c r="IW65" i="1"/>
  <c r="IV65" i="1"/>
  <c r="IU65" i="1"/>
  <c r="IT65" i="1"/>
  <c r="IS65" i="1"/>
  <c r="IR65" i="1"/>
  <c r="IQ65" i="1"/>
  <c r="IP65" i="1"/>
  <c r="IO65" i="1"/>
  <c r="IN65" i="1"/>
  <c r="IM65" i="1" s="1"/>
  <c r="IL65" i="1"/>
  <c r="IK65" i="1"/>
  <c r="IJ65" i="1"/>
  <c r="II65" i="1"/>
  <c r="IH65" i="1"/>
  <c r="IG65" i="1"/>
  <c r="IF65" i="1"/>
  <c r="ID65" i="1" s="1"/>
  <c r="IE65" i="1"/>
  <c r="IC65" i="1"/>
  <c r="IB65" i="1"/>
  <c r="IA65" i="1"/>
  <c r="HZ65" i="1"/>
  <c r="HY65" i="1"/>
  <c r="HX65" i="1"/>
  <c r="HW65" i="1"/>
  <c r="HV65" i="1"/>
  <c r="HU65" i="1"/>
  <c r="HT65" i="1"/>
  <c r="HS65" i="1" s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 s="1"/>
  <c r="ET65" i="1"/>
  <c r="ES65" i="1"/>
  <c r="ER65" i="1"/>
  <c r="EQ65" i="1" s="1"/>
  <c r="EP65" i="1"/>
  <c r="EO65" i="1"/>
  <c r="EN65" i="1"/>
  <c r="EM65" i="1"/>
  <c r="EL65" i="1"/>
  <c r="EK65" i="1"/>
  <c r="EJ65" i="1"/>
  <c r="EI65" i="1" s="1"/>
  <c r="EH65" i="1"/>
  <c r="EG65" i="1"/>
  <c r="EF65" i="1"/>
  <c r="EE65" i="1"/>
  <c r="ED65" i="1"/>
  <c r="EC65" i="1"/>
  <c r="EB65" i="1"/>
  <c r="EA65" i="1"/>
  <c r="DZ65" i="1"/>
  <c r="DY65" i="1"/>
  <c r="DX65" i="1"/>
  <c r="DV65" i="1" s="1"/>
  <c r="DW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B65" i="1" s="1"/>
  <c r="DC65" i="1"/>
  <c r="DA65" i="1"/>
  <c r="CZ65" i="1"/>
  <c r="CX65" i="1" s="1"/>
  <c r="CY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 s="1"/>
  <c r="BN65" i="1"/>
  <c r="BM65" i="1"/>
  <c r="BL65" i="1"/>
  <c r="BK65" i="1"/>
  <c r="BJ65" i="1"/>
  <c r="BI65" i="1"/>
  <c r="BH65" i="1"/>
  <c r="BG65" i="1" s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 s="1"/>
  <c r="AO65" i="1"/>
  <c r="AN65" i="1"/>
  <c r="AK65" i="1" s="1"/>
  <c r="AM65" i="1"/>
  <c r="AL65" i="1"/>
  <c r="AJ65" i="1"/>
  <c r="AI65" i="1"/>
  <c r="AH65" i="1"/>
  <c r="AG65" i="1"/>
  <c r="AF65" i="1"/>
  <c r="AE65" i="1"/>
  <c r="AD65" i="1" s="1"/>
  <c r="AC65" i="1"/>
  <c r="AB65" i="1"/>
  <c r="AA65" i="1"/>
  <c r="Z65" i="1"/>
  <c r="Y65" i="1"/>
  <c r="X65" i="1"/>
  <c r="W65" i="1" s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 s="1"/>
  <c r="D65" i="1"/>
  <c r="PW64" i="1"/>
  <c r="PV64" i="1" s="1"/>
  <c r="PU64" i="1"/>
  <c r="PT64" i="1"/>
  <c r="PS64" i="1"/>
  <c r="PR64" i="1"/>
  <c r="PQ64" i="1"/>
  <c r="PP64" i="1"/>
  <c r="PO64" i="1"/>
  <c r="PN64" i="1"/>
  <c r="PM64" i="1"/>
  <c r="PL64" i="1"/>
  <c r="PK64" i="1"/>
  <c r="PJ64" i="1"/>
  <c r="PI64" i="1"/>
  <c r="PH64" i="1"/>
  <c r="PG64" i="1"/>
  <c r="PF64" i="1"/>
  <c r="PE64" i="1"/>
  <c r="PD64" i="1"/>
  <c r="PC64" i="1"/>
  <c r="PB64" i="1"/>
  <c r="PA64" i="1"/>
  <c r="OZ64" i="1"/>
  <c r="OY64" i="1"/>
  <c r="OX64" i="1" s="1"/>
  <c r="OW64" i="1"/>
  <c r="OV64" i="1"/>
  <c r="OU64" i="1"/>
  <c r="OT64" i="1"/>
  <c r="OS64" i="1"/>
  <c r="OR64" i="1"/>
  <c r="OQ64" i="1"/>
  <c r="OP64" i="1"/>
  <c r="OO64" i="1"/>
  <c r="ON64" i="1"/>
  <c r="OM64" i="1"/>
  <c r="OL64" i="1"/>
  <c r="OK64" i="1"/>
  <c r="OJ64" i="1"/>
  <c r="OI64" i="1"/>
  <c r="OH64" i="1"/>
  <c r="OG64" i="1"/>
  <c r="OF64" i="1"/>
  <c r="OE64" i="1" s="1"/>
  <c r="OD64" i="1"/>
  <c r="OC64" i="1"/>
  <c r="OB64" i="1"/>
  <c r="OA64" i="1"/>
  <c r="NZ64" i="1"/>
  <c r="NY64" i="1"/>
  <c r="NX64" i="1"/>
  <c r="NU64" i="1" s="1"/>
  <c r="NW64" i="1"/>
  <c r="NV64" i="1"/>
  <c r="NT64" i="1"/>
  <c r="NS64" i="1"/>
  <c r="NR64" i="1"/>
  <c r="NQ64" i="1"/>
  <c r="NP64" i="1"/>
  <c r="NO64" i="1" s="1"/>
  <c r="NN64" i="1"/>
  <c r="NM64" i="1"/>
  <c r="NL64" i="1"/>
  <c r="NK64" i="1"/>
  <c r="NJ64" i="1"/>
  <c r="NI64" i="1"/>
  <c r="NH64" i="1"/>
  <c r="NF64" i="1" s="1"/>
  <c r="NG64" i="1"/>
  <c r="NE64" i="1"/>
  <c r="ND64" i="1"/>
  <c r="NC64" i="1"/>
  <c r="NB64" i="1"/>
  <c r="NA64" i="1"/>
  <c r="MZ64" i="1"/>
  <c r="MY64" i="1"/>
  <c r="MX64" i="1"/>
  <c r="MW64" i="1"/>
  <c r="MV64" i="1"/>
  <c r="MU64" i="1"/>
  <c r="MT64" i="1"/>
  <c r="MS64" i="1"/>
  <c r="MR64" i="1"/>
  <c r="MQ64" i="1"/>
  <c r="MP64" i="1"/>
  <c r="MO64" i="1"/>
  <c r="MN64" i="1"/>
  <c r="ML64" i="1" s="1"/>
  <c r="MM64" i="1"/>
  <c r="MK64" i="1"/>
  <c r="MJ64" i="1"/>
  <c r="MI64" i="1"/>
  <c r="MH64" i="1"/>
  <c r="MG64" i="1"/>
  <c r="MF64" i="1"/>
  <c r="ME64" i="1"/>
  <c r="MD64" i="1"/>
  <c r="MC64" i="1"/>
  <c r="MB64" i="1"/>
  <c r="MA64" i="1"/>
  <c r="LZ64" i="1"/>
  <c r="LY64" i="1"/>
  <c r="LX64" i="1"/>
  <c r="LW64" i="1"/>
  <c r="LV64" i="1"/>
  <c r="LU64" i="1"/>
  <c r="LT64" i="1"/>
  <c r="LS64" i="1"/>
  <c r="LR64" i="1" s="1"/>
  <c r="LQ64" i="1"/>
  <c r="LP64" i="1"/>
  <c r="LO64" i="1"/>
  <c r="LN64" i="1"/>
  <c r="LM64" i="1"/>
  <c r="LL64" i="1"/>
  <c r="LK64" i="1"/>
  <c r="LJ64" i="1"/>
  <c r="LI64" i="1"/>
  <c r="LH64" i="1"/>
  <c r="LG64" i="1"/>
  <c r="LF64" i="1"/>
  <c r="LE64" i="1"/>
  <c r="LD64" i="1"/>
  <c r="LB64" i="1" s="1"/>
  <c r="LC64" i="1"/>
  <c r="LA64" i="1"/>
  <c r="KZ64" i="1"/>
  <c r="KY64" i="1"/>
  <c r="KX64" i="1"/>
  <c r="KW64" i="1"/>
  <c r="KV64" i="1"/>
  <c r="KU64" i="1"/>
  <c r="KT64" i="1"/>
  <c r="KS64" i="1"/>
  <c r="KR64" i="1"/>
  <c r="KQ64" i="1"/>
  <c r="KP64" i="1"/>
  <c r="KO64" i="1"/>
  <c r="KN64" i="1"/>
  <c r="KM64" i="1"/>
  <c r="KL64" i="1"/>
  <c r="KK64" i="1"/>
  <c r="KJ64" i="1"/>
  <c r="KH64" i="1" s="1"/>
  <c r="KI64" i="1"/>
  <c r="KG64" i="1"/>
  <c r="KF64" i="1"/>
  <c r="KE64" i="1"/>
  <c r="KD64" i="1"/>
  <c r="KC64" i="1"/>
  <c r="KB64" i="1"/>
  <c r="KA64" i="1"/>
  <c r="JZ64" i="1"/>
  <c r="JY64" i="1"/>
  <c r="JX64" i="1"/>
  <c r="JW64" i="1"/>
  <c r="JV64" i="1"/>
  <c r="JU64" i="1"/>
  <c r="JT64" i="1"/>
  <c r="JS64" i="1" s="1"/>
  <c r="JR64" i="1"/>
  <c r="JQ64" i="1"/>
  <c r="JP64" i="1"/>
  <c r="JO64" i="1"/>
  <c r="JN64" i="1"/>
  <c r="JM64" i="1"/>
  <c r="JL64" i="1"/>
  <c r="JK64" i="1"/>
  <c r="JJ64" i="1"/>
  <c r="JI64" i="1"/>
  <c r="JH64" i="1"/>
  <c r="JG64" i="1"/>
  <c r="JF64" i="1"/>
  <c r="JE64" i="1"/>
  <c r="JD64" i="1"/>
  <c r="JC64" i="1"/>
  <c r="JB64" i="1"/>
  <c r="JA64" i="1"/>
  <c r="IZ64" i="1"/>
  <c r="IY64" i="1" s="1"/>
  <c r="IX64" i="1"/>
  <c r="IW64" i="1"/>
  <c r="IV64" i="1"/>
  <c r="IU64" i="1"/>
  <c r="IT64" i="1"/>
  <c r="IS64" i="1"/>
  <c r="IR64" i="1"/>
  <c r="IQ64" i="1"/>
  <c r="IP64" i="1"/>
  <c r="IO64" i="1"/>
  <c r="IN64" i="1"/>
  <c r="IM64" i="1" s="1"/>
  <c r="IL64" i="1"/>
  <c r="IK64" i="1"/>
  <c r="IJ64" i="1"/>
  <c r="II64" i="1"/>
  <c r="IH64" i="1"/>
  <c r="IG64" i="1"/>
  <c r="IF64" i="1"/>
  <c r="ID64" i="1" s="1"/>
  <c r="IE64" i="1"/>
  <c r="IC64" i="1"/>
  <c r="IB64" i="1"/>
  <c r="IA64" i="1"/>
  <c r="HZ64" i="1"/>
  <c r="HY64" i="1"/>
  <c r="HX64" i="1"/>
  <c r="HW64" i="1"/>
  <c r="HV64" i="1"/>
  <c r="HU64" i="1"/>
  <c r="HT64" i="1"/>
  <c r="HS64" i="1" s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 s="1"/>
  <c r="ET64" i="1"/>
  <c r="ES64" i="1"/>
  <c r="ER64" i="1"/>
  <c r="EQ64" i="1" s="1"/>
  <c r="EP64" i="1"/>
  <c r="EO64" i="1"/>
  <c r="EN64" i="1"/>
  <c r="EM64" i="1"/>
  <c r="EL64" i="1"/>
  <c r="EK64" i="1"/>
  <c r="EJ64" i="1"/>
  <c r="EI64" i="1" s="1"/>
  <c r="EH64" i="1"/>
  <c r="EG64" i="1"/>
  <c r="EF64" i="1"/>
  <c r="EE64" i="1"/>
  <c r="ED64" i="1"/>
  <c r="EC64" i="1"/>
  <c r="EB64" i="1"/>
  <c r="EA64" i="1"/>
  <c r="DZ64" i="1"/>
  <c r="DY64" i="1"/>
  <c r="DX64" i="1"/>
  <c r="DV64" i="1" s="1"/>
  <c r="DW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B64" i="1" s="1"/>
  <c r="DC64" i="1"/>
  <c r="DA64" i="1"/>
  <c r="CZ64" i="1"/>
  <c r="CY64" i="1"/>
  <c r="CX64" i="1" s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 s="1"/>
  <c r="BN64" i="1"/>
  <c r="BM64" i="1"/>
  <c r="BL64" i="1"/>
  <c r="BK64" i="1"/>
  <c r="BJ64" i="1"/>
  <c r="BI64" i="1"/>
  <c r="BH64" i="1"/>
  <c r="BG64" i="1" s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 s="1"/>
  <c r="AO64" i="1"/>
  <c r="AN64" i="1"/>
  <c r="AK64" i="1" s="1"/>
  <c r="AM64" i="1"/>
  <c r="AL64" i="1"/>
  <c r="AJ64" i="1"/>
  <c r="AI64" i="1"/>
  <c r="AH64" i="1"/>
  <c r="AG64" i="1"/>
  <c r="AF64" i="1"/>
  <c r="AE64" i="1"/>
  <c r="AD64" i="1" s="1"/>
  <c r="AC64" i="1"/>
  <c r="AB64" i="1"/>
  <c r="AA64" i="1"/>
  <c r="Z64" i="1"/>
  <c r="Y64" i="1"/>
  <c r="X64" i="1"/>
  <c r="W64" i="1" s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F64" i="1" s="1"/>
  <c r="G64" i="1"/>
  <c r="D64" i="1"/>
  <c r="PW63" i="1"/>
  <c r="PW68" i="1" s="1"/>
  <c r="PV63" i="1"/>
  <c r="PU63" i="1"/>
  <c r="PU68" i="1" s="1"/>
  <c r="PT63" i="1"/>
  <c r="PT68" i="1" s="1"/>
  <c r="PS63" i="1"/>
  <c r="PS68" i="1" s="1"/>
  <c r="PR63" i="1"/>
  <c r="PR68" i="1" s="1"/>
  <c r="PQ63" i="1"/>
  <c r="PQ68" i="1" s="1"/>
  <c r="PP63" i="1"/>
  <c r="PP68" i="1" s="1"/>
  <c r="PO63" i="1"/>
  <c r="PO68" i="1" s="1"/>
  <c r="PN63" i="1"/>
  <c r="PN68" i="1" s="1"/>
  <c r="PM63" i="1"/>
  <c r="PM68" i="1" s="1"/>
  <c r="PL63" i="1"/>
  <c r="PL68" i="1" s="1"/>
  <c r="PK63" i="1"/>
  <c r="PK68" i="1" s="1"/>
  <c r="PJ63" i="1"/>
  <c r="PJ68" i="1" s="1"/>
  <c r="PI63" i="1"/>
  <c r="PI68" i="1" s="1"/>
  <c r="PH63" i="1"/>
  <c r="PH68" i="1" s="1"/>
  <c r="PG63" i="1"/>
  <c r="PG68" i="1" s="1"/>
  <c r="PF63" i="1"/>
  <c r="PF68" i="1" s="1"/>
  <c r="PE63" i="1"/>
  <c r="PE68" i="1" s="1"/>
  <c r="PD63" i="1"/>
  <c r="PD68" i="1" s="1"/>
  <c r="PC63" i="1"/>
  <c r="PC68" i="1" s="1"/>
  <c r="PB63" i="1"/>
  <c r="PB68" i="1" s="1"/>
  <c r="PA63" i="1"/>
  <c r="PA68" i="1" s="1"/>
  <c r="OZ63" i="1"/>
  <c r="OZ68" i="1" s="1"/>
  <c r="OY63" i="1"/>
  <c r="OY68" i="1" s="1"/>
  <c r="OW63" i="1"/>
  <c r="OV63" i="1"/>
  <c r="OU63" i="1"/>
  <c r="OT63" i="1"/>
  <c r="OS63" i="1"/>
  <c r="OR63" i="1"/>
  <c r="OQ63" i="1"/>
  <c r="OP63" i="1"/>
  <c r="OP68" i="1" s="1"/>
  <c r="OO63" i="1"/>
  <c r="OO68" i="1" s="1"/>
  <c r="ON63" i="1"/>
  <c r="ON68" i="1" s="1"/>
  <c r="OM63" i="1"/>
  <c r="OM68" i="1" s="1"/>
  <c r="OL63" i="1"/>
  <c r="OL68" i="1" s="1"/>
  <c r="OK63" i="1"/>
  <c r="OK68" i="1" s="1"/>
  <c r="OJ63" i="1"/>
  <c r="OJ68" i="1" s="1"/>
  <c r="OI63" i="1"/>
  <c r="OI68" i="1" s="1"/>
  <c r="OH63" i="1"/>
  <c r="OH68" i="1" s="1"/>
  <c r="OG63" i="1"/>
  <c r="OG68" i="1" s="1"/>
  <c r="OF63" i="1"/>
  <c r="OF68" i="1" s="1"/>
  <c r="OD63" i="1"/>
  <c r="OD68" i="1" s="1"/>
  <c r="OC63" i="1"/>
  <c r="OC68" i="1" s="1"/>
  <c r="OB63" i="1"/>
  <c r="OB68" i="1" s="1"/>
  <c r="OA63" i="1"/>
  <c r="OA68" i="1" s="1"/>
  <c r="NZ63" i="1"/>
  <c r="NZ68" i="1" s="1"/>
  <c r="NY63" i="1"/>
  <c r="NY68" i="1" s="1"/>
  <c r="NX63" i="1"/>
  <c r="NX68" i="1" s="1"/>
  <c r="NW63" i="1"/>
  <c r="NW68" i="1" s="1"/>
  <c r="NV63" i="1"/>
  <c r="NV68" i="1" s="1"/>
  <c r="NT63" i="1"/>
  <c r="NT68" i="1" s="1"/>
  <c r="NS63" i="1"/>
  <c r="NS68" i="1" s="1"/>
  <c r="NR63" i="1"/>
  <c r="NR68" i="1" s="1"/>
  <c r="NQ63" i="1"/>
  <c r="NQ68" i="1" s="1"/>
  <c r="NP63" i="1"/>
  <c r="NP68" i="1" s="1"/>
  <c r="NN63" i="1"/>
  <c r="NN68" i="1" s="1"/>
  <c r="NM63" i="1"/>
  <c r="NM68" i="1" s="1"/>
  <c r="NL63" i="1"/>
  <c r="NL68" i="1" s="1"/>
  <c r="NK63" i="1"/>
  <c r="NK68" i="1" s="1"/>
  <c r="NJ63" i="1"/>
  <c r="NJ68" i="1" s="1"/>
  <c r="NI63" i="1"/>
  <c r="NI68" i="1" s="1"/>
  <c r="NH63" i="1"/>
  <c r="NH68" i="1" s="1"/>
  <c r="NG63" i="1"/>
  <c r="NG68" i="1" s="1"/>
  <c r="NE63" i="1"/>
  <c r="NE68" i="1" s="1"/>
  <c r="ND63" i="1"/>
  <c r="ND68" i="1" s="1"/>
  <c r="NC63" i="1"/>
  <c r="NC68" i="1" s="1"/>
  <c r="NB63" i="1"/>
  <c r="NB68" i="1" s="1"/>
  <c r="NA63" i="1"/>
  <c r="NA68" i="1" s="1"/>
  <c r="MZ63" i="1"/>
  <c r="MZ68" i="1" s="1"/>
  <c r="MY63" i="1"/>
  <c r="MY68" i="1" s="1"/>
  <c r="MX63" i="1"/>
  <c r="MX68" i="1" s="1"/>
  <c r="MW63" i="1"/>
  <c r="MW68" i="1" s="1"/>
  <c r="MV63" i="1"/>
  <c r="MV68" i="1" s="1"/>
  <c r="MU63" i="1"/>
  <c r="MU68" i="1" s="1"/>
  <c r="MT63" i="1"/>
  <c r="MT68" i="1" s="1"/>
  <c r="MS63" i="1"/>
  <c r="MS68" i="1" s="1"/>
  <c r="MR63" i="1"/>
  <c r="MR68" i="1" s="1"/>
  <c r="MQ63" i="1"/>
  <c r="MQ68" i="1" s="1"/>
  <c r="MP63" i="1"/>
  <c r="MP68" i="1" s="1"/>
  <c r="MO63" i="1"/>
  <c r="MO68" i="1" s="1"/>
  <c r="MN63" i="1"/>
  <c r="MN68" i="1" s="1"/>
  <c r="MM63" i="1"/>
  <c r="MM68" i="1" s="1"/>
  <c r="MK63" i="1"/>
  <c r="MK68" i="1" s="1"/>
  <c r="MJ63" i="1"/>
  <c r="MJ68" i="1" s="1"/>
  <c r="MI63" i="1"/>
  <c r="MI68" i="1" s="1"/>
  <c r="MH63" i="1"/>
  <c r="MH68" i="1" s="1"/>
  <c r="MG63" i="1"/>
  <c r="MG68" i="1" s="1"/>
  <c r="MF63" i="1"/>
  <c r="MF68" i="1" s="1"/>
  <c r="ME63" i="1"/>
  <c r="ME68" i="1" s="1"/>
  <c r="MD63" i="1"/>
  <c r="MD68" i="1" s="1"/>
  <c r="MC63" i="1"/>
  <c r="MC68" i="1" s="1"/>
  <c r="MB63" i="1"/>
  <c r="MB68" i="1" s="1"/>
  <c r="MA63" i="1"/>
  <c r="MA68" i="1" s="1"/>
  <c r="LZ63" i="1"/>
  <c r="LZ68" i="1" s="1"/>
  <c r="LY63" i="1"/>
  <c r="LY68" i="1" s="1"/>
  <c r="LX63" i="1"/>
  <c r="LX68" i="1" s="1"/>
  <c r="LW63" i="1"/>
  <c r="LW68" i="1" s="1"/>
  <c r="LV63" i="1"/>
  <c r="LV68" i="1" s="1"/>
  <c r="LU63" i="1"/>
  <c r="LU68" i="1" s="1"/>
  <c r="LT63" i="1"/>
  <c r="LT68" i="1" s="1"/>
  <c r="LS63" i="1"/>
  <c r="LS68" i="1" s="1"/>
  <c r="LQ63" i="1"/>
  <c r="LQ68" i="1" s="1"/>
  <c r="LP63" i="1"/>
  <c r="LP68" i="1" s="1"/>
  <c r="LO63" i="1"/>
  <c r="LO68" i="1" s="1"/>
  <c r="LN63" i="1"/>
  <c r="LN68" i="1" s="1"/>
  <c r="LM63" i="1"/>
  <c r="LM68" i="1" s="1"/>
  <c r="LL63" i="1"/>
  <c r="LL68" i="1" s="1"/>
  <c r="LK63" i="1"/>
  <c r="LK68" i="1" s="1"/>
  <c r="LJ63" i="1"/>
  <c r="LJ68" i="1" s="1"/>
  <c r="LI63" i="1"/>
  <c r="LI68" i="1" s="1"/>
  <c r="LH63" i="1"/>
  <c r="LH68" i="1" s="1"/>
  <c r="LG63" i="1"/>
  <c r="LG68" i="1" s="1"/>
  <c r="LF63" i="1"/>
  <c r="LF68" i="1" s="1"/>
  <c r="LE63" i="1"/>
  <c r="LE68" i="1" s="1"/>
  <c r="LD63" i="1"/>
  <c r="LD68" i="1" s="1"/>
  <c r="LC63" i="1"/>
  <c r="LC68" i="1" s="1"/>
  <c r="LA63" i="1"/>
  <c r="LA68" i="1" s="1"/>
  <c r="KZ63" i="1"/>
  <c r="KZ68" i="1" s="1"/>
  <c r="KY63" i="1"/>
  <c r="KY68" i="1" s="1"/>
  <c r="KX63" i="1"/>
  <c r="KX68" i="1" s="1"/>
  <c r="KW63" i="1"/>
  <c r="KW68" i="1" s="1"/>
  <c r="KV63" i="1"/>
  <c r="KV68" i="1" s="1"/>
  <c r="KU63" i="1"/>
  <c r="KU68" i="1" s="1"/>
  <c r="KT63" i="1"/>
  <c r="KT68" i="1" s="1"/>
  <c r="KS63" i="1"/>
  <c r="KS68" i="1" s="1"/>
  <c r="KR63" i="1"/>
  <c r="KR68" i="1" s="1"/>
  <c r="KQ63" i="1"/>
  <c r="KQ68" i="1" s="1"/>
  <c r="KP63" i="1"/>
  <c r="KP68" i="1" s="1"/>
  <c r="KO63" i="1"/>
  <c r="KO68" i="1" s="1"/>
  <c r="KN63" i="1"/>
  <c r="KN68" i="1" s="1"/>
  <c r="KM63" i="1"/>
  <c r="KM68" i="1" s="1"/>
  <c r="KL63" i="1"/>
  <c r="KL68" i="1" s="1"/>
  <c r="KK63" i="1"/>
  <c r="KK68" i="1" s="1"/>
  <c r="KJ63" i="1"/>
  <c r="KJ68" i="1" s="1"/>
  <c r="KI63" i="1"/>
  <c r="KI68" i="1" s="1"/>
  <c r="KG63" i="1"/>
  <c r="KG68" i="1" s="1"/>
  <c r="KF63" i="1"/>
  <c r="KF68" i="1" s="1"/>
  <c r="KE63" i="1"/>
  <c r="KE68" i="1" s="1"/>
  <c r="KD63" i="1"/>
  <c r="KD68" i="1" s="1"/>
  <c r="KC63" i="1"/>
  <c r="KC68" i="1" s="1"/>
  <c r="KB63" i="1"/>
  <c r="KB68" i="1" s="1"/>
  <c r="KA63" i="1"/>
  <c r="KA68" i="1" s="1"/>
  <c r="JZ63" i="1"/>
  <c r="JZ68" i="1" s="1"/>
  <c r="JY63" i="1"/>
  <c r="JY68" i="1" s="1"/>
  <c r="JX63" i="1"/>
  <c r="JX68" i="1" s="1"/>
  <c r="JW63" i="1"/>
  <c r="JW68" i="1" s="1"/>
  <c r="JV63" i="1"/>
  <c r="JV68" i="1" s="1"/>
  <c r="JU63" i="1"/>
  <c r="JU68" i="1" s="1"/>
  <c r="JT63" i="1"/>
  <c r="JT68" i="1" s="1"/>
  <c r="JR63" i="1"/>
  <c r="JR68" i="1" s="1"/>
  <c r="JQ63" i="1"/>
  <c r="JQ68" i="1" s="1"/>
  <c r="JP63" i="1"/>
  <c r="JP68" i="1" s="1"/>
  <c r="JO63" i="1"/>
  <c r="JO68" i="1" s="1"/>
  <c r="JN63" i="1"/>
  <c r="JN68" i="1" s="1"/>
  <c r="JM63" i="1"/>
  <c r="JM68" i="1" s="1"/>
  <c r="JL63" i="1"/>
  <c r="JL68" i="1" s="1"/>
  <c r="JK63" i="1"/>
  <c r="JK68" i="1" s="1"/>
  <c r="JJ63" i="1"/>
  <c r="JJ68" i="1" s="1"/>
  <c r="JI63" i="1"/>
  <c r="JI68" i="1" s="1"/>
  <c r="JH63" i="1"/>
  <c r="JH68" i="1" s="1"/>
  <c r="JG63" i="1"/>
  <c r="JG68" i="1" s="1"/>
  <c r="JF63" i="1"/>
  <c r="JF68" i="1" s="1"/>
  <c r="JE63" i="1"/>
  <c r="JE68" i="1" s="1"/>
  <c r="JD63" i="1"/>
  <c r="JC63" i="1"/>
  <c r="JC68" i="1" s="1"/>
  <c r="JB63" i="1"/>
  <c r="JB68" i="1" s="1"/>
  <c r="JA63" i="1"/>
  <c r="JA68" i="1" s="1"/>
  <c r="IZ63" i="1"/>
  <c r="IZ68" i="1" s="1"/>
  <c r="IX63" i="1"/>
  <c r="IX68" i="1" s="1"/>
  <c r="IW63" i="1"/>
  <c r="IW68" i="1" s="1"/>
  <c r="IV63" i="1"/>
  <c r="IV68" i="1" s="1"/>
  <c r="IU63" i="1"/>
  <c r="IU68" i="1" s="1"/>
  <c r="IT63" i="1"/>
  <c r="IT68" i="1" s="1"/>
  <c r="IS63" i="1"/>
  <c r="IS68" i="1" s="1"/>
  <c r="IR63" i="1"/>
  <c r="IR68" i="1" s="1"/>
  <c r="IQ63" i="1"/>
  <c r="IQ68" i="1" s="1"/>
  <c r="IP63" i="1"/>
  <c r="IP68" i="1" s="1"/>
  <c r="IO63" i="1"/>
  <c r="IO68" i="1" s="1"/>
  <c r="IN63" i="1"/>
  <c r="IN68" i="1" s="1"/>
  <c r="IL63" i="1"/>
  <c r="IL68" i="1" s="1"/>
  <c r="IK63" i="1"/>
  <c r="IK68" i="1" s="1"/>
  <c r="IJ63" i="1"/>
  <c r="IJ68" i="1" s="1"/>
  <c r="II63" i="1"/>
  <c r="II68" i="1" s="1"/>
  <c r="IH63" i="1"/>
  <c r="IH68" i="1" s="1"/>
  <c r="IG63" i="1"/>
  <c r="IG68" i="1" s="1"/>
  <c r="IF63" i="1"/>
  <c r="IF68" i="1" s="1"/>
  <c r="IE63" i="1"/>
  <c r="IE68" i="1" s="1"/>
  <c r="IC63" i="1"/>
  <c r="IC68" i="1" s="1"/>
  <c r="IB63" i="1"/>
  <c r="IB68" i="1" s="1"/>
  <c r="IA63" i="1"/>
  <c r="IA68" i="1" s="1"/>
  <c r="HZ63" i="1"/>
  <c r="HZ68" i="1" s="1"/>
  <c r="HY63" i="1"/>
  <c r="HY68" i="1" s="1"/>
  <c r="HX63" i="1"/>
  <c r="HX68" i="1" s="1"/>
  <c r="HW63" i="1"/>
  <c r="HW68" i="1" s="1"/>
  <c r="HV63" i="1"/>
  <c r="HV68" i="1" s="1"/>
  <c r="HU63" i="1"/>
  <c r="HU68" i="1" s="1"/>
  <c r="HT63" i="1"/>
  <c r="HT68" i="1" s="1"/>
  <c r="HR63" i="1"/>
  <c r="HQ63" i="1"/>
  <c r="HQ68" i="1" s="1"/>
  <c r="HP63" i="1"/>
  <c r="HP68" i="1" s="1"/>
  <c r="HO63" i="1"/>
  <c r="HO68" i="1" s="1"/>
  <c r="HN63" i="1"/>
  <c r="HN68" i="1" s="1"/>
  <c r="HM63" i="1"/>
  <c r="HM68" i="1" s="1"/>
  <c r="HL63" i="1"/>
  <c r="HL68" i="1" s="1"/>
  <c r="HK63" i="1"/>
  <c r="HK68" i="1" s="1"/>
  <c r="HJ63" i="1"/>
  <c r="HJ68" i="1" s="1"/>
  <c r="HI63" i="1"/>
  <c r="HI68" i="1" s="1"/>
  <c r="HH63" i="1"/>
  <c r="HH68" i="1" s="1"/>
  <c r="HG63" i="1"/>
  <c r="HG68" i="1" s="1"/>
  <c r="HF63" i="1"/>
  <c r="HF68" i="1" s="1"/>
  <c r="HE63" i="1"/>
  <c r="HE68" i="1" s="1"/>
  <c r="HD63" i="1"/>
  <c r="HD68" i="1" s="1"/>
  <c r="HC63" i="1"/>
  <c r="HC68" i="1" s="1"/>
  <c r="HB63" i="1"/>
  <c r="HB68" i="1" s="1"/>
  <c r="HA63" i="1"/>
  <c r="HA68" i="1" s="1"/>
  <c r="GZ63" i="1"/>
  <c r="GZ68" i="1" s="1"/>
  <c r="GY63" i="1"/>
  <c r="GY68" i="1" s="1"/>
  <c r="GX63" i="1"/>
  <c r="GX68" i="1" s="1"/>
  <c r="GW63" i="1"/>
  <c r="GW68" i="1" s="1"/>
  <c r="GV63" i="1"/>
  <c r="GV68" i="1" s="1"/>
  <c r="GU63" i="1"/>
  <c r="GU68" i="1" s="1"/>
  <c r="GT63" i="1"/>
  <c r="GT68" i="1" s="1"/>
  <c r="GS63" i="1"/>
  <c r="GS68" i="1" s="1"/>
  <c r="GR63" i="1"/>
  <c r="GR68" i="1" s="1"/>
  <c r="GQ63" i="1"/>
  <c r="GQ68" i="1" s="1"/>
  <c r="GP63" i="1"/>
  <c r="GP68" i="1" s="1"/>
  <c r="GO63" i="1"/>
  <c r="GO68" i="1" s="1"/>
  <c r="GN63" i="1"/>
  <c r="GM63" i="1"/>
  <c r="GL63" i="1"/>
  <c r="GK63" i="1"/>
  <c r="GJ63" i="1"/>
  <c r="GJ68" i="1" s="1"/>
  <c r="GI63" i="1"/>
  <c r="GI68" i="1" s="1"/>
  <c r="GH63" i="1"/>
  <c r="GH68" i="1" s="1"/>
  <c r="GG63" i="1"/>
  <c r="GG68" i="1" s="1"/>
  <c r="GF63" i="1"/>
  <c r="GF68" i="1" s="1"/>
  <c r="GE63" i="1"/>
  <c r="GE68" i="1" s="1"/>
  <c r="GD63" i="1"/>
  <c r="GD68" i="1" s="1"/>
  <c r="GC63" i="1"/>
  <c r="GC68" i="1" s="1"/>
  <c r="GB63" i="1"/>
  <c r="GB68" i="1" s="1"/>
  <c r="GA63" i="1"/>
  <c r="GA68" i="1" s="1"/>
  <c r="FZ63" i="1"/>
  <c r="FZ68" i="1" s="1"/>
  <c r="FY63" i="1"/>
  <c r="FY68" i="1" s="1"/>
  <c r="FX63" i="1"/>
  <c r="FX68" i="1" s="1"/>
  <c r="FW63" i="1"/>
  <c r="FW68" i="1" s="1"/>
  <c r="FV63" i="1"/>
  <c r="FV68" i="1" s="1"/>
  <c r="FU63" i="1"/>
  <c r="FU68" i="1" s="1"/>
  <c r="FT63" i="1"/>
  <c r="FT68" i="1" s="1"/>
  <c r="FS63" i="1"/>
  <c r="FS68" i="1" s="1"/>
  <c r="FR63" i="1"/>
  <c r="FR68" i="1" s="1"/>
  <c r="FQ63" i="1"/>
  <c r="FQ68" i="1" s="1"/>
  <c r="FP63" i="1"/>
  <c r="FP68" i="1" s="1"/>
  <c r="FO63" i="1"/>
  <c r="FO68" i="1" s="1"/>
  <c r="FN63" i="1"/>
  <c r="FN68" i="1" s="1"/>
  <c r="FM63" i="1"/>
  <c r="FM68" i="1" s="1"/>
  <c r="FL63" i="1"/>
  <c r="FL68" i="1" s="1"/>
  <c r="FK63" i="1"/>
  <c r="FK68" i="1" s="1"/>
  <c r="FJ63" i="1"/>
  <c r="FJ68" i="1" s="1"/>
  <c r="FI63" i="1"/>
  <c r="FI68" i="1" s="1"/>
  <c r="FH63" i="1"/>
  <c r="FH68" i="1" s="1"/>
  <c r="FG63" i="1"/>
  <c r="FG68" i="1" s="1"/>
  <c r="FF63" i="1"/>
  <c r="FF68" i="1" s="1"/>
  <c r="FE63" i="1"/>
  <c r="FE68" i="1" s="1"/>
  <c r="FD63" i="1"/>
  <c r="FD68" i="1" s="1"/>
  <c r="FC63" i="1"/>
  <c r="FC68" i="1" s="1"/>
  <c r="FB63" i="1"/>
  <c r="FB68" i="1" s="1"/>
  <c r="FA63" i="1"/>
  <c r="FA68" i="1" s="1"/>
  <c r="EZ63" i="1"/>
  <c r="EZ68" i="1" s="1"/>
  <c r="EY63" i="1"/>
  <c r="EY68" i="1" s="1"/>
  <c r="EX63" i="1"/>
  <c r="EX68" i="1" s="1"/>
  <c r="EW63" i="1"/>
  <c r="EW68" i="1" s="1"/>
  <c r="EV63" i="1"/>
  <c r="ET63" i="1"/>
  <c r="ET68" i="1" s="1"/>
  <c r="ES63" i="1"/>
  <c r="ES68" i="1" s="1"/>
  <c r="ER63" i="1"/>
  <c r="EP63" i="1"/>
  <c r="EP68" i="1" s="1"/>
  <c r="EO63" i="1"/>
  <c r="EO68" i="1" s="1"/>
  <c r="EN63" i="1"/>
  <c r="EN68" i="1" s="1"/>
  <c r="EM63" i="1"/>
  <c r="EM68" i="1" s="1"/>
  <c r="EL63" i="1"/>
  <c r="EL68" i="1" s="1"/>
  <c r="EK63" i="1"/>
  <c r="EK68" i="1" s="1"/>
  <c r="EJ63" i="1"/>
  <c r="EH63" i="1"/>
  <c r="EH68" i="1" s="1"/>
  <c r="EG63" i="1"/>
  <c r="EG68" i="1" s="1"/>
  <c r="EF63" i="1"/>
  <c r="EF68" i="1" s="1"/>
  <c r="EE63" i="1"/>
  <c r="EE68" i="1" s="1"/>
  <c r="ED63" i="1"/>
  <c r="ED68" i="1" s="1"/>
  <c r="EC63" i="1"/>
  <c r="EC68" i="1" s="1"/>
  <c r="EB63" i="1"/>
  <c r="EB68" i="1" s="1"/>
  <c r="EA63" i="1"/>
  <c r="EA68" i="1" s="1"/>
  <c r="DZ63" i="1"/>
  <c r="DZ68" i="1" s="1"/>
  <c r="DY63" i="1"/>
  <c r="DY68" i="1" s="1"/>
  <c r="DX63" i="1"/>
  <c r="DW63" i="1"/>
  <c r="DW68" i="1" s="1"/>
  <c r="DU63" i="1"/>
  <c r="DU68" i="1" s="1"/>
  <c r="DT63" i="1"/>
  <c r="DT68" i="1" s="1"/>
  <c r="DS63" i="1"/>
  <c r="DS68" i="1" s="1"/>
  <c r="DR63" i="1"/>
  <c r="DR68" i="1" s="1"/>
  <c r="DQ63" i="1"/>
  <c r="DQ68" i="1" s="1"/>
  <c r="DP63" i="1"/>
  <c r="DP68" i="1" s="1"/>
  <c r="DO63" i="1"/>
  <c r="DO68" i="1" s="1"/>
  <c r="DN63" i="1"/>
  <c r="DN68" i="1" s="1"/>
  <c r="DM63" i="1"/>
  <c r="DM68" i="1" s="1"/>
  <c r="DL63" i="1"/>
  <c r="DL68" i="1" s="1"/>
  <c r="DK63" i="1"/>
  <c r="DK68" i="1" s="1"/>
  <c r="DJ63" i="1"/>
  <c r="DJ68" i="1" s="1"/>
  <c r="DI63" i="1"/>
  <c r="DI68" i="1" s="1"/>
  <c r="DH63" i="1"/>
  <c r="DH68" i="1" s="1"/>
  <c r="DG63" i="1"/>
  <c r="DG68" i="1" s="1"/>
  <c r="DF63" i="1"/>
  <c r="DF68" i="1" s="1"/>
  <c r="DE63" i="1"/>
  <c r="DE68" i="1" s="1"/>
  <c r="DD63" i="1"/>
  <c r="DC63" i="1"/>
  <c r="DC68" i="1" s="1"/>
  <c r="DA63" i="1"/>
  <c r="DA68" i="1" s="1"/>
  <c r="CZ63" i="1"/>
  <c r="CY63" i="1"/>
  <c r="CY68" i="1" s="1"/>
  <c r="CW63" i="1"/>
  <c r="CW68" i="1" s="1"/>
  <c r="CV63" i="1"/>
  <c r="CV68" i="1" s="1"/>
  <c r="CU63" i="1"/>
  <c r="CU68" i="1" s="1"/>
  <c r="CT63" i="1"/>
  <c r="CT68" i="1" s="1"/>
  <c r="CS63" i="1"/>
  <c r="CS68" i="1" s="1"/>
  <c r="CR63" i="1"/>
  <c r="CR68" i="1" s="1"/>
  <c r="CQ63" i="1"/>
  <c r="CQ68" i="1" s="1"/>
  <c r="CP63" i="1"/>
  <c r="CP68" i="1" s="1"/>
  <c r="CO63" i="1"/>
  <c r="CO68" i="1" s="1"/>
  <c r="CN63" i="1"/>
  <c r="CN68" i="1" s="1"/>
  <c r="CM63" i="1"/>
  <c r="CM68" i="1" s="1"/>
  <c r="CL63" i="1"/>
  <c r="CL68" i="1" s="1"/>
  <c r="CK63" i="1"/>
  <c r="CK68" i="1" s="1"/>
  <c r="CJ63" i="1"/>
  <c r="CJ68" i="1" s="1"/>
  <c r="CI63" i="1"/>
  <c r="CI68" i="1" s="1"/>
  <c r="CH63" i="1"/>
  <c r="CH68" i="1" s="1"/>
  <c r="CG63" i="1"/>
  <c r="CG68" i="1" s="1"/>
  <c r="CF63" i="1"/>
  <c r="CF68" i="1" s="1"/>
  <c r="CE63" i="1"/>
  <c r="CE68" i="1" s="1"/>
  <c r="CD63" i="1"/>
  <c r="CD68" i="1" s="1"/>
  <c r="CC63" i="1"/>
  <c r="CC68" i="1" s="1"/>
  <c r="CB63" i="1"/>
  <c r="CB68" i="1" s="1"/>
  <c r="CA63" i="1"/>
  <c r="CA68" i="1" s="1"/>
  <c r="BZ63" i="1"/>
  <c r="BZ68" i="1" s="1"/>
  <c r="BY63" i="1"/>
  <c r="BY68" i="1" s="1"/>
  <c r="BX63" i="1"/>
  <c r="BX68" i="1" s="1"/>
  <c r="BW63" i="1"/>
  <c r="BW68" i="1" s="1"/>
  <c r="BV63" i="1"/>
  <c r="BV68" i="1" s="1"/>
  <c r="BU63" i="1"/>
  <c r="BU68" i="1" s="1"/>
  <c r="BT63" i="1"/>
  <c r="BT68" i="1" s="1"/>
  <c r="BS63" i="1"/>
  <c r="BS68" i="1" s="1"/>
  <c r="BR63" i="1"/>
  <c r="BR68" i="1" s="1"/>
  <c r="BQ63" i="1"/>
  <c r="BQ68" i="1" s="1"/>
  <c r="BP63" i="1"/>
  <c r="BN63" i="1"/>
  <c r="BN68" i="1" s="1"/>
  <c r="BM63" i="1"/>
  <c r="BM68" i="1" s="1"/>
  <c r="BL63" i="1"/>
  <c r="BL68" i="1" s="1"/>
  <c r="BK63" i="1"/>
  <c r="BK68" i="1" s="1"/>
  <c r="BJ63" i="1"/>
  <c r="BJ68" i="1" s="1"/>
  <c r="BI63" i="1"/>
  <c r="BI68" i="1" s="1"/>
  <c r="BH63" i="1"/>
  <c r="BF63" i="1"/>
  <c r="BF68" i="1" s="1"/>
  <c r="BE63" i="1"/>
  <c r="BE68" i="1" s="1"/>
  <c r="BD63" i="1"/>
  <c r="BD68" i="1" s="1"/>
  <c r="BC63" i="1"/>
  <c r="BC68" i="1" s="1"/>
  <c r="BB63" i="1"/>
  <c r="BB68" i="1" s="1"/>
  <c r="BA63" i="1"/>
  <c r="BA68" i="1" s="1"/>
  <c r="AZ63" i="1"/>
  <c r="AZ68" i="1" s="1"/>
  <c r="AY63" i="1"/>
  <c r="AY68" i="1" s="1"/>
  <c r="AX63" i="1"/>
  <c r="AX68" i="1" s="1"/>
  <c r="AW63" i="1"/>
  <c r="AW68" i="1" s="1"/>
  <c r="AV63" i="1"/>
  <c r="AV68" i="1" s="1"/>
  <c r="AU63" i="1"/>
  <c r="AU68" i="1" s="1"/>
  <c r="AT63" i="1"/>
  <c r="AT68" i="1" s="1"/>
  <c r="AS63" i="1"/>
  <c r="AS68" i="1" s="1"/>
  <c r="AR63" i="1"/>
  <c r="AR68" i="1" s="1"/>
  <c r="AQ63" i="1"/>
  <c r="AQ68" i="1" s="1"/>
  <c r="AP63" i="1"/>
  <c r="AO63" i="1"/>
  <c r="AN63" i="1"/>
  <c r="AK63" i="1" s="1"/>
  <c r="AM63" i="1"/>
  <c r="AL63" i="1"/>
  <c r="AJ63" i="1"/>
  <c r="AJ68" i="1" s="1"/>
  <c r="AI63" i="1"/>
  <c r="AI68" i="1" s="1"/>
  <c r="AH63" i="1"/>
  <c r="AH68" i="1" s="1"/>
  <c r="AG63" i="1"/>
  <c r="AG68" i="1" s="1"/>
  <c r="AF63" i="1"/>
  <c r="AE63" i="1"/>
  <c r="AE68" i="1" s="1"/>
  <c r="AC63" i="1"/>
  <c r="AC68" i="1" s="1"/>
  <c r="AB63" i="1"/>
  <c r="AB68" i="1" s="1"/>
  <c r="AA63" i="1"/>
  <c r="AA68" i="1" s="1"/>
  <c r="Z63" i="1"/>
  <c r="Z68" i="1" s="1"/>
  <c r="Y63" i="1"/>
  <c r="Y68" i="1" s="1"/>
  <c r="X63" i="1"/>
  <c r="V63" i="1"/>
  <c r="V68" i="1" s="1"/>
  <c r="U63" i="1"/>
  <c r="U68" i="1" s="1"/>
  <c r="T63" i="1"/>
  <c r="T68" i="1" s="1"/>
  <c r="S63" i="1"/>
  <c r="S68" i="1" s="1"/>
  <c r="R63" i="1"/>
  <c r="R68" i="1" s="1"/>
  <c r="Q63" i="1"/>
  <c r="Q68" i="1" s="1"/>
  <c r="P63" i="1"/>
  <c r="P68" i="1" s="1"/>
  <c r="O63" i="1"/>
  <c r="O68" i="1" s="1"/>
  <c r="N63" i="1"/>
  <c r="N68" i="1" s="1"/>
  <c r="M63" i="1"/>
  <c r="M68" i="1" s="1"/>
  <c r="L63" i="1"/>
  <c r="L68" i="1" s="1"/>
  <c r="K63" i="1"/>
  <c r="K68" i="1" s="1"/>
  <c r="J63" i="1"/>
  <c r="J68" i="1" s="1"/>
  <c r="I63" i="1"/>
  <c r="I68" i="1" s="1"/>
  <c r="H63" i="1"/>
  <c r="G63" i="1"/>
  <c r="G68" i="1" s="1"/>
  <c r="D63" i="1"/>
  <c r="D68" i="1" s="1"/>
  <c r="PT62" i="1"/>
  <c r="PP62" i="1"/>
  <c r="PL62" i="1"/>
  <c r="PH62" i="1"/>
  <c r="PD62" i="1"/>
  <c r="OZ62" i="1"/>
  <c r="OV62" i="1"/>
  <c r="OR62" i="1"/>
  <c r="ON62" i="1"/>
  <c r="OJ62" i="1"/>
  <c r="OF62" i="1"/>
  <c r="OB62" i="1"/>
  <c r="NX62" i="1"/>
  <c r="NT62" i="1"/>
  <c r="NP62" i="1"/>
  <c r="NL62" i="1"/>
  <c r="NH62" i="1"/>
  <c r="ND62" i="1"/>
  <c r="MZ62" i="1"/>
  <c r="MV62" i="1"/>
  <c r="MR62" i="1"/>
  <c r="MN62" i="1"/>
  <c r="MJ62" i="1"/>
  <c r="MF62" i="1"/>
  <c r="MB62" i="1"/>
  <c r="LX62" i="1"/>
  <c r="LT62" i="1"/>
  <c r="LP62" i="1"/>
  <c r="LL62" i="1"/>
  <c r="LH62" i="1"/>
  <c r="LD62" i="1"/>
  <c r="KZ62" i="1"/>
  <c r="KV62" i="1"/>
  <c r="KR62" i="1"/>
  <c r="KJ62" i="1"/>
  <c r="KF62" i="1"/>
  <c r="KB62" i="1"/>
  <c r="JX62" i="1"/>
  <c r="JT62" i="1"/>
  <c r="JP62" i="1"/>
  <c r="JL62" i="1"/>
  <c r="JH62" i="1"/>
  <c r="IZ62" i="1"/>
  <c r="IV62" i="1"/>
  <c r="IN62" i="1"/>
  <c r="IJ62" i="1"/>
  <c r="IF62" i="1"/>
  <c r="IB62" i="1"/>
  <c r="HX62" i="1"/>
  <c r="HT62" i="1"/>
  <c r="HP62" i="1"/>
  <c r="HL62" i="1"/>
  <c r="HH62" i="1"/>
  <c r="HD62" i="1"/>
  <c r="GZ62" i="1"/>
  <c r="GV62" i="1"/>
  <c r="GR62" i="1"/>
  <c r="GN62" i="1"/>
  <c r="GJ62" i="1"/>
  <c r="GF62" i="1"/>
  <c r="GB62" i="1"/>
  <c r="FX62" i="1"/>
  <c r="FT62" i="1"/>
  <c r="FP62" i="1"/>
  <c r="FL62" i="1"/>
  <c r="FH62" i="1"/>
  <c r="FD62" i="1"/>
  <c r="EZ62" i="1"/>
  <c r="EV62" i="1"/>
  <c r="ER62" i="1"/>
  <c r="EN62" i="1"/>
  <c r="EJ62" i="1"/>
  <c r="EF62" i="1"/>
  <c r="EB62" i="1"/>
  <c r="DX62" i="1"/>
  <c r="DT62" i="1"/>
  <c r="DP62" i="1"/>
  <c r="DL62" i="1"/>
  <c r="DH62" i="1"/>
  <c r="DD62" i="1"/>
  <c r="CZ62" i="1"/>
  <c r="CV62" i="1"/>
  <c r="CR62" i="1"/>
  <c r="CJ62" i="1"/>
  <c r="CF62" i="1"/>
  <c r="CB62" i="1"/>
  <c r="BX62" i="1"/>
  <c r="BP62" i="1"/>
  <c r="BL62" i="1"/>
  <c r="BH62" i="1"/>
  <c r="BD62" i="1"/>
  <c r="AZ62" i="1"/>
  <c r="AN62" i="1"/>
  <c r="AJ62" i="1"/>
  <c r="AF62" i="1"/>
  <c r="AB62" i="1"/>
  <c r="X62" i="1"/>
  <c r="P62" i="1"/>
  <c r="L62" i="1"/>
  <c r="H62" i="1"/>
  <c r="E62" i="1"/>
  <c r="PW61" i="1"/>
  <c r="PW62" i="1" s="1"/>
  <c r="PV61" i="1"/>
  <c r="PV62" i="1" s="1"/>
  <c r="PU61" i="1"/>
  <c r="PU62" i="1" s="1"/>
  <c r="PT61" i="1"/>
  <c r="PS61" i="1"/>
  <c r="PS62" i="1" s="1"/>
  <c r="PR61" i="1"/>
  <c r="PR62" i="1" s="1"/>
  <c r="PQ61" i="1"/>
  <c r="PQ62" i="1" s="1"/>
  <c r="PP61" i="1"/>
  <c r="PO61" i="1"/>
  <c r="PO62" i="1" s="1"/>
  <c r="PN61" i="1"/>
  <c r="PN62" i="1" s="1"/>
  <c r="PM61" i="1"/>
  <c r="PM62" i="1" s="1"/>
  <c r="PL61" i="1"/>
  <c r="PK61" i="1"/>
  <c r="PK62" i="1" s="1"/>
  <c r="PJ61" i="1"/>
  <c r="PJ62" i="1" s="1"/>
  <c r="PI61" i="1"/>
  <c r="PI62" i="1" s="1"/>
  <c r="PH61" i="1"/>
  <c r="PG61" i="1"/>
  <c r="PG62" i="1" s="1"/>
  <c r="PF61" i="1"/>
  <c r="PF62" i="1" s="1"/>
  <c r="PE61" i="1"/>
  <c r="PE62" i="1" s="1"/>
  <c r="PD61" i="1"/>
  <c r="PC61" i="1"/>
  <c r="PC62" i="1" s="1"/>
  <c r="PB61" i="1"/>
  <c r="PB62" i="1" s="1"/>
  <c r="PA61" i="1"/>
  <c r="OZ61" i="1"/>
  <c r="OY61" i="1"/>
  <c r="OY62" i="1" s="1"/>
  <c r="OW61" i="1"/>
  <c r="OW62" i="1" s="1"/>
  <c r="OV61" i="1"/>
  <c r="OU61" i="1"/>
  <c r="OU62" i="1" s="1"/>
  <c r="OT61" i="1"/>
  <c r="OT62" i="1" s="1"/>
  <c r="OS61" i="1"/>
  <c r="OS62" i="1" s="1"/>
  <c r="OR61" i="1"/>
  <c r="OQ61" i="1"/>
  <c r="OQ62" i="1" s="1"/>
  <c r="OP61" i="1"/>
  <c r="OP62" i="1" s="1"/>
  <c r="OO61" i="1"/>
  <c r="OO62" i="1" s="1"/>
  <c r="ON61" i="1"/>
  <c r="OM61" i="1"/>
  <c r="OM62" i="1" s="1"/>
  <c r="OL61" i="1"/>
  <c r="OL62" i="1" s="1"/>
  <c r="OK61" i="1"/>
  <c r="OK62" i="1" s="1"/>
  <c r="OJ61" i="1"/>
  <c r="OI61" i="1"/>
  <c r="OI62" i="1" s="1"/>
  <c r="OH61" i="1"/>
  <c r="OH62" i="1" s="1"/>
  <c r="OG61" i="1"/>
  <c r="OF61" i="1"/>
  <c r="OD61" i="1"/>
  <c r="OD62" i="1" s="1"/>
  <c r="OC61" i="1"/>
  <c r="OC62" i="1" s="1"/>
  <c r="OB61" i="1"/>
  <c r="OA61" i="1"/>
  <c r="OA62" i="1" s="1"/>
  <c r="NZ61" i="1"/>
  <c r="NZ62" i="1" s="1"/>
  <c r="NY61" i="1"/>
  <c r="NY62" i="1" s="1"/>
  <c r="NX61" i="1"/>
  <c r="NW61" i="1"/>
  <c r="NW62" i="1" s="1"/>
  <c r="NV61" i="1"/>
  <c r="NV62" i="1" s="1"/>
  <c r="NU61" i="1"/>
  <c r="NU62" i="1" s="1"/>
  <c r="NT61" i="1"/>
  <c r="NS61" i="1"/>
  <c r="NS62" i="1" s="1"/>
  <c r="NR61" i="1"/>
  <c r="NR62" i="1" s="1"/>
  <c r="NQ61" i="1"/>
  <c r="NP61" i="1"/>
  <c r="NN61" i="1"/>
  <c r="NN62" i="1" s="1"/>
  <c r="NM61" i="1"/>
  <c r="NM62" i="1" s="1"/>
  <c r="NL61" i="1"/>
  <c r="NK61" i="1"/>
  <c r="NK62" i="1" s="1"/>
  <c r="NJ61" i="1"/>
  <c r="NJ62" i="1" s="1"/>
  <c r="NI61" i="1"/>
  <c r="NH61" i="1"/>
  <c r="NG61" i="1"/>
  <c r="NG62" i="1" s="1"/>
  <c r="NE61" i="1"/>
  <c r="NE62" i="1" s="1"/>
  <c r="ND61" i="1"/>
  <c r="NC61" i="1"/>
  <c r="NC62" i="1" s="1"/>
  <c r="NB61" i="1"/>
  <c r="NB62" i="1" s="1"/>
  <c r="NA61" i="1"/>
  <c r="NA62" i="1" s="1"/>
  <c r="MZ61" i="1"/>
  <c r="MY61" i="1"/>
  <c r="MY62" i="1" s="1"/>
  <c r="MX61" i="1"/>
  <c r="MX62" i="1" s="1"/>
  <c r="MW61" i="1"/>
  <c r="MW62" i="1" s="1"/>
  <c r="MV61" i="1"/>
  <c r="MU61" i="1"/>
  <c r="MU62" i="1" s="1"/>
  <c r="MT61" i="1"/>
  <c r="MT62" i="1" s="1"/>
  <c r="MS61" i="1"/>
  <c r="MS62" i="1" s="1"/>
  <c r="MR61" i="1"/>
  <c r="MQ61" i="1"/>
  <c r="MQ62" i="1" s="1"/>
  <c r="MP61" i="1"/>
  <c r="MP62" i="1" s="1"/>
  <c r="MO61" i="1"/>
  <c r="MN61" i="1"/>
  <c r="MM61" i="1"/>
  <c r="MM62" i="1" s="1"/>
  <c r="MK61" i="1"/>
  <c r="MK62" i="1" s="1"/>
  <c r="MJ61" i="1"/>
  <c r="MI61" i="1"/>
  <c r="MI62" i="1" s="1"/>
  <c r="MH61" i="1"/>
  <c r="MH62" i="1" s="1"/>
  <c r="MG61" i="1"/>
  <c r="MG62" i="1" s="1"/>
  <c r="MF61" i="1"/>
  <c r="ME61" i="1"/>
  <c r="ME62" i="1" s="1"/>
  <c r="MD61" i="1"/>
  <c r="MD62" i="1" s="1"/>
  <c r="MC61" i="1"/>
  <c r="MC62" i="1" s="1"/>
  <c r="MB61" i="1"/>
  <c r="MA61" i="1"/>
  <c r="MA62" i="1" s="1"/>
  <c r="LZ61" i="1"/>
  <c r="LZ62" i="1" s="1"/>
  <c r="LY61" i="1"/>
  <c r="LY62" i="1" s="1"/>
  <c r="LX61" i="1"/>
  <c r="LW61" i="1"/>
  <c r="LW62" i="1" s="1"/>
  <c r="LV61" i="1"/>
  <c r="LV62" i="1" s="1"/>
  <c r="LU61" i="1"/>
  <c r="LT61" i="1"/>
  <c r="LS61" i="1"/>
  <c r="LS62" i="1" s="1"/>
  <c r="LQ61" i="1"/>
  <c r="LQ62" i="1" s="1"/>
  <c r="LP61" i="1"/>
  <c r="LO61" i="1"/>
  <c r="LO62" i="1" s="1"/>
  <c r="LN61" i="1"/>
  <c r="LN62" i="1" s="1"/>
  <c r="LM61" i="1"/>
  <c r="LM62" i="1" s="1"/>
  <c r="LL61" i="1"/>
  <c r="LK61" i="1"/>
  <c r="LK62" i="1" s="1"/>
  <c r="LJ61" i="1"/>
  <c r="LJ62" i="1" s="1"/>
  <c r="LI61" i="1"/>
  <c r="LI62" i="1" s="1"/>
  <c r="LH61" i="1"/>
  <c r="LG61" i="1"/>
  <c r="LG62" i="1" s="1"/>
  <c r="LF61" i="1"/>
  <c r="LF62" i="1" s="1"/>
  <c r="LE61" i="1"/>
  <c r="LD61" i="1"/>
  <c r="LC61" i="1"/>
  <c r="LC62" i="1" s="1"/>
  <c r="LA61" i="1"/>
  <c r="LA62" i="1" s="1"/>
  <c r="KZ61" i="1"/>
  <c r="KY61" i="1"/>
  <c r="KY62" i="1" s="1"/>
  <c r="KX61" i="1"/>
  <c r="KX62" i="1" s="1"/>
  <c r="KW61" i="1"/>
  <c r="KW62" i="1" s="1"/>
  <c r="KV61" i="1"/>
  <c r="KU61" i="1"/>
  <c r="KU62" i="1" s="1"/>
  <c r="KT61" i="1"/>
  <c r="KT62" i="1" s="1"/>
  <c r="KS61" i="1"/>
  <c r="KS62" i="1" s="1"/>
  <c r="KR61" i="1"/>
  <c r="KQ61" i="1"/>
  <c r="KQ62" i="1" s="1"/>
  <c r="KP61" i="1"/>
  <c r="KP62" i="1" s="1"/>
  <c r="KO61" i="1"/>
  <c r="KM61" i="1"/>
  <c r="KM62" i="1" s="1"/>
  <c r="KL61" i="1"/>
  <c r="KL62" i="1" s="1"/>
  <c r="KK61" i="1"/>
  <c r="KJ61" i="1"/>
  <c r="KI61" i="1"/>
  <c r="KI62" i="1" s="1"/>
  <c r="KG61" i="1"/>
  <c r="KG62" i="1" s="1"/>
  <c r="KF61" i="1"/>
  <c r="KE61" i="1"/>
  <c r="KE62" i="1" s="1"/>
  <c r="KD61" i="1"/>
  <c r="KD62" i="1" s="1"/>
  <c r="KC61" i="1"/>
  <c r="KC62" i="1" s="1"/>
  <c r="KB61" i="1"/>
  <c r="KA61" i="1"/>
  <c r="KA62" i="1" s="1"/>
  <c r="JZ61" i="1"/>
  <c r="JZ62" i="1" s="1"/>
  <c r="JY61" i="1"/>
  <c r="JY62" i="1" s="1"/>
  <c r="JX61" i="1"/>
  <c r="JW61" i="1"/>
  <c r="JW62" i="1" s="1"/>
  <c r="JV61" i="1"/>
  <c r="JV62" i="1" s="1"/>
  <c r="JU61" i="1"/>
  <c r="JT61" i="1"/>
  <c r="JR61" i="1"/>
  <c r="JR62" i="1" s="1"/>
  <c r="JQ61" i="1"/>
  <c r="JQ62" i="1" s="1"/>
  <c r="JP61" i="1"/>
  <c r="JO61" i="1"/>
  <c r="JO62" i="1" s="1"/>
  <c r="JN61" i="1"/>
  <c r="JN62" i="1" s="1"/>
  <c r="JM61" i="1"/>
  <c r="JM62" i="1" s="1"/>
  <c r="JL61" i="1"/>
  <c r="JK61" i="1"/>
  <c r="JK62" i="1" s="1"/>
  <c r="JJ61" i="1"/>
  <c r="JJ62" i="1" s="1"/>
  <c r="JI61" i="1"/>
  <c r="JI62" i="1" s="1"/>
  <c r="JH61" i="1"/>
  <c r="JG61" i="1"/>
  <c r="JG62" i="1" s="1"/>
  <c r="JF61" i="1"/>
  <c r="JF62" i="1" s="1"/>
  <c r="JE61" i="1"/>
  <c r="JC61" i="1"/>
  <c r="JC62" i="1" s="1"/>
  <c r="JB61" i="1"/>
  <c r="JB62" i="1" s="1"/>
  <c r="JA61" i="1"/>
  <c r="IZ61" i="1"/>
  <c r="IX61" i="1"/>
  <c r="IX62" i="1" s="1"/>
  <c r="IW61" i="1"/>
  <c r="IW62" i="1" s="1"/>
  <c r="IV61" i="1"/>
  <c r="IU61" i="1"/>
  <c r="IU62" i="1" s="1"/>
  <c r="IT61" i="1"/>
  <c r="IT62" i="1" s="1"/>
  <c r="IS61" i="1"/>
  <c r="IQ61" i="1"/>
  <c r="IQ62" i="1" s="1"/>
  <c r="IP61" i="1"/>
  <c r="IP62" i="1" s="1"/>
  <c r="IO61" i="1"/>
  <c r="IN61" i="1"/>
  <c r="IL61" i="1"/>
  <c r="IL62" i="1" s="1"/>
  <c r="IK61" i="1"/>
  <c r="IK62" i="1" s="1"/>
  <c r="IJ61" i="1"/>
  <c r="II61" i="1"/>
  <c r="II62" i="1" s="1"/>
  <c r="IH61" i="1"/>
  <c r="IH62" i="1" s="1"/>
  <c r="IG61" i="1"/>
  <c r="IF61" i="1"/>
  <c r="IE61" i="1"/>
  <c r="IE62" i="1" s="1"/>
  <c r="IC61" i="1"/>
  <c r="IC62" i="1" s="1"/>
  <c r="IB61" i="1"/>
  <c r="IA61" i="1"/>
  <c r="IA62" i="1" s="1"/>
  <c r="HZ61" i="1"/>
  <c r="HZ62" i="1" s="1"/>
  <c r="HY61" i="1"/>
  <c r="HY62" i="1" s="1"/>
  <c r="HX61" i="1"/>
  <c r="HW61" i="1"/>
  <c r="HW62" i="1" s="1"/>
  <c r="HV61" i="1"/>
  <c r="HV62" i="1" s="1"/>
  <c r="HU61" i="1"/>
  <c r="HT61" i="1"/>
  <c r="HR61" i="1"/>
  <c r="HR62" i="1" s="1"/>
  <c r="HQ61" i="1"/>
  <c r="HQ62" i="1" s="1"/>
  <c r="HP61" i="1"/>
  <c r="HO61" i="1"/>
  <c r="HO62" i="1" s="1"/>
  <c r="HN61" i="1"/>
  <c r="HN62" i="1" s="1"/>
  <c r="HM61" i="1"/>
  <c r="HM62" i="1" s="1"/>
  <c r="HL61" i="1"/>
  <c r="HK61" i="1"/>
  <c r="HK62" i="1" s="1"/>
  <c r="HJ61" i="1"/>
  <c r="HJ62" i="1" s="1"/>
  <c r="HI61" i="1"/>
  <c r="HI62" i="1" s="1"/>
  <c r="HH61" i="1"/>
  <c r="HG61" i="1"/>
  <c r="HG62" i="1" s="1"/>
  <c r="HF61" i="1"/>
  <c r="HF62" i="1" s="1"/>
  <c r="HE61" i="1"/>
  <c r="HE62" i="1" s="1"/>
  <c r="HD61" i="1"/>
  <c r="HC61" i="1"/>
  <c r="HC62" i="1" s="1"/>
  <c r="HB61" i="1"/>
  <c r="HB62" i="1" s="1"/>
  <c r="HA61" i="1"/>
  <c r="HA62" i="1" s="1"/>
  <c r="GZ61" i="1"/>
  <c r="GY61" i="1"/>
  <c r="GY62" i="1" s="1"/>
  <c r="GX61" i="1"/>
  <c r="GX62" i="1" s="1"/>
  <c r="GW61" i="1"/>
  <c r="GW62" i="1" s="1"/>
  <c r="GV61" i="1"/>
  <c r="GU61" i="1"/>
  <c r="GU62" i="1" s="1"/>
  <c r="GT61" i="1"/>
  <c r="GT62" i="1" s="1"/>
  <c r="GS61" i="1"/>
  <c r="GS62" i="1" s="1"/>
  <c r="GR61" i="1"/>
  <c r="GQ61" i="1"/>
  <c r="GQ62" i="1" s="1"/>
  <c r="GP61" i="1"/>
  <c r="GP62" i="1" s="1"/>
  <c r="GO61" i="1"/>
  <c r="GO62" i="1" s="1"/>
  <c r="GN61" i="1"/>
  <c r="GM61" i="1"/>
  <c r="GM62" i="1" s="1"/>
  <c r="GL61" i="1"/>
  <c r="GL62" i="1" s="1"/>
  <c r="GK61" i="1"/>
  <c r="GK62" i="1" s="1"/>
  <c r="GJ61" i="1"/>
  <c r="GI61" i="1"/>
  <c r="GI62" i="1" s="1"/>
  <c r="GH61" i="1"/>
  <c r="GH62" i="1" s="1"/>
  <c r="GG61" i="1"/>
  <c r="GG62" i="1" s="1"/>
  <c r="GF61" i="1"/>
  <c r="GE61" i="1"/>
  <c r="GE62" i="1" s="1"/>
  <c r="GD61" i="1"/>
  <c r="GD62" i="1" s="1"/>
  <c r="GC61" i="1"/>
  <c r="GC62" i="1" s="1"/>
  <c r="GB61" i="1"/>
  <c r="GA61" i="1"/>
  <c r="GA62" i="1" s="1"/>
  <c r="FZ61" i="1"/>
  <c r="FZ62" i="1" s="1"/>
  <c r="FY61" i="1"/>
  <c r="FY62" i="1" s="1"/>
  <c r="FX61" i="1"/>
  <c r="FW61" i="1"/>
  <c r="FW62" i="1" s="1"/>
  <c r="FV61" i="1"/>
  <c r="FV62" i="1" s="1"/>
  <c r="FU61" i="1"/>
  <c r="FU62" i="1" s="1"/>
  <c r="FT61" i="1"/>
  <c r="FS61" i="1"/>
  <c r="FS62" i="1" s="1"/>
  <c r="FR61" i="1"/>
  <c r="FR62" i="1" s="1"/>
  <c r="FQ61" i="1"/>
  <c r="FQ62" i="1" s="1"/>
  <c r="FP61" i="1"/>
  <c r="FO61" i="1"/>
  <c r="FO62" i="1" s="1"/>
  <c r="FN61" i="1"/>
  <c r="FN62" i="1" s="1"/>
  <c r="FM61" i="1"/>
  <c r="FM62" i="1" s="1"/>
  <c r="FL61" i="1"/>
  <c r="FK61" i="1"/>
  <c r="FK62" i="1" s="1"/>
  <c r="FJ61" i="1"/>
  <c r="FJ62" i="1" s="1"/>
  <c r="FI61" i="1"/>
  <c r="FI62" i="1" s="1"/>
  <c r="FH61" i="1"/>
  <c r="FG61" i="1"/>
  <c r="FG62" i="1" s="1"/>
  <c r="FF61" i="1"/>
  <c r="FF62" i="1" s="1"/>
  <c r="FE61" i="1"/>
  <c r="FE62" i="1" s="1"/>
  <c r="FD61" i="1"/>
  <c r="FC61" i="1"/>
  <c r="FC62" i="1" s="1"/>
  <c r="FB61" i="1"/>
  <c r="FB62" i="1" s="1"/>
  <c r="FA61" i="1"/>
  <c r="FA62" i="1" s="1"/>
  <c r="EZ61" i="1"/>
  <c r="EY61" i="1"/>
  <c r="EY62" i="1" s="1"/>
  <c r="EX61" i="1"/>
  <c r="EX62" i="1" s="1"/>
  <c r="EW61" i="1"/>
  <c r="EV61" i="1"/>
  <c r="ET61" i="1"/>
  <c r="ET62" i="1" s="1"/>
  <c r="ES61" i="1"/>
  <c r="ER61" i="1"/>
  <c r="EP61" i="1"/>
  <c r="EP62" i="1" s="1"/>
  <c r="EO61" i="1"/>
  <c r="EO62" i="1" s="1"/>
  <c r="EN61" i="1"/>
  <c r="EM61" i="1"/>
  <c r="EM62" i="1" s="1"/>
  <c r="EL61" i="1"/>
  <c r="EL62" i="1" s="1"/>
  <c r="EK61" i="1"/>
  <c r="EJ61" i="1"/>
  <c r="EH61" i="1"/>
  <c r="EH62" i="1" s="1"/>
  <c r="EG61" i="1"/>
  <c r="EG62" i="1" s="1"/>
  <c r="EF61" i="1"/>
  <c r="EE61" i="1"/>
  <c r="EE62" i="1" s="1"/>
  <c r="ED61" i="1"/>
  <c r="ED62" i="1" s="1"/>
  <c r="EC61" i="1"/>
  <c r="EC62" i="1" s="1"/>
  <c r="EB61" i="1"/>
  <c r="EA61" i="1"/>
  <c r="EA62" i="1" s="1"/>
  <c r="DZ61" i="1"/>
  <c r="DZ62" i="1" s="1"/>
  <c r="DY61" i="1"/>
  <c r="DY62" i="1" s="1"/>
  <c r="DX61" i="1"/>
  <c r="DW61" i="1"/>
  <c r="DW62" i="1" s="1"/>
  <c r="DU61" i="1"/>
  <c r="DU62" i="1" s="1"/>
  <c r="DT61" i="1"/>
  <c r="DS61" i="1"/>
  <c r="DS62" i="1" s="1"/>
  <c r="DR61" i="1"/>
  <c r="DR62" i="1" s="1"/>
  <c r="DQ61" i="1"/>
  <c r="DQ62" i="1" s="1"/>
  <c r="DP61" i="1"/>
  <c r="DO61" i="1"/>
  <c r="DO62" i="1" s="1"/>
  <c r="DN61" i="1"/>
  <c r="DN62" i="1" s="1"/>
  <c r="DM61" i="1"/>
  <c r="DM62" i="1" s="1"/>
  <c r="DL61" i="1"/>
  <c r="DK61" i="1"/>
  <c r="DK62" i="1" s="1"/>
  <c r="DJ61" i="1"/>
  <c r="DJ62" i="1" s="1"/>
  <c r="DI61" i="1"/>
  <c r="DI62" i="1" s="1"/>
  <c r="DH61" i="1"/>
  <c r="DG61" i="1"/>
  <c r="DG62" i="1" s="1"/>
  <c r="DF61" i="1"/>
  <c r="DF62" i="1" s="1"/>
  <c r="DE61" i="1"/>
  <c r="DE62" i="1" s="1"/>
  <c r="DD61" i="1"/>
  <c r="DC61" i="1"/>
  <c r="DC62" i="1" s="1"/>
  <c r="DA61" i="1"/>
  <c r="DA62" i="1" s="1"/>
  <c r="CZ61" i="1"/>
  <c r="CY61" i="1"/>
  <c r="CY62" i="1" s="1"/>
  <c r="CW61" i="1"/>
  <c r="CW62" i="1" s="1"/>
  <c r="CV61" i="1"/>
  <c r="CU61" i="1"/>
  <c r="CU62" i="1" s="1"/>
  <c r="CT61" i="1"/>
  <c r="CT62" i="1" s="1"/>
  <c r="CS61" i="1"/>
  <c r="CS62" i="1" s="1"/>
  <c r="CR61" i="1"/>
  <c r="CQ61" i="1"/>
  <c r="CQ62" i="1" s="1"/>
  <c r="CP61" i="1"/>
  <c r="CP62" i="1" s="1"/>
  <c r="CO61" i="1"/>
  <c r="CM61" i="1"/>
  <c r="CM62" i="1" s="1"/>
  <c r="CL61" i="1"/>
  <c r="CL62" i="1" s="1"/>
  <c r="CK61" i="1"/>
  <c r="CK62" i="1" s="1"/>
  <c r="CJ61" i="1"/>
  <c r="CI61" i="1"/>
  <c r="CI62" i="1" s="1"/>
  <c r="CH61" i="1"/>
  <c r="CH62" i="1" s="1"/>
  <c r="CG61" i="1"/>
  <c r="CG62" i="1" s="1"/>
  <c r="CF61" i="1"/>
  <c r="CE61" i="1"/>
  <c r="CE62" i="1" s="1"/>
  <c r="CD61" i="1"/>
  <c r="CD62" i="1" s="1"/>
  <c r="CC61" i="1"/>
  <c r="CC62" i="1" s="1"/>
  <c r="CB61" i="1"/>
  <c r="CA61" i="1"/>
  <c r="CA62" i="1" s="1"/>
  <c r="BZ61" i="1"/>
  <c r="BZ62" i="1" s="1"/>
  <c r="BY61" i="1"/>
  <c r="BY62" i="1" s="1"/>
  <c r="BX61" i="1"/>
  <c r="BW61" i="1"/>
  <c r="BW62" i="1" s="1"/>
  <c r="BV61" i="1"/>
  <c r="BV62" i="1" s="1"/>
  <c r="BU61" i="1"/>
  <c r="BS61" i="1"/>
  <c r="BS62" i="1" s="1"/>
  <c r="BR61" i="1"/>
  <c r="BR62" i="1" s="1"/>
  <c r="BQ61" i="1"/>
  <c r="BP61" i="1"/>
  <c r="BN61" i="1"/>
  <c r="BN62" i="1" s="1"/>
  <c r="BM61" i="1"/>
  <c r="BM62" i="1" s="1"/>
  <c r="BL61" i="1"/>
  <c r="BK61" i="1"/>
  <c r="BK62" i="1" s="1"/>
  <c r="BJ61" i="1"/>
  <c r="BJ62" i="1" s="1"/>
  <c r="BI61" i="1"/>
  <c r="BH61" i="1"/>
  <c r="BF61" i="1"/>
  <c r="BF62" i="1" s="1"/>
  <c r="BE61" i="1"/>
  <c r="BE62" i="1" s="1"/>
  <c r="BD61" i="1"/>
  <c r="BC61" i="1"/>
  <c r="BC62" i="1" s="1"/>
  <c r="BB61" i="1"/>
  <c r="BB62" i="1" s="1"/>
  <c r="BA61" i="1"/>
  <c r="BA62" i="1" s="1"/>
  <c r="AZ61" i="1"/>
  <c r="AY61" i="1"/>
  <c r="AY62" i="1" s="1"/>
  <c r="AX61" i="1"/>
  <c r="AX62" i="1" s="1"/>
  <c r="AW61" i="1"/>
  <c r="AU61" i="1"/>
  <c r="AU62" i="1" s="1"/>
  <c r="AT61" i="1"/>
  <c r="AT62" i="1" s="1"/>
  <c r="AS61" i="1"/>
  <c r="AQ61" i="1"/>
  <c r="AQ62" i="1" s="1"/>
  <c r="AP61" i="1"/>
  <c r="AP62" i="1" s="1"/>
  <c r="AO61" i="1"/>
  <c r="AO62" i="1" s="1"/>
  <c r="AN61" i="1"/>
  <c r="AM61" i="1"/>
  <c r="AM62" i="1" s="1"/>
  <c r="AL61" i="1"/>
  <c r="AL62" i="1" s="1"/>
  <c r="AJ61" i="1"/>
  <c r="AI61" i="1"/>
  <c r="AI62" i="1" s="1"/>
  <c r="AH61" i="1"/>
  <c r="AH62" i="1" s="1"/>
  <c r="AG61" i="1"/>
  <c r="AG62" i="1" s="1"/>
  <c r="AF61" i="1"/>
  <c r="AE61" i="1"/>
  <c r="AE62" i="1" s="1"/>
  <c r="AD61" i="1"/>
  <c r="AD62" i="1" s="1"/>
  <c r="AC61" i="1"/>
  <c r="AC62" i="1" s="1"/>
  <c r="AB61" i="1"/>
  <c r="AA61" i="1"/>
  <c r="AA62" i="1" s="1"/>
  <c r="Z61" i="1"/>
  <c r="Z62" i="1" s="1"/>
  <c r="Y61" i="1"/>
  <c r="X61" i="1"/>
  <c r="V61" i="1"/>
  <c r="V62" i="1" s="1"/>
  <c r="U61" i="1"/>
  <c r="S61" i="1"/>
  <c r="S62" i="1" s="1"/>
  <c r="R61" i="1"/>
  <c r="R62" i="1" s="1"/>
  <c r="Q61" i="1"/>
  <c r="Q62" i="1" s="1"/>
  <c r="P61" i="1"/>
  <c r="O61" i="1"/>
  <c r="O62" i="1" s="1"/>
  <c r="N61" i="1"/>
  <c r="N62" i="1" s="1"/>
  <c r="M61" i="1"/>
  <c r="M62" i="1" s="1"/>
  <c r="L61" i="1"/>
  <c r="K61" i="1"/>
  <c r="K62" i="1" s="1"/>
  <c r="J61" i="1"/>
  <c r="J62" i="1" s="1"/>
  <c r="I61" i="1"/>
  <c r="I62" i="1" s="1"/>
  <c r="H61" i="1"/>
  <c r="G61" i="1"/>
  <c r="G62" i="1" s="1"/>
  <c r="D61" i="1"/>
  <c r="E59" i="1"/>
  <c r="PW58" i="1"/>
  <c r="PV58" i="1"/>
  <c r="PU58" i="1"/>
  <c r="PT58" i="1"/>
  <c r="PS58" i="1"/>
  <c r="PR58" i="1"/>
  <c r="PQ58" i="1"/>
  <c r="PP58" i="1"/>
  <c r="PO58" i="1"/>
  <c r="PN58" i="1"/>
  <c r="PM58" i="1"/>
  <c r="PL58" i="1"/>
  <c r="PK58" i="1"/>
  <c r="PJ58" i="1"/>
  <c r="PI58" i="1"/>
  <c r="PH58" i="1"/>
  <c r="PG58" i="1"/>
  <c r="PF58" i="1"/>
  <c r="PE58" i="1"/>
  <c r="PD58" i="1"/>
  <c r="PC58" i="1"/>
  <c r="PB58" i="1"/>
  <c r="PA58" i="1"/>
  <c r="OX58" i="1" s="1"/>
  <c r="OZ58" i="1"/>
  <c r="OY58" i="1"/>
  <c r="OW58" i="1"/>
  <c r="OV58" i="1"/>
  <c r="OU58" i="1"/>
  <c r="OT58" i="1"/>
  <c r="OS58" i="1"/>
  <c r="OR58" i="1"/>
  <c r="OQ58" i="1"/>
  <c r="OP58" i="1"/>
  <c r="OO58" i="1"/>
  <c r="ON58" i="1"/>
  <c r="OM58" i="1"/>
  <c r="OL58" i="1"/>
  <c r="OK58" i="1"/>
  <c r="OJ58" i="1"/>
  <c r="OI58" i="1"/>
  <c r="OH58" i="1"/>
  <c r="OG58" i="1"/>
  <c r="OF58" i="1"/>
  <c r="OE58" i="1" s="1"/>
  <c r="OD58" i="1"/>
  <c r="OC58" i="1"/>
  <c r="OB58" i="1"/>
  <c r="OA58" i="1"/>
  <c r="NZ58" i="1"/>
  <c r="NY58" i="1"/>
  <c r="NX58" i="1"/>
  <c r="NW58" i="1"/>
  <c r="NV58" i="1"/>
  <c r="NU58" i="1"/>
  <c r="NT58" i="1"/>
  <c r="NS58" i="1"/>
  <c r="NR58" i="1"/>
  <c r="NQ58" i="1"/>
  <c r="NP58" i="1"/>
  <c r="NO58" i="1" s="1"/>
  <c r="NN58" i="1"/>
  <c r="NM58" i="1"/>
  <c r="NL58" i="1"/>
  <c r="NK58" i="1"/>
  <c r="NJ58" i="1"/>
  <c r="NI58" i="1"/>
  <c r="NF58" i="1" s="1"/>
  <c r="NH58" i="1"/>
  <c r="NG58" i="1"/>
  <c r="NE58" i="1"/>
  <c r="ND58" i="1"/>
  <c r="NC58" i="1"/>
  <c r="NB58" i="1"/>
  <c r="NA58" i="1"/>
  <c r="MZ58" i="1"/>
  <c r="MY58" i="1"/>
  <c r="MX58" i="1"/>
  <c r="MW58" i="1"/>
  <c r="MV58" i="1"/>
  <c r="MU58" i="1"/>
  <c r="MT58" i="1"/>
  <c r="MS58" i="1"/>
  <c r="MR58" i="1"/>
  <c r="MQ58" i="1"/>
  <c r="MP58" i="1"/>
  <c r="MO58" i="1"/>
  <c r="ML58" i="1" s="1"/>
  <c r="MN58" i="1"/>
  <c r="MM58" i="1"/>
  <c r="MK58" i="1"/>
  <c r="MJ58" i="1"/>
  <c r="MI58" i="1"/>
  <c r="MH58" i="1"/>
  <c r="MG58" i="1"/>
  <c r="MF58" i="1"/>
  <c r="ME58" i="1"/>
  <c r="MD58" i="1"/>
  <c r="MC58" i="1"/>
  <c r="MB58" i="1"/>
  <c r="MA58" i="1"/>
  <c r="LZ58" i="1"/>
  <c r="LY58" i="1"/>
  <c r="LX58" i="1"/>
  <c r="LW58" i="1"/>
  <c r="LV58" i="1"/>
  <c r="LU58" i="1"/>
  <c r="LR58" i="1" s="1"/>
  <c r="LT58" i="1"/>
  <c r="LS58" i="1"/>
  <c r="LQ58" i="1"/>
  <c r="LP58" i="1"/>
  <c r="LO58" i="1"/>
  <c r="LN58" i="1"/>
  <c r="LM58" i="1"/>
  <c r="LL58" i="1"/>
  <c r="LK58" i="1"/>
  <c r="LJ58" i="1"/>
  <c r="LI58" i="1"/>
  <c r="LH58" i="1"/>
  <c r="LG58" i="1"/>
  <c r="LF58" i="1"/>
  <c r="LE58" i="1"/>
  <c r="LB58" i="1" s="1"/>
  <c r="LD58" i="1"/>
  <c r="LC58" i="1"/>
  <c r="LA58" i="1"/>
  <c r="KZ58" i="1"/>
  <c r="KY58" i="1"/>
  <c r="KX58" i="1"/>
  <c r="KW58" i="1"/>
  <c r="KV58" i="1"/>
  <c r="KU58" i="1"/>
  <c r="KT58" i="1"/>
  <c r="KS58" i="1"/>
  <c r="KR58" i="1"/>
  <c r="KQ58" i="1"/>
  <c r="KP58" i="1"/>
  <c r="KO58" i="1"/>
  <c r="KN58" i="1" s="1"/>
  <c r="KM58" i="1"/>
  <c r="KL58" i="1"/>
  <c r="KK58" i="1"/>
  <c r="KH58" i="1" s="1"/>
  <c r="KJ58" i="1"/>
  <c r="KI58" i="1"/>
  <c r="KG58" i="1"/>
  <c r="KF58" i="1"/>
  <c r="KE58" i="1"/>
  <c r="KD58" i="1"/>
  <c r="KC58" i="1"/>
  <c r="KB58" i="1"/>
  <c r="KA58" i="1"/>
  <c r="JZ58" i="1"/>
  <c r="JY58" i="1"/>
  <c r="JX58" i="1"/>
  <c r="JW58" i="1"/>
  <c r="JV58" i="1"/>
  <c r="JU58" i="1"/>
  <c r="JS58" i="1" s="1"/>
  <c r="JT58" i="1"/>
  <c r="JR58" i="1"/>
  <c r="JQ58" i="1"/>
  <c r="JP58" i="1"/>
  <c r="JO58" i="1"/>
  <c r="JN58" i="1"/>
  <c r="JM58" i="1"/>
  <c r="JL58" i="1"/>
  <c r="JK58" i="1"/>
  <c r="JJ58" i="1"/>
  <c r="JI58" i="1"/>
  <c r="JH58" i="1"/>
  <c r="JG58" i="1"/>
  <c r="JF58" i="1"/>
  <c r="JE58" i="1"/>
  <c r="JD58" i="1" s="1"/>
  <c r="JC58" i="1"/>
  <c r="JB58" i="1"/>
  <c r="JA58" i="1"/>
  <c r="IY58" i="1" s="1"/>
  <c r="IZ58" i="1"/>
  <c r="IX58" i="1"/>
  <c r="IW58" i="1"/>
  <c r="IV58" i="1"/>
  <c r="IU58" i="1"/>
  <c r="IT58" i="1"/>
  <c r="IS58" i="1"/>
  <c r="IR58" i="1" s="1"/>
  <c r="IQ58" i="1"/>
  <c r="IP58" i="1"/>
  <c r="IO58" i="1"/>
  <c r="IM58" i="1" s="1"/>
  <c r="IN58" i="1"/>
  <c r="IL58" i="1"/>
  <c r="IK58" i="1"/>
  <c r="IJ58" i="1"/>
  <c r="II58" i="1"/>
  <c r="IH58" i="1"/>
  <c r="IG58" i="1"/>
  <c r="IF58" i="1"/>
  <c r="IE58" i="1"/>
  <c r="ID58" i="1" s="1"/>
  <c r="IC58" i="1"/>
  <c r="IB58" i="1"/>
  <c r="IA58" i="1"/>
  <c r="HZ58" i="1"/>
  <c r="HY58" i="1"/>
  <c r="HX58" i="1"/>
  <c r="HW58" i="1"/>
  <c r="HV58" i="1"/>
  <c r="HU58" i="1"/>
  <c r="HS58" i="1" s="1"/>
  <c r="HT58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F58" i="1"/>
  <c r="HE58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GR58" i="1"/>
  <c r="GQ58" i="1"/>
  <c r="GP58" i="1"/>
  <c r="GO58" i="1"/>
  <c r="GN58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A58" i="1"/>
  <c r="FZ58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U58" i="1" s="1"/>
  <c r="EV58" i="1"/>
  <c r="ET58" i="1"/>
  <c r="ES58" i="1"/>
  <c r="EQ58" i="1" s="1"/>
  <c r="ER58" i="1"/>
  <c r="EP58" i="1"/>
  <c r="EO58" i="1"/>
  <c r="EN58" i="1"/>
  <c r="EM58" i="1"/>
  <c r="EL58" i="1"/>
  <c r="EK58" i="1"/>
  <c r="EI58" i="1" s="1"/>
  <c r="EJ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 s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B58" i="1" s="1"/>
  <c r="DD58" i="1"/>
  <c r="DC58" i="1"/>
  <c r="DA58" i="1"/>
  <c r="CX58" i="1" s="1"/>
  <c r="CZ58" i="1"/>
  <c r="CY58" i="1"/>
  <c r="CW58" i="1"/>
  <c r="CV58" i="1"/>
  <c r="CU58" i="1"/>
  <c r="CT58" i="1"/>
  <c r="CS58" i="1"/>
  <c r="CR58" i="1"/>
  <c r="CQ58" i="1"/>
  <c r="CP58" i="1"/>
  <c r="CO58" i="1"/>
  <c r="CN58" i="1" s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 s="1"/>
  <c r="BS58" i="1"/>
  <c r="BR58" i="1"/>
  <c r="BQ58" i="1"/>
  <c r="BO58" i="1" s="1"/>
  <c r="BP58" i="1"/>
  <c r="BN58" i="1"/>
  <c r="BM58" i="1"/>
  <c r="BL58" i="1"/>
  <c r="BK58" i="1"/>
  <c r="BJ58" i="1"/>
  <c r="BI58" i="1"/>
  <c r="BG58" i="1" s="1"/>
  <c r="BH58" i="1"/>
  <c r="BF58" i="1"/>
  <c r="BE58" i="1"/>
  <c r="BD58" i="1"/>
  <c r="BC58" i="1"/>
  <c r="BB58" i="1"/>
  <c r="BA58" i="1"/>
  <c r="AZ58" i="1"/>
  <c r="AY58" i="1"/>
  <c r="AX58" i="1"/>
  <c r="AW58" i="1"/>
  <c r="AV58" i="1" s="1"/>
  <c r="AU58" i="1"/>
  <c r="AT58" i="1"/>
  <c r="AS58" i="1"/>
  <c r="AR58" i="1" s="1"/>
  <c r="AQ58" i="1"/>
  <c r="AP58" i="1"/>
  <c r="AO58" i="1"/>
  <c r="AN58" i="1"/>
  <c r="AM58" i="1"/>
  <c r="AL58" i="1"/>
  <c r="AK58" i="1"/>
  <c r="AJ58" i="1"/>
  <c r="AI58" i="1"/>
  <c r="AH58" i="1"/>
  <c r="AG58" i="1"/>
  <c r="AD58" i="1" s="1"/>
  <c r="AF58" i="1"/>
  <c r="AE58" i="1"/>
  <c r="AC58" i="1"/>
  <c r="AB58" i="1"/>
  <c r="AA58" i="1"/>
  <c r="Z58" i="1"/>
  <c r="Y58" i="1"/>
  <c r="W58" i="1" s="1"/>
  <c r="X58" i="1"/>
  <c r="V58" i="1"/>
  <c r="U58" i="1"/>
  <c r="T58" i="1" s="1"/>
  <c r="S58" i="1"/>
  <c r="R58" i="1"/>
  <c r="Q58" i="1"/>
  <c r="P58" i="1"/>
  <c r="O58" i="1"/>
  <c r="N58" i="1"/>
  <c r="M58" i="1"/>
  <c r="L58" i="1"/>
  <c r="K58" i="1"/>
  <c r="J58" i="1"/>
  <c r="I58" i="1"/>
  <c r="F58" i="1" s="1"/>
  <c r="H58" i="1"/>
  <c r="G58" i="1"/>
  <c r="D58" i="1"/>
  <c r="PX58" i="1" s="1"/>
  <c r="PW57" i="1"/>
  <c r="PV57" i="1"/>
  <c r="PU57" i="1"/>
  <c r="PT57" i="1"/>
  <c r="PS57" i="1"/>
  <c r="PR57" i="1"/>
  <c r="PQ57" i="1"/>
  <c r="PP57" i="1"/>
  <c r="PO57" i="1"/>
  <c r="PN57" i="1"/>
  <c r="PM57" i="1"/>
  <c r="PL57" i="1"/>
  <c r="PK57" i="1"/>
  <c r="PJ57" i="1"/>
  <c r="PI57" i="1"/>
  <c r="PH57" i="1"/>
  <c r="PG57" i="1"/>
  <c r="PF57" i="1"/>
  <c r="PE57" i="1"/>
  <c r="PD57" i="1"/>
  <c r="PC57" i="1"/>
  <c r="PB57" i="1"/>
  <c r="PA57" i="1"/>
  <c r="OX57" i="1" s="1"/>
  <c r="OZ57" i="1"/>
  <c r="OY57" i="1"/>
  <c r="OW57" i="1"/>
  <c r="OV57" i="1"/>
  <c r="OU57" i="1"/>
  <c r="OT57" i="1"/>
  <c r="OS57" i="1"/>
  <c r="OR57" i="1"/>
  <c r="OQ57" i="1"/>
  <c r="OP57" i="1"/>
  <c r="OO57" i="1"/>
  <c r="ON57" i="1"/>
  <c r="OM57" i="1"/>
  <c r="OL57" i="1"/>
  <c r="OK57" i="1"/>
  <c r="OJ57" i="1"/>
  <c r="OI57" i="1"/>
  <c r="OH57" i="1"/>
  <c r="OG57" i="1"/>
  <c r="OE57" i="1" s="1"/>
  <c r="OF57" i="1"/>
  <c r="OD57" i="1"/>
  <c r="OC57" i="1"/>
  <c r="OB57" i="1"/>
  <c r="OA57" i="1"/>
  <c r="NZ57" i="1"/>
  <c r="NY57" i="1"/>
  <c r="NX57" i="1"/>
  <c r="NW57" i="1"/>
  <c r="NV57" i="1"/>
  <c r="NU57" i="1"/>
  <c r="NT57" i="1"/>
  <c r="NS57" i="1"/>
  <c r="NR57" i="1"/>
  <c r="NQ57" i="1"/>
  <c r="NO57" i="1" s="1"/>
  <c r="NP57" i="1"/>
  <c r="NN57" i="1"/>
  <c r="NM57" i="1"/>
  <c r="NL57" i="1"/>
  <c r="NK57" i="1"/>
  <c r="NJ57" i="1"/>
  <c r="NI57" i="1"/>
  <c r="NF57" i="1" s="1"/>
  <c r="NH57" i="1"/>
  <c r="NG57" i="1"/>
  <c r="NE57" i="1"/>
  <c r="ND57" i="1"/>
  <c r="NC57" i="1"/>
  <c r="NB57" i="1"/>
  <c r="NA57" i="1"/>
  <c r="MZ57" i="1"/>
  <c r="MY57" i="1"/>
  <c r="MX57" i="1"/>
  <c r="MW57" i="1"/>
  <c r="MV57" i="1"/>
  <c r="MU57" i="1"/>
  <c r="MT57" i="1"/>
  <c r="MS57" i="1"/>
  <c r="MR57" i="1"/>
  <c r="MQ57" i="1"/>
  <c r="MP57" i="1"/>
  <c r="MO57" i="1"/>
  <c r="ML57" i="1" s="1"/>
  <c r="MN57" i="1"/>
  <c r="MM57" i="1"/>
  <c r="MK57" i="1"/>
  <c r="MJ57" i="1"/>
  <c r="MI57" i="1"/>
  <c r="MH57" i="1"/>
  <c r="MG57" i="1"/>
  <c r="MF57" i="1"/>
  <c r="ME57" i="1"/>
  <c r="MD57" i="1"/>
  <c r="MC57" i="1"/>
  <c r="MB57" i="1"/>
  <c r="MA57" i="1"/>
  <c r="LZ57" i="1"/>
  <c r="LY57" i="1"/>
  <c r="LX57" i="1"/>
  <c r="LW57" i="1"/>
  <c r="LV57" i="1"/>
  <c r="LU57" i="1"/>
  <c r="LR57" i="1" s="1"/>
  <c r="LT57" i="1"/>
  <c r="LS57" i="1"/>
  <c r="LQ57" i="1"/>
  <c r="LP57" i="1"/>
  <c r="LO57" i="1"/>
  <c r="LN57" i="1"/>
  <c r="LM57" i="1"/>
  <c r="LL57" i="1"/>
  <c r="LK57" i="1"/>
  <c r="LJ57" i="1"/>
  <c r="LI57" i="1"/>
  <c r="LH57" i="1"/>
  <c r="LG57" i="1"/>
  <c r="LF57" i="1"/>
  <c r="LE57" i="1"/>
  <c r="LB57" i="1" s="1"/>
  <c r="LD57" i="1"/>
  <c r="LC57" i="1"/>
  <c r="LA57" i="1"/>
  <c r="KZ57" i="1"/>
  <c r="KY57" i="1"/>
  <c r="KX57" i="1"/>
  <c r="KW57" i="1"/>
  <c r="KV57" i="1"/>
  <c r="KU57" i="1"/>
  <c r="KT57" i="1"/>
  <c r="KS57" i="1"/>
  <c r="KR57" i="1"/>
  <c r="KQ57" i="1"/>
  <c r="KP57" i="1"/>
  <c r="KO57" i="1"/>
  <c r="KN57" i="1" s="1"/>
  <c r="KM57" i="1"/>
  <c r="KL57" i="1"/>
  <c r="KK57" i="1"/>
  <c r="KH57" i="1" s="1"/>
  <c r="KJ57" i="1"/>
  <c r="KI57" i="1"/>
  <c r="KG57" i="1"/>
  <c r="KF57" i="1"/>
  <c r="KE57" i="1"/>
  <c r="KD57" i="1"/>
  <c r="KC57" i="1"/>
  <c r="KB57" i="1"/>
  <c r="KA57" i="1"/>
  <c r="JZ57" i="1"/>
  <c r="JY57" i="1"/>
  <c r="JX57" i="1"/>
  <c r="JW57" i="1"/>
  <c r="JV57" i="1"/>
  <c r="JU57" i="1"/>
  <c r="JS57" i="1" s="1"/>
  <c r="JT57" i="1"/>
  <c r="JR57" i="1"/>
  <c r="JQ57" i="1"/>
  <c r="JP57" i="1"/>
  <c r="JO57" i="1"/>
  <c r="JN57" i="1"/>
  <c r="JM57" i="1"/>
  <c r="JL57" i="1"/>
  <c r="JK57" i="1"/>
  <c r="JJ57" i="1"/>
  <c r="JI57" i="1"/>
  <c r="JH57" i="1"/>
  <c r="JG57" i="1"/>
  <c r="JF57" i="1"/>
  <c r="JE57" i="1"/>
  <c r="JD57" i="1" s="1"/>
  <c r="JC57" i="1"/>
  <c r="JB57" i="1"/>
  <c r="JA57" i="1"/>
  <c r="IY57" i="1" s="1"/>
  <c r="IZ57" i="1"/>
  <c r="IX57" i="1"/>
  <c r="IW57" i="1"/>
  <c r="IV57" i="1"/>
  <c r="IU57" i="1"/>
  <c r="IT57" i="1"/>
  <c r="IS57" i="1"/>
  <c r="IR57" i="1" s="1"/>
  <c r="IQ57" i="1"/>
  <c r="IP57" i="1"/>
  <c r="IO57" i="1"/>
  <c r="IM57" i="1" s="1"/>
  <c r="IN57" i="1"/>
  <c r="IL57" i="1"/>
  <c r="IK57" i="1"/>
  <c r="IJ57" i="1"/>
  <c r="II57" i="1"/>
  <c r="IH57" i="1"/>
  <c r="IG57" i="1"/>
  <c r="ID57" i="1" s="1"/>
  <c r="IF57" i="1"/>
  <c r="IE57" i="1"/>
  <c r="IC57" i="1"/>
  <c r="IB57" i="1"/>
  <c r="IA57" i="1"/>
  <c r="HZ57" i="1"/>
  <c r="HY57" i="1"/>
  <c r="HX57" i="1"/>
  <c r="HW57" i="1"/>
  <c r="HV57" i="1"/>
  <c r="HU57" i="1"/>
  <c r="HS57" i="1" s="1"/>
  <c r="HT57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F57" i="1"/>
  <c r="HE57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U57" i="1" s="1"/>
  <c r="EV57" i="1"/>
  <c r="ET57" i="1"/>
  <c r="ES57" i="1"/>
  <c r="EQ57" i="1" s="1"/>
  <c r="ER57" i="1"/>
  <c r="EP57" i="1"/>
  <c r="EO57" i="1"/>
  <c r="EN57" i="1"/>
  <c r="EM57" i="1"/>
  <c r="EL57" i="1"/>
  <c r="EK57" i="1"/>
  <c r="EI57" i="1" s="1"/>
  <c r="EJ57" i="1"/>
  <c r="EH57" i="1"/>
  <c r="EG57" i="1"/>
  <c r="EF57" i="1"/>
  <c r="EE57" i="1"/>
  <c r="ED57" i="1"/>
  <c r="EC57" i="1"/>
  <c r="EB57" i="1"/>
  <c r="EA57" i="1"/>
  <c r="DZ57" i="1"/>
  <c r="DY57" i="1"/>
  <c r="DV57" i="1" s="1"/>
  <c r="DX57" i="1"/>
  <c r="DW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B57" i="1" s="1"/>
  <c r="DD57" i="1"/>
  <c r="DC57" i="1"/>
  <c r="DA57" i="1"/>
  <c r="CX57" i="1" s="1"/>
  <c r="CZ57" i="1"/>
  <c r="CY57" i="1"/>
  <c r="CW57" i="1"/>
  <c r="CV57" i="1"/>
  <c r="CU57" i="1"/>
  <c r="CT57" i="1"/>
  <c r="CS57" i="1"/>
  <c r="CR57" i="1"/>
  <c r="CQ57" i="1"/>
  <c r="CP57" i="1"/>
  <c r="CO57" i="1"/>
  <c r="CN57" i="1" s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 s="1"/>
  <c r="BS57" i="1"/>
  <c r="BR57" i="1"/>
  <c r="BQ57" i="1"/>
  <c r="BO57" i="1" s="1"/>
  <c r="BP57" i="1"/>
  <c r="BN57" i="1"/>
  <c r="BM57" i="1"/>
  <c r="BL57" i="1"/>
  <c r="BK57" i="1"/>
  <c r="BJ57" i="1"/>
  <c r="BI57" i="1"/>
  <c r="BG57" i="1" s="1"/>
  <c r="BH57" i="1"/>
  <c r="BF57" i="1"/>
  <c r="BE57" i="1"/>
  <c r="BD57" i="1"/>
  <c r="BC57" i="1"/>
  <c r="BB57" i="1"/>
  <c r="BA57" i="1"/>
  <c r="AZ57" i="1"/>
  <c r="AY57" i="1"/>
  <c r="AX57" i="1"/>
  <c r="AW57" i="1"/>
  <c r="AV57" i="1" s="1"/>
  <c r="AU57" i="1"/>
  <c r="AT57" i="1"/>
  <c r="AS57" i="1"/>
  <c r="AR57" i="1" s="1"/>
  <c r="AQ57" i="1"/>
  <c r="AP57" i="1"/>
  <c r="AO57" i="1"/>
  <c r="AN57" i="1"/>
  <c r="AM57" i="1"/>
  <c r="AL57" i="1"/>
  <c r="AK57" i="1"/>
  <c r="AJ57" i="1"/>
  <c r="AI57" i="1"/>
  <c r="AH57" i="1"/>
  <c r="AG57" i="1"/>
  <c r="AD57" i="1" s="1"/>
  <c r="AF57" i="1"/>
  <c r="AE57" i="1"/>
  <c r="AC57" i="1"/>
  <c r="AB57" i="1"/>
  <c r="AA57" i="1"/>
  <c r="Z57" i="1"/>
  <c r="Y57" i="1"/>
  <c r="W57" i="1" s="1"/>
  <c r="X57" i="1"/>
  <c r="V57" i="1"/>
  <c r="U57" i="1"/>
  <c r="T57" i="1" s="1"/>
  <c r="S57" i="1"/>
  <c r="R57" i="1"/>
  <c r="Q57" i="1"/>
  <c r="P57" i="1"/>
  <c r="O57" i="1"/>
  <c r="N57" i="1"/>
  <c r="M57" i="1"/>
  <c r="L57" i="1"/>
  <c r="K57" i="1"/>
  <c r="J57" i="1"/>
  <c r="I57" i="1"/>
  <c r="F57" i="1" s="1"/>
  <c r="H57" i="1"/>
  <c r="G57" i="1"/>
  <c r="D57" i="1"/>
  <c r="PW56" i="1"/>
  <c r="PV56" i="1"/>
  <c r="PU56" i="1"/>
  <c r="PT56" i="1"/>
  <c r="PS56" i="1"/>
  <c r="PR56" i="1"/>
  <c r="PQ56" i="1"/>
  <c r="PP56" i="1"/>
  <c r="PO56" i="1"/>
  <c r="PN56" i="1"/>
  <c r="PM56" i="1"/>
  <c r="PL56" i="1"/>
  <c r="PK56" i="1"/>
  <c r="PJ56" i="1"/>
  <c r="PI56" i="1"/>
  <c r="PH56" i="1"/>
  <c r="PG56" i="1"/>
  <c r="PF56" i="1"/>
  <c r="PE56" i="1"/>
  <c r="PD56" i="1"/>
  <c r="PC56" i="1"/>
  <c r="PB56" i="1"/>
  <c r="PA56" i="1"/>
  <c r="OX56" i="1" s="1"/>
  <c r="OZ56" i="1"/>
  <c r="OY56" i="1"/>
  <c r="OW56" i="1"/>
  <c r="OV56" i="1"/>
  <c r="OU56" i="1"/>
  <c r="OT56" i="1"/>
  <c r="OS56" i="1"/>
  <c r="OR56" i="1"/>
  <c r="OQ56" i="1"/>
  <c r="OP56" i="1"/>
  <c r="OO56" i="1"/>
  <c r="ON56" i="1"/>
  <c r="OM56" i="1"/>
  <c r="OL56" i="1"/>
  <c r="OK56" i="1"/>
  <c r="OJ56" i="1"/>
  <c r="OI56" i="1"/>
  <c r="OH56" i="1"/>
  <c r="OG56" i="1"/>
  <c r="OE56" i="1" s="1"/>
  <c r="OF56" i="1"/>
  <c r="OD56" i="1"/>
  <c r="OC56" i="1"/>
  <c r="OB56" i="1"/>
  <c r="OA56" i="1"/>
  <c r="NZ56" i="1"/>
  <c r="NY56" i="1"/>
  <c r="NX56" i="1"/>
  <c r="NW56" i="1"/>
  <c r="NV56" i="1"/>
  <c r="NU56" i="1"/>
  <c r="NT56" i="1"/>
  <c r="NS56" i="1"/>
  <c r="NR56" i="1"/>
  <c r="NQ56" i="1"/>
  <c r="NO56" i="1" s="1"/>
  <c r="NP56" i="1"/>
  <c r="NN56" i="1"/>
  <c r="NM56" i="1"/>
  <c r="NL56" i="1"/>
  <c r="NK56" i="1"/>
  <c r="NJ56" i="1"/>
  <c r="NI56" i="1"/>
  <c r="NF56" i="1" s="1"/>
  <c r="NH56" i="1"/>
  <c r="NG56" i="1"/>
  <c r="NE56" i="1"/>
  <c r="ND56" i="1"/>
  <c r="NC56" i="1"/>
  <c r="NB56" i="1"/>
  <c r="NA56" i="1"/>
  <c r="MZ56" i="1"/>
  <c r="MY56" i="1"/>
  <c r="MX56" i="1"/>
  <c r="MW56" i="1"/>
  <c r="MV56" i="1"/>
  <c r="MU56" i="1"/>
  <c r="MT56" i="1"/>
  <c r="MS56" i="1"/>
  <c r="MR56" i="1"/>
  <c r="MQ56" i="1"/>
  <c r="MP56" i="1"/>
  <c r="MO56" i="1"/>
  <c r="ML56" i="1" s="1"/>
  <c r="MN56" i="1"/>
  <c r="MM56" i="1"/>
  <c r="MK56" i="1"/>
  <c r="MJ56" i="1"/>
  <c r="MI56" i="1"/>
  <c r="MH56" i="1"/>
  <c r="MG56" i="1"/>
  <c r="MF56" i="1"/>
  <c r="ME56" i="1"/>
  <c r="MD56" i="1"/>
  <c r="MC56" i="1"/>
  <c r="MB56" i="1"/>
  <c r="MA56" i="1"/>
  <c r="LZ56" i="1"/>
  <c r="LY56" i="1"/>
  <c r="LX56" i="1"/>
  <c r="LW56" i="1"/>
  <c r="LV56" i="1"/>
  <c r="LU56" i="1"/>
  <c r="LR56" i="1" s="1"/>
  <c r="LT56" i="1"/>
  <c r="LS56" i="1"/>
  <c r="LQ56" i="1"/>
  <c r="LP56" i="1"/>
  <c r="LO56" i="1"/>
  <c r="LN56" i="1"/>
  <c r="LM56" i="1"/>
  <c r="LL56" i="1"/>
  <c r="LK56" i="1"/>
  <c r="LJ56" i="1"/>
  <c r="LI56" i="1"/>
  <c r="LH56" i="1"/>
  <c r="LG56" i="1"/>
  <c r="LF56" i="1"/>
  <c r="LE56" i="1"/>
  <c r="LB56" i="1" s="1"/>
  <c r="LD56" i="1"/>
  <c r="LC56" i="1"/>
  <c r="LA56" i="1"/>
  <c r="KZ56" i="1"/>
  <c r="KY56" i="1"/>
  <c r="KX56" i="1"/>
  <c r="KW56" i="1"/>
  <c r="KV56" i="1"/>
  <c r="KU56" i="1"/>
  <c r="KT56" i="1"/>
  <c r="KS56" i="1"/>
  <c r="KR56" i="1"/>
  <c r="KQ56" i="1"/>
  <c r="KP56" i="1"/>
  <c r="KO56" i="1"/>
  <c r="KN56" i="1" s="1"/>
  <c r="KM56" i="1"/>
  <c r="KL56" i="1"/>
  <c r="KK56" i="1"/>
  <c r="KH56" i="1" s="1"/>
  <c r="KJ56" i="1"/>
  <c r="KI56" i="1"/>
  <c r="KG56" i="1"/>
  <c r="KF56" i="1"/>
  <c r="KE56" i="1"/>
  <c r="KD56" i="1"/>
  <c r="KC56" i="1"/>
  <c r="KB56" i="1"/>
  <c r="KA56" i="1"/>
  <c r="JZ56" i="1"/>
  <c r="JY56" i="1"/>
  <c r="JX56" i="1"/>
  <c r="JW56" i="1"/>
  <c r="JV56" i="1"/>
  <c r="JU56" i="1"/>
  <c r="JS56" i="1" s="1"/>
  <c r="JT56" i="1"/>
  <c r="JR56" i="1"/>
  <c r="JQ56" i="1"/>
  <c r="JP56" i="1"/>
  <c r="JO56" i="1"/>
  <c r="JN56" i="1"/>
  <c r="JM56" i="1"/>
  <c r="JL56" i="1"/>
  <c r="JK56" i="1"/>
  <c r="JJ56" i="1"/>
  <c r="JI56" i="1"/>
  <c r="JH56" i="1"/>
  <c r="JG56" i="1"/>
  <c r="JF56" i="1"/>
  <c r="JE56" i="1"/>
  <c r="JD56" i="1" s="1"/>
  <c r="JC56" i="1"/>
  <c r="JB56" i="1"/>
  <c r="JA56" i="1"/>
  <c r="IY56" i="1" s="1"/>
  <c r="IZ56" i="1"/>
  <c r="IX56" i="1"/>
  <c r="IW56" i="1"/>
  <c r="IV56" i="1"/>
  <c r="IU56" i="1"/>
  <c r="IT56" i="1"/>
  <c r="IS56" i="1"/>
  <c r="IR56" i="1" s="1"/>
  <c r="IQ56" i="1"/>
  <c r="IP56" i="1"/>
  <c r="IO56" i="1"/>
  <c r="IM56" i="1" s="1"/>
  <c r="IN56" i="1"/>
  <c r="IL56" i="1"/>
  <c r="IK56" i="1"/>
  <c r="IJ56" i="1"/>
  <c r="II56" i="1"/>
  <c r="IH56" i="1"/>
  <c r="IG56" i="1"/>
  <c r="ID56" i="1" s="1"/>
  <c r="IF56" i="1"/>
  <c r="IE56" i="1"/>
  <c r="IC56" i="1"/>
  <c r="IB56" i="1"/>
  <c r="IA56" i="1"/>
  <c r="HZ56" i="1"/>
  <c r="HY56" i="1"/>
  <c r="HX56" i="1"/>
  <c r="HW56" i="1"/>
  <c r="HV56" i="1"/>
  <c r="HU56" i="1"/>
  <c r="HS56" i="1" s="1"/>
  <c r="HT56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F56" i="1"/>
  <c r="HE56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U56" i="1" s="1"/>
  <c r="EV56" i="1"/>
  <c r="ET56" i="1"/>
  <c r="ES56" i="1"/>
  <c r="EQ56" i="1" s="1"/>
  <c r="ER56" i="1"/>
  <c r="EP56" i="1"/>
  <c r="EO56" i="1"/>
  <c r="EN56" i="1"/>
  <c r="EM56" i="1"/>
  <c r="EL56" i="1"/>
  <c r="EK56" i="1"/>
  <c r="EI56" i="1" s="1"/>
  <c r="EJ56" i="1"/>
  <c r="EH56" i="1"/>
  <c r="EG56" i="1"/>
  <c r="EF56" i="1"/>
  <c r="EE56" i="1"/>
  <c r="ED56" i="1"/>
  <c r="EC56" i="1"/>
  <c r="EB56" i="1"/>
  <c r="EA56" i="1"/>
  <c r="DZ56" i="1"/>
  <c r="DY56" i="1"/>
  <c r="DV56" i="1" s="1"/>
  <c r="DX56" i="1"/>
  <c r="DW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B56" i="1" s="1"/>
  <c r="DD56" i="1"/>
  <c r="DC56" i="1"/>
  <c r="DA56" i="1"/>
  <c r="CX56" i="1" s="1"/>
  <c r="CZ56" i="1"/>
  <c r="CY56" i="1"/>
  <c r="CW56" i="1"/>
  <c r="CV56" i="1"/>
  <c r="CU56" i="1"/>
  <c r="CT56" i="1"/>
  <c r="CS56" i="1"/>
  <c r="CR56" i="1"/>
  <c r="CQ56" i="1"/>
  <c r="CP56" i="1"/>
  <c r="CO56" i="1"/>
  <c r="CN56" i="1" s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 s="1"/>
  <c r="BS56" i="1"/>
  <c r="BR56" i="1"/>
  <c r="BQ56" i="1"/>
  <c r="BO56" i="1" s="1"/>
  <c r="BP56" i="1"/>
  <c r="BN56" i="1"/>
  <c r="BM56" i="1"/>
  <c r="BL56" i="1"/>
  <c r="BK56" i="1"/>
  <c r="BJ56" i="1"/>
  <c r="BI56" i="1"/>
  <c r="BG56" i="1" s="1"/>
  <c r="BH56" i="1"/>
  <c r="BF56" i="1"/>
  <c r="BE56" i="1"/>
  <c r="BD56" i="1"/>
  <c r="BC56" i="1"/>
  <c r="BB56" i="1"/>
  <c r="BA56" i="1"/>
  <c r="AZ56" i="1"/>
  <c r="AY56" i="1"/>
  <c r="AX56" i="1"/>
  <c r="AW56" i="1"/>
  <c r="AV56" i="1" s="1"/>
  <c r="AU56" i="1"/>
  <c r="AT56" i="1"/>
  <c r="AS56" i="1"/>
  <c r="AR56" i="1" s="1"/>
  <c r="AQ56" i="1"/>
  <c r="AP56" i="1"/>
  <c r="AO56" i="1"/>
  <c r="AN56" i="1"/>
  <c r="AM56" i="1"/>
  <c r="AL56" i="1"/>
  <c r="AK56" i="1"/>
  <c r="AJ56" i="1"/>
  <c r="AI56" i="1"/>
  <c r="AH56" i="1"/>
  <c r="AG56" i="1"/>
  <c r="AD56" i="1" s="1"/>
  <c r="AF56" i="1"/>
  <c r="AE56" i="1"/>
  <c r="AC56" i="1"/>
  <c r="AB56" i="1"/>
  <c r="AA56" i="1"/>
  <c r="Z56" i="1"/>
  <c r="Y56" i="1"/>
  <c r="W56" i="1" s="1"/>
  <c r="X56" i="1"/>
  <c r="V56" i="1"/>
  <c r="U56" i="1"/>
  <c r="T56" i="1" s="1"/>
  <c r="S56" i="1"/>
  <c r="R56" i="1"/>
  <c r="Q56" i="1"/>
  <c r="P56" i="1"/>
  <c r="O56" i="1"/>
  <c r="N56" i="1"/>
  <c r="M56" i="1"/>
  <c r="L56" i="1"/>
  <c r="K56" i="1"/>
  <c r="J56" i="1"/>
  <c r="I56" i="1"/>
  <c r="F56" i="1" s="1"/>
  <c r="H56" i="1"/>
  <c r="G56" i="1"/>
  <c r="D56" i="1"/>
  <c r="PW55" i="1"/>
  <c r="PV55" i="1"/>
  <c r="PU55" i="1"/>
  <c r="PT55" i="1"/>
  <c r="PS55" i="1"/>
  <c r="PR55" i="1"/>
  <c r="PQ55" i="1"/>
  <c r="PP55" i="1"/>
  <c r="PO55" i="1"/>
  <c r="PN55" i="1"/>
  <c r="PM55" i="1"/>
  <c r="PL55" i="1"/>
  <c r="PK55" i="1"/>
  <c r="PJ55" i="1"/>
  <c r="PI55" i="1"/>
  <c r="PH55" i="1"/>
  <c r="PG55" i="1"/>
  <c r="PF55" i="1"/>
  <c r="PE55" i="1"/>
  <c r="PD55" i="1"/>
  <c r="PC55" i="1"/>
  <c r="PB55" i="1"/>
  <c r="PA55" i="1"/>
  <c r="OX55" i="1" s="1"/>
  <c r="OZ55" i="1"/>
  <c r="OY55" i="1"/>
  <c r="OW55" i="1"/>
  <c r="OV55" i="1"/>
  <c r="OU55" i="1"/>
  <c r="OT55" i="1"/>
  <c r="OS55" i="1"/>
  <c r="OR55" i="1"/>
  <c r="OQ55" i="1"/>
  <c r="OP55" i="1"/>
  <c r="OO55" i="1"/>
  <c r="ON55" i="1"/>
  <c r="OM55" i="1"/>
  <c r="OL55" i="1"/>
  <c r="OK55" i="1"/>
  <c r="OJ55" i="1"/>
  <c r="OI55" i="1"/>
  <c r="OH55" i="1"/>
  <c r="OG55" i="1"/>
  <c r="OE55" i="1" s="1"/>
  <c r="OF55" i="1"/>
  <c r="OD55" i="1"/>
  <c r="OC55" i="1"/>
  <c r="OB55" i="1"/>
  <c r="OA55" i="1"/>
  <c r="NZ55" i="1"/>
  <c r="NY55" i="1"/>
  <c r="NX55" i="1"/>
  <c r="NW55" i="1"/>
  <c r="NV55" i="1"/>
  <c r="NU55" i="1"/>
  <c r="NT55" i="1"/>
  <c r="NS55" i="1"/>
  <c r="NR55" i="1"/>
  <c r="NQ55" i="1"/>
  <c r="NO55" i="1" s="1"/>
  <c r="NP55" i="1"/>
  <c r="NN55" i="1"/>
  <c r="NM55" i="1"/>
  <c r="NL55" i="1"/>
  <c r="NK55" i="1"/>
  <c r="NJ55" i="1"/>
  <c r="NI55" i="1"/>
  <c r="NF55" i="1" s="1"/>
  <c r="NH55" i="1"/>
  <c r="NG55" i="1"/>
  <c r="NE55" i="1"/>
  <c r="ND55" i="1"/>
  <c r="NC55" i="1"/>
  <c r="NB55" i="1"/>
  <c r="NA55" i="1"/>
  <c r="MZ55" i="1"/>
  <c r="MY55" i="1"/>
  <c r="MX55" i="1"/>
  <c r="MW55" i="1"/>
  <c r="MV55" i="1"/>
  <c r="MU55" i="1"/>
  <c r="MT55" i="1"/>
  <c r="MS55" i="1"/>
  <c r="MR55" i="1"/>
  <c r="MQ55" i="1"/>
  <c r="MP55" i="1"/>
  <c r="MO55" i="1"/>
  <c r="ML55" i="1" s="1"/>
  <c r="MN55" i="1"/>
  <c r="MM55" i="1"/>
  <c r="MK55" i="1"/>
  <c r="MJ55" i="1"/>
  <c r="MI55" i="1"/>
  <c r="MH55" i="1"/>
  <c r="MG55" i="1"/>
  <c r="MF55" i="1"/>
  <c r="ME55" i="1"/>
  <c r="MD55" i="1"/>
  <c r="MC55" i="1"/>
  <c r="MB55" i="1"/>
  <c r="MA55" i="1"/>
  <c r="LZ55" i="1"/>
  <c r="LY55" i="1"/>
  <c r="LX55" i="1"/>
  <c r="LW55" i="1"/>
  <c r="LV55" i="1"/>
  <c r="LU55" i="1"/>
  <c r="LR55" i="1" s="1"/>
  <c r="LT55" i="1"/>
  <c r="LS55" i="1"/>
  <c r="LQ55" i="1"/>
  <c r="LP55" i="1"/>
  <c r="LO55" i="1"/>
  <c r="LN55" i="1"/>
  <c r="LM55" i="1"/>
  <c r="LL55" i="1"/>
  <c r="LK55" i="1"/>
  <c r="LJ55" i="1"/>
  <c r="LI55" i="1"/>
  <c r="LH55" i="1"/>
  <c r="LG55" i="1"/>
  <c r="LF55" i="1"/>
  <c r="LE55" i="1"/>
  <c r="LB55" i="1" s="1"/>
  <c r="LD55" i="1"/>
  <c r="LC55" i="1"/>
  <c r="LA55" i="1"/>
  <c r="KZ55" i="1"/>
  <c r="KY55" i="1"/>
  <c r="KX55" i="1"/>
  <c r="KW55" i="1"/>
  <c r="KV55" i="1"/>
  <c r="KU55" i="1"/>
  <c r="KT55" i="1"/>
  <c r="KS55" i="1"/>
  <c r="KR55" i="1"/>
  <c r="KQ55" i="1"/>
  <c r="KP55" i="1"/>
  <c r="KO55" i="1"/>
  <c r="KN55" i="1" s="1"/>
  <c r="KM55" i="1"/>
  <c r="KL55" i="1"/>
  <c r="KK55" i="1"/>
  <c r="KH55" i="1" s="1"/>
  <c r="KJ55" i="1"/>
  <c r="KI55" i="1"/>
  <c r="KG55" i="1"/>
  <c r="KF55" i="1"/>
  <c r="KE55" i="1"/>
  <c r="KD55" i="1"/>
  <c r="KC55" i="1"/>
  <c r="KB55" i="1"/>
  <c r="KA55" i="1"/>
  <c r="JZ55" i="1"/>
  <c r="JY55" i="1"/>
  <c r="JX55" i="1"/>
  <c r="JW55" i="1"/>
  <c r="JV55" i="1"/>
  <c r="JU55" i="1"/>
  <c r="JS55" i="1" s="1"/>
  <c r="JT55" i="1"/>
  <c r="JR55" i="1"/>
  <c r="JQ55" i="1"/>
  <c r="JP55" i="1"/>
  <c r="JO55" i="1"/>
  <c r="JN55" i="1"/>
  <c r="JM55" i="1"/>
  <c r="JL55" i="1"/>
  <c r="JK55" i="1"/>
  <c r="JJ55" i="1"/>
  <c r="JI55" i="1"/>
  <c r="JH55" i="1"/>
  <c r="JG55" i="1"/>
  <c r="JF55" i="1"/>
  <c r="JE55" i="1"/>
  <c r="JD55" i="1" s="1"/>
  <c r="JC55" i="1"/>
  <c r="JB55" i="1"/>
  <c r="JA55" i="1"/>
  <c r="IY55" i="1" s="1"/>
  <c r="IZ55" i="1"/>
  <c r="IX55" i="1"/>
  <c r="IW55" i="1"/>
  <c r="IV55" i="1"/>
  <c r="IU55" i="1"/>
  <c r="IT55" i="1"/>
  <c r="IS55" i="1"/>
  <c r="IR55" i="1" s="1"/>
  <c r="IQ55" i="1"/>
  <c r="IP55" i="1"/>
  <c r="IO55" i="1"/>
  <c r="IM55" i="1" s="1"/>
  <c r="IN55" i="1"/>
  <c r="IL55" i="1"/>
  <c r="IK55" i="1"/>
  <c r="IJ55" i="1"/>
  <c r="II55" i="1"/>
  <c r="IH55" i="1"/>
  <c r="IG55" i="1"/>
  <c r="ID55" i="1" s="1"/>
  <c r="IF55" i="1"/>
  <c r="IE55" i="1"/>
  <c r="IC55" i="1"/>
  <c r="IB55" i="1"/>
  <c r="IA55" i="1"/>
  <c r="HZ55" i="1"/>
  <c r="HY55" i="1"/>
  <c r="HX55" i="1"/>
  <c r="HW55" i="1"/>
  <c r="HV55" i="1"/>
  <c r="HU55" i="1"/>
  <c r="HS55" i="1" s="1"/>
  <c r="HT55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U55" i="1" s="1"/>
  <c r="EV55" i="1"/>
  <c r="ET55" i="1"/>
  <c r="ES55" i="1"/>
  <c r="EQ55" i="1" s="1"/>
  <c r="ER55" i="1"/>
  <c r="EP55" i="1"/>
  <c r="EO55" i="1"/>
  <c r="EN55" i="1"/>
  <c r="EM55" i="1"/>
  <c r="EL55" i="1"/>
  <c r="EK55" i="1"/>
  <c r="EI55" i="1" s="1"/>
  <c r="EJ55" i="1"/>
  <c r="EH55" i="1"/>
  <c r="EG55" i="1"/>
  <c r="EF55" i="1"/>
  <c r="EE55" i="1"/>
  <c r="ED55" i="1"/>
  <c r="EC55" i="1"/>
  <c r="EB55" i="1"/>
  <c r="EA55" i="1"/>
  <c r="DZ55" i="1"/>
  <c r="DY55" i="1"/>
  <c r="DV55" i="1" s="1"/>
  <c r="DX55" i="1"/>
  <c r="DW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B55" i="1" s="1"/>
  <c r="DD55" i="1"/>
  <c r="DC55" i="1"/>
  <c r="DA55" i="1"/>
  <c r="CX55" i="1" s="1"/>
  <c r="CZ55" i="1"/>
  <c r="CY55" i="1"/>
  <c r="CW55" i="1"/>
  <c r="CV55" i="1"/>
  <c r="CU55" i="1"/>
  <c r="CT55" i="1"/>
  <c r="CS55" i="1"/>
  <c r="CR55" i="1"/>
  <c r="CQ55" i="1"/>
  <c r="CP55" i="1"/>
  <c r="CO55" i="1"/>
  <c r="CN55" i="1" s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 s="1"/>
  <c r="BS55" i="1"/>
  <c r="BR55" i="1"/>
  <c r="BQ55" i="1"/>
  <c r="BP55" i="1"/>
  <c r="BO55" i="1" s="1"/>
  <c r="BN55" i="1"/>
  <c r="BM55" i="1"/>
  <c r="BL55" i="1"/>
  <c r="BK55" i="1"/>
  <c r="BJ55" i="1"/>
  <c r="BI55" i="1"/>
  <c r="BG55" i="1" s="1"/>
  <c r="BH55" i="1"/>
  <c r="BF55" i="1"/>
  <c r="BE55" i="1"/>
  <c r="BD55" i="1"/>
  <c r="BC55" i="1"/>
  <c r="BB55" i="1"/>
  <c r="BA55" i="1"/>
  <c r="AZ55" i="1"/>
  <c r="AY55" i="1"/>
  <c r="AX55" i="1"/>
  <c r="AW55" i="1"/>
  <c r="AV55" i="1" s="1"/>
  <c r="AU55" i="1"/>
  <c r="AT55" i="1"/>
  <c r="AS55" i="1"/>
  <c r="AR55" i="1" s="1"/>
  <c r="AQ55" i="1"/>
  <c r="AP55" i="1"/>
  <c r="AO55" i="1"/>
  <c r="AN55" i="1"/>
  <c r="AM55" i="1"/>
  <c r="AL55" i="1"/>
  <c r="AK55" i="1"/>
  <c r="AJ55" i="1"/>
  <c r="AI55" i="1"/>
  <c r="AH55" i="1"/>
  <c r="AG55" i="1"/>
  <c r="AD55" i="1" s="1"/>
  <c r="AF55" i="1"/>
  <c r="AE55" i="1"/>
  <c r="AC55" i="1"/>
  <c r="AB55" i="1"/>
  <c r="AA55" i="1"/>
  <c r="Z55" i="1"/>
  <c r="Y55" i="1"/>
  <c r="W55" i="1" s="1"/>
  <c r="X55" i="1"/>
  <c r="V55" i="1"/>
  <c r="U55" i="1"/>
  <c r="T55" i="1" s="1"/>
  <c r="S55" i="1"/>
  <c r="R55" i="1"/>
  <c r="Q55" i="1"/>
  <c r="P55" i="1"/>
  <c r="O55" i="1"/>
  <c r="N55" i="1"/>
  <c r="M55" i="1"/>
  <c r="L55" i="1"/>
  <c r="K55" i="1"/>
  <c r="J55" i="1"/>
  <c r="I55" i="1"/>
  <c r="F55" i="1" s="1"/>
  <c r="H55" i="1"/>
  <c r="G55" i="1"/>
  <c r="D55" i="1"/>
  <c r="PW54" i="1"/>
  <c r="PV54" i="1"/>
  <c r="PU54" i="1"/>
  <c r="PT54" i="1"/>
  <c r="PS54" i="1"/>
  <c r="PR54" i="1"/>
  <c r="PQ54" i="1"/>
  <c r="PP54" i="1"/>
  <c r="PO54" i="1"/>
  <c r="PN54" i="1"/>
  <c r="PM54" i="1"/>
  <c r="PL54" i="1"/>
  <c r="PK54" i="1"/>
  <c r="PJ54" i="1"/>
  <c r="PI54" i="1"/>
  <c r="PH54" i="1"/>
  <c r="PG54" i="1"/>
  <c r="PF54" i="1"/>
  <c r="PE54" i="1"/>
  <c r="PD54" i="1"/>
  <c r="PC54" i="1"/>
  <c r="PB54" i="1"/>
  <c r="PA54" i="1"/>
  <c r="OX54" i="1" s="1"/>
  <c r="OZ54" i="1"/>
  <c r="OY54" i="1"/>
  <c r="OW54" i="1"/>
  <c r="OV54" i="1"/>
  <c r="OU54" i="1"/>
  <c r="OT54" i="1"/>
  <c r="OS54" i="1"/>
  <c r="OR54" i="1"/>
  <c r="OQ54" i="1"/>
  <c r="OP54" i="1"/>
  <c r="OO54" i="1"/>
  <c r="ON54" i="1"/>
  <c r="OM54" i="1"/>
  <c r="OL54" i="1"/>
  <c r="OK54" i="1"/>
  <c r="OJ54" i="1"/>
  <c r="OI54" i="1"/>
  <c r="OH54" i="1"/>
  <c r="OG54" i="1"/>
  <c r="OF54" i="1"/>
  <c r="OE54" i="1" s="1"/>
  <c r="OD54" i="1"/>
  <c r="OC54" i="1"/>
  <c r="OB54" i="1"/>
  <c r="OA54" i="1"/>
  <c r="NZ54" i="1"/>
  <c r="NY54" i="1"/>
  <c r="NX54" i="1"/>
  <c r="NW54" i="1"/>
  <c r="NV54" i="1"/>
  <c r="NU54" i="1"/>
  <c r="NT54" i="1"/>
  <c r="NS54" i="1"/>
  <c r="NR54" i="1"/>
  <c r="NQ54" i="1"/>
  <c r="NP54" i="1"/>
  <c r="NO54" i="1" s="1"/>
  <c r="NN54" i="1"/>
  <c r="NM54" i="1"/>
  <c r="NL54" i="1"/>
  <c r="NK54" i="1"/>
  <c r="NJ54" i="1"/>
  <c r="NI54" i="1"/>
  <c r="NF54" i="1" s="1"/>
  <c r="NH54" i="1"/>
  <c r="NG54" i="1"/>
  <c r="NE54" i="1"/>
  <c r="ND54" i="1"/>
  <c r="NC54" i="1"/>
  <c r="NB54" i="1"/>
  <c r="NA54" i="1"/>
  <c r="MZ54" i="1"/>
  <c r="MY54" i="1"/>
  <c r="MX54" i="1"/>
  <c r="MW54" i="1"/>
  <c r="MV54" i="1"/>
  <c r="MU54" i="1"/>
  <c r="MT54" i="1"/>
  <c r="MS54" i="1"/>
  <c r="MR54" i="1"/>
  <c r="MQ54" i="1"/>
  <c r="MP54" i="1"/>
  <c r="MO54" i="1"/>
  <c r="ML54" i="1" s="1"/>
  <c r="MN54" i="1"/>
  <c r="MM54" i="1"/>
  <c r="MK54" i="1"/>
  <c r="MJ54" i="1"/>
  <c r="MI54" i="1"/>
  <c r="MH54" i="1"/>
  <c r="MG54" i="1"/>
  <c r="MF54" i="1"/>
  <c r="ME54" i="1"/>
  <c r="MD54" i="1"/>
  <c r="MC54" i="1"/>
  <c r="MB54" i="1"/>
  <c r="MA54" i="1"/>
  <c r="LZ54" i="1"/>
  <c r="LY54" i="1"/>
  <c r="LX54" i="1"/>
  <c r="LW54" i="1"/>
  <c r="LV54" i="1"/>
  <c r="LU54" i="1"/>
  <c r="LR54" i="1" s="1"/>
  <c r="LT54" i="1"/>
  <c r="LS54" i="1"/>
  <c r="LQ54" i="1"/>
  <c r="LP54" i="1"/>
  <c r="LO54" i="1"/>
  <c r="LN54" i="1"/>
  <c r="LM54" i="1"/>
  <c r="LL54" i="1"/>
  <c r="LK54" i="1"/>
  <c r="LJ54" i="1"/>
  <c r="LI54" i="1"/>
  <c r="LH54" i="1"/>
  <c r="LG54" i="1"/>
  <c r="LF54" i="1"/>
  <c r="LE54" i="1"/>
  <c r="LB54" i="1" s="1"/>
  <c r="LD54" i="1"/>
  <c r="LC54" i="1"/>
  <c r="LA54" i="1"/>
  <c r="KZ54" i="1"/>
  <c r="KY54" i="1"/>
  <c r="KX54" i="1"/>
  <c r="KW54" i="1"/>
  <c r="KV54" i="1"/>
  <c r="KU54" i="1"/>
  <c r="KT54" i="1"/>
  <c r="KS54" i="1"/>
  <c r="KR54" i="1"/>
  <c r="KQ54" i="1"/>
  <c r="KP54" i="1"/>
  <c r="KO54" i="1"/>
  <c r="KN54" i="1" s="1"/>
  <c r="KM54" i="1"/>
  <c r="KL54" i="1"/>
  <c r="KK54" i="1"/>
  <c r="KH54" i="1" s="1"/>
  <c r="KJ54" i="1"/>
  <c r="KI54" i="1"/>
  <c r="KG54" i="1"/>
  <c r="KF54" i="1"/>
  <c r="KE54" i="1"/>
  <c r="KD54" i="1"/>
  <c r="KC54" i="1"/>
  <c r="KB54" i="1"/>
  <c r="KA54" i="1"/>
  <c r="JZ54" i="1"/>
  <c r="JY54" i="1"/>
  <c r="JX54" i="1"/>
  <c r="JW54" i="1"/>
  <c r="JV54" i="1"/>
  <c r="JU54" i="1"/>
  <c r="JS54" i="1" s="1"/>
  <c r="JT54" i="1"/>
  <c r="JR54" i="1"/>
  <c r="JQ54" i="1"/>
  <c r="JP54" i="1"/>
  <c r="JO54" i="1"/>
  <c r="JN54" i="1"/>
  <c r="JM54" i="1"/>
  <c r="JL54" i="1"/>
  <c r="JK54" i="1"/>
  <c r="JJ54" i="1"/>
  <c r="JI54" i="1"/>
  <c r="JH54" i="1"/>
  <c r="JG54" i="1"/>
  <c r="JF54" i="1"/>
  <c r="JE54" i="1"/>
  <c r="JD54" i="1" s="1"/>
  <c r="JC54" i="1"/>
  <c r="JB54" i="1"/>
  <c r="JA54" i="1"/>
  <c r="IY54" i="1" s="1"/>
  <c r="IZ54" i="1"/>
  <c r="IX54" i="1"/>
  <c r="IW54" i="1"/>
  <c r="IV54" i="1"/>
  <c r="IU54" i="1"/>
  <c r="IT54" i="1"/>
  <c r="IS54" i="1"/>
  <c r="IR54" i="1" s="1"/>
  <c r="IQ54" i="1"/>
  <c r="IP54" i="1"/>
  <c r="IO54" i="1"/>
  <c r="IM54" i="1" s="1"/>
  <c r="IN54" i="1"/>
  <c r="IL54" i="1"/>
  <c r="IK54" i="1"/>
  <c r="IJ54" i="1"/>
  <c r="II54" i="1"/>
  <c r="IH54" i="1"/>
  <c r="IG54" i="1"/>
  <c r="ID54" i="1" s="1"/>
  <c r="IF54" i="1"/>
  <c r="IE54" i="1"/>
  <c r="IC54" i="1"/>
  <c r="IB54" i="1"/>
  <c r="IA54" i="1"/>
  <c r="HZ54" i="1"/>
  <c r="HY54" i="1"/>
  <c r="HX54" i="1"/>
  <c r="HW54" i="1"/>
  <c r="HV54" i="1"/>
  <c r="HU54" i="1"/>
  <c r="HS54" i="1" s="1"/>
  <c r="HT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U54" i="1" s="1"/>
  <c r="EV54" i="1"/>
  <c r="ET54" i="1"/>
  <c r="ES54" i="1"/>
  <c r="EQ54" i="1" s="1"/>
  <c r="ER54" i="1"/>
  <c r="EP54" i="1"/>
  <c r="EO54" i="1"/>
  <c r="EN54" i="1"/>
  <c r="EM54" i="1"/>
  <c r="EL54" i="1"/>
  <c r="EK54" i="1"/>
  <c r="EI54" i="1" s="1"/>
  <c r="EJ54" i="1"/>
  <c r="EH54" i="1"/>
  <c r="EG54" i="1"/>
  <c r="EF54" i="1"/>
  <c r="EE54" i="1"/>
  <c r="ED54" i="1"/>
  <c r="EC54" i="1"/>
  <c r="EB54" i="1"/>
  <c r="EA54" i="1"/>
  <c r="DZ54" i="1"/>
  <c r="DY54" i="1"/>
  <c r="DV54" i="1" s="1"/>
  <c r="DX54" i="1"/>
  <c r="DW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B54" i="1" s="1"/>
  <c r="DD54" i="1"/>
  <c r="DC54" i="1"/>
  <c r="DA54" i="1"/>
  <c r="CX54" i="1" s="1"/>
  <c r="CZ54" i="1"/>
  <c r="CY54" i="1"/>
  <c r="CW54" i="1"/>
  <c r="CV54" i="1"/>
  <c r="CU54" i="1"/>
  <c r="CT54" i="1"/>
  <c r="CS54" i="1"/>
  <c r="CR54" i="1"/>
  <c r="CQ54" i="1"/>
  <c r="CP54" i="1"/>
  <c r="CO54" i="1"/>
  <c r="CN54" i="1" s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 s="1"/>
  <c r="BS54" i="1"/>
  <c r="BR54" i="1"/>
  <c r="BQ54" i="1"/>
  <c r="BP54" i="1"/>
  <c r="BO54" i="1" s="1"/>
  <c r="BN54" i="1"/>
  <c r="BM54" i="1"/>
  <c r="BL54" i="1"/>
  <c r="BK54" i="1"/>
  <c r="BJ54" i="1"/>
  <c r="BI54" i="1"/>
  <c r="BH54" i="1"/>
  <c r="BG54" i="1" s="1"/>
  <c r="BF54" i="1"/>
  <c r="BE54" i="1"/>
  <c r="BD54" i="1"/>
  <c r="BC54" i="1"/>
  <c r="BB54" i="1"/>
  <c r="BA54" i="1"/>
  <c r="AZ54" i="1"/>
  <c r="AY54" i="1"/>
  <c r="AX54" i="1"/>
  <c r="AW54" i="1"/>
  <c r="AV54" i="1" s="1"/>
  <c r="AU54" i="1"/>
  <c r="AT54" i="1"/>
  <c r="AS54" i="1"/>
  <c r="AR54" i="1" s="1"/>
  <c r="AQ54" i="1"/>
  <c r="AP54" i="1"/>
  <c r="AO54" i="1"/>
  <c r="AN54" i="1"/>
  <c r="AM54" i="1"/>
  <c r="AL54" i="1"/>
  <c r="AK54" i="1"/>
  <c r="AJ54" i="1"/>
  <c r="AI54" i="1"/>
  <c r="AH54" i="1"/>
  <c r="AG54" i="1"/>
  <c r="AD54" i="1" s="1"/>
  <c r="AF54" i="1"/>
  <c r="AE54" i="1"/>
  <c r="AC54" i="1"/>
  <c r="AB54" i="1"/>
  <c r="AA54" i="1"/>
  <c r="Z54" i="1"/>
  <c r="Y54" i="1"/>
  <c r="X54" i="1"/>
  <c r="W54" i="1" s="1"/>
  <c r="V54" i="1"/>
  <c r="U54" i="1"/>
  <c r="T54" i="1" s="1"/>
  <c r="S54" i="1"/>
  <c r="R54" i="1"/>
  <c r="Q54" i="1"/>
  <c r="P54" i="1"/>
  <c r="O54" i="1"/>
  <c r="N54" i="1"/>
  <c r="M54" i="1"/>
  <c r="L54" i="1"/>
  <c r="K54" i="1"/>
  <c r="J54" i="1"/>
  <c r="I54" i="1"/>
  <c r="F54" i="1" s="1"/>
  <c r="H54" i="1"/>
  <c r="G54" i="1"/>
  <c r="D54" i="1"/>
  <c r="PX54" i="1" s="1"/>
  <c r="PW53" i="1"/>
  <c r="PV53" i="1"/>
  <c r="PU53" i="1"/>
  <c r="PT53" i="1"/>
  <c r="PS53" i="1"/>
  <c r="PR53" i="1"/>
  <c r="PQ53" i="1"/>
  <c r="PP53" i="1"/>
  <c r="PO53" i="1"/>
  <c r="PN53" i="1"/>
  <c r="PM53" i="1"/>
  <c r="PL53" i="1"/>
  <c r="PK53" i="1"/>
  <c r="PJ53" i="1"/>
  <c r="PI53" i="1"/>
  <c r="PH53" i="1"/>
  <c r="PG53" i="1"/>
  <c r="PF53" i="1"/>
  <c r="PE53" i="1"/>
  <c r="PD53" i="1"/>
  <c r="PC53" i="1"/>
  <c r="PB53" i="1"/>
  <c r="PA53" i="1"/>
  <c r="OX53" i="1" s="1"/>
  <c r="OZ53" i="1"/>
  <c r="OY53" i="1"/>
  <c r="OW53" i="1"/>
  <c r="OV53" i="1"/>
  <c r="OU53" i="1"/>
  <c r="OT53" i="1"/>
  <c r="OS53" i="1"/>
  <c r="OR53" i="1"/>
  <c r="OQ53" i="1"/>
  <c r="OP53" i="1"/>
  <c r="OO53" i="1"/>
  <c r="ON53" i="1"/>
  <c r="OM53" i="1"/>
  <c r="OL53" i="1"/>
  <c r="OK53" i="1"/>
  <c r="OJ53" i="1"/>
  <c r="OI53" i="1"/>
  <c r="OH53" i="1"/>
  <c r="OG53" i="1"/>
  <c r="OE53" i="1" s="1"/>
  <c r="OF53" i="1"/>
  <c r="OD53" i="1"/>
  <c r="OC53" i="1"/>
  <c r="OB53" i="1"/>
  <c r="OA53" i="1"/>
  <c r="NZ53" i="1"/>
  <c r="NY53" i="1"/>
  <c r="NX53" i="1"/>
  <c r="NW53" i="1"/>
  <c r="NV53" i="1"/>
  <c r="NU53" i="1"/>
  <c r="NT53" i="1"/>
  <c r="NS53" i="1"/>
  <c r="NR53" i="1"/>
  <c r="NQ53" i="1"/>
  <c r="NO53" i="1" s="1"/>
  <c r="NP53" i="1"/>
  <c r="NN53" i="1"/>
  <c r="NM53" i="1"/>
  <c r="NL53" i="1"/>
  <c r="NK53" i="1"/>
  <c r="NJ53" i="1"/>
  <c r="NI53" i="1"/>
  <c r="NF53" i="1" s="1"/>
  <c r="NH53" i="1"/>
  <c r="NG53" i="1"/>
  <c r="NE53" i="1"/>
  <c r="ND53" i="1"/>
  <c r="NC53" i="1"/>
  <c r="NB53" i="1"/>
  <c r="NA53" i="1"/>
  <c r="MZ53" i="1"/>
  <c r="MY53" i="1"/>
  <c r="MX53" i="1"/>
  <c r="MW53" i="1"/>
  <c r="MV53" i="1"/>
  <c r="MU53" i="1"/>
  <c r="MT53" i="1"/>
  <c r="MS53" i="1"/>
  <c r="MR53" i="1"/>
  <c r="MQ53" i="1"/>
  <c r="MP53" i="1"/>
  <c r="MO53" i="1"/>
  <c r="ML53" i="1" s="1"/>
  <c r="MN53" i="1"/>
  <c r="MM53" i="1"/>
  <c r="MK53" i="1"/>
  <c r="MJ53" i="1"/>
  <c r="MI53" i="1"/>
  <c r="MH53" i="1"/>
  <c r="MG53" i="1"/>
  <c r="MF53" i="1"/>
  <c r="ME53" i="1"/>
  <c r="MD53" i="1"/>
  <c r="MC53" i="1"/>
  <c r="MB53" i="1"/>
  <c r="MA53" i="1"/>
  <c r="LZ53" i="1"/>
  <c r="LY53" i="1"/>
  <c r="LX53" i="1"/>
  <c r="LW53" i="1"/>
  <c r="LV53" i="1"/>
  <c r="LU53" i="1"/>
  <c r="LR53" i="1" s="1"/>
  <c r="LT53" i="1"/>
  <c r="LS53" i="1"/>
  <c r="LQ53" i="1"/>
  <c r="LP53" i="1"/>
  <c r="LO53" i="1"/>
  <c r="LN53" i="1"/>
  <c r="LM53" i="1"/>
  <c r="LL53" i="1"/>
  <c r="LK53" i="1"/>
  <c r="LJ53" i="1"/>
  <c r="LI53" i="1"/>
  <c r="LH53" i="1"/>
  <c r="LG53" i="1"/>
  <c r="LF53" i="1"/>
  <c r="LE53" i="1"/>
  <c r="LB53" i="1" s="1"/>
  <c r="LD53" i="1"/>
  <c r="LC53" i="1"/>
  <c r="LA53" i="1"/>
  <c r="KZ53" i="1"/>
  <c r="KY53" i="1"/>
  <c r="KX53" i="1"/>
  <c r="KW53" i="1"/>
  <c r="KV53" i="1"/>
  <c r="KU53" i="1"/>
  <c r="KT53" i="1"/>
  <c r="KS53" i="1"/>
  <c r="KR53" i="1"/>
  <c r="KQ53" i="1"/>
  <c r="KP53" i="1"/>
  <c r="KO53" i="1"/>
  <c r="KN53" i="1" s="1"/>
  <c r="KM53" i="1"/>
  <c r="KL53" i="1"/>
  <c r="KK53" i="1"/>
  <c r="KH53" i="1" s="1"/>
  <c r="KJ53" i="1"/>
  <c r="KI53" i="1"/>
  <c r="KG53" i="1"/>
  <c r="KF53" i="1"/>
  <c r="KE53" i="1"/>
  <c r="KD53" i="1"/>
  <c r="KC53" i="1"/>
  <c r="KB53" i="1"/>
  <c r="KA53" i="1"/>
  <c r="JZ53" i="1"/>
  <c r="JY53" i="1"/>
  <c r="JX53" i="1"/>
  <c r="JW53" i="1"/>
  <c r="JV53" i="1"/>
  <c r="JU53" i="1"/>
  <c r="JS53" i="1" s="1"/>
  <c r="JT53" i="1"/>
  <c r="JR53" i="1"/>
  <c r="JQ53" i="1"/>
  <c r="JP53" i="1"/>
  <c r="JO53" i="1"/>
  <c r="JN53" i="1"/>
  <c r="JM53" i="1"/>
  <c r="JL53" i="1"/>
  <c r="JK53" i="1"/>
  <c r="JJ53" i="1"/>
  <c r="JI53" i="1"/>
  <c r="JH53" i="1"/>
  <c r="JG53" i="1"/>
  <c r="JF53" i="1"/>
  <c r="JE53" i="1"/>
  <c r="JD53" i="1" s="1"/>
  <c r="JC53" i="1"/>
  <c r="JB53" i="1"/>
  <c r="JA53" i="1"/>
  <c r="IY53" i="1" s="1"/>
  <c r="IZ53" i="1"/>
  <c r="IX53" i="1"/>
  <c r="IW53" i="1"/>
  <c r="IV53" i="1"/>
  <c r="IU53" i="1"/>
  <c r="IT53" i="1"/>
  <c r="IS53" i="1"/>
  <c r="IR53" i="1" s="1"/>
  <c r="IQ53" i="1"/>
  <c r="IP53" i="1"/>
  <c r="IO53" i="1"/>
  <c r="IM53" i="1" s="1"/>
  <c r="IN53" i="1"/>
  <c r="IL53" i="1"/>
  <c r="IK53" i="1"/>
  <c r="IJ53" i="1"/>
  <c r="II53" i="1"/>
  <c r="IH53" i="1"/>
  <c r="IG53" i="1"/>
  <c r="ID53" i="1" s="1"/>
  <c r="IF53" i="1"/>
  <c r="IE53" i="1"/>
  <c r="IC53" i="1"/>
  <c r="IB53" i="1"/>
  <c r="IA53" i="1"/>
  <c r="HZ53" i="1"/>
  <c r="HY53" i="1"/>
  <c r="HX53" i="1"/>
  <c r="HW53" i="1"/>
  <c r="HV53" i="1"/>
  <c r="HU53" i="1"/>
  <c r="HS53" i="1" s="1"/>
  <c r="HT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U53" i="1" s="1"/>
  <c r="EV53" i="1"/>
  <c r="ET53" i="1"/>
  <c r="ES53" i="1"/>
  <c r="EQ53" i="1" s="1"/>
  <c r="ER53" i="1"/>
  <c r="EP53" i="1"/>
  <c r="EO53" i="1"/>
  <c r="EN53" i="1"/>
  <c r="EM53" i="1"/>
  <c r="EL53" i="1"/>
  <c r="EK53" i="1"/>
  <c r="EI53" i="1" s="1"/>
  <c r="EJ53" i="1"/>
  <c r="EH53" i="1"/>
  <c r="EG53" i="1"/>
  <c r="EF53" i="1"/>
  <c r="EE53" i="1"/>
  <c r="ED53" i="1"/>
  <c r="EC53" i="1"/>
  <c r="EB53" i="1"/>
  <c r="EA53" i="1"/>
  <c r="DZ53" i="1"/>
  <c r="DY53" i="1"/>
  <c r="DV53" i="1" s="1"/>
  <c r="DX53" i="1"/>
  <c r="DW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B53" i="1" s="1"/>
  <c r="DD53" i="1"/>
  <c r="DC53" i="1"/>
  <c r="DA53" i="1"/>
  <c r="CX53" i="1" s="1"/>
  <c r="CZ53" i="1"/>
  <c r="CY53" i="1"/>
  <c r="CW53" i="1"/>
  <c r="CV53" i="1"/>
  <c r="CU53" i="1"/>
  <c r="CT53" i="1"/>
  <c r="CS53" i="1"/>
  <c r="CR53" i="1"/>
  <c r="CQ53" i="1"/>
  <c r="CP53" i="1"/>
  <c r="CO53" i="1"/>
  <c r="CN53" i="1" s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 s="1"/>
  <c r="BS53" i="1"/>
  <c r="BR53" i="1"/>
  <c r="BQ53" i="1"/>
  <c r="BO53" i="1" s="1"/>
  <c r="BP53" i="1"/>
  <c r="BN53" i="1"/>
  <c r="BM53" i="1"/>
  <c r="BL53" i="1"/>
  <c r="BK53" i="1"/>
  <c r="BJ53" i="1"/>
  <c r="BI53" i="1"/>
  <c r="BG53" i="1" s="1"/>
  <c r="BH53" i="1"/>
  <c r="BF53" i="1"/>
  <c r="BE53" i="1"/>
  <c r="BD53" i="1"/>
  <c r="BC53" i="1"/>
  <c r="BB53" i="1"/>
  <c r="BA53" i="1"/>
  <c r="AZ53" i="1"/>
  <c r="AY53" i="1"/>
  <c r="AX53" i="1"/>
  <c r="AW53" i="1"/>
  <c r="AV53" i="1" s="1"/>
  <c r="AU53" i="1"/>
  <c r="AT53" i="1"/>
  <c r="AS53" i="1"/>
  <c r="AR53" i="1" s="1"/>
  <c r="AQ53" i="1"/>
  <c r="AP53" i="1"/>
  <c r="AO53" i="1"/>
  <c r="AN53" i="1"/>
  <c r="AM53" i="1"/>
  <c r="AL53" i="1"/>
  <c r="AK53" i="1"/>
  <c r="AJ53" i="1"/>
  <c r="AI53" i="1"/>
  <c r="AH53" i="1"/>
  <c r="AG53" i="1"/>
  <c r="AD53" i="1" s="1"/>
  <c r="AF53" i="1"/>
  <c r="AE53" i="1"/>
  <c r="AC53" i="1"/>
  <c r="AB53" i="1"/>
  <c r="AA53" i="1"/>
  <c r="Z53" i="1"/>
  <c r="Y53" i="1"/>
  <c r="W53" i="1" s="1"/>
  <c r="X53" i="1"/>
  <c r="V53" i="1"/>
  <c r="U53" i="1"/>
  <c r="T53" i="1" s="1"/>
  <c r="S53" i="1"/>
  <c r="R53" i="1"/>
  <c r="Q53" i="1"/>
  <c r="P53" i="1"/>
  <c r="O53" i="1"/>
  <c r="N53" i="1"/>
  <c r="M53" i="1"/>
  <c r="L53" i="1"/>
  <c r="K53" i="1"/>
  <c r="J53" i="1"/>
  <c r="I53" i="1"/>
  <c r="F53" i="1" s="1"/>
  <c r="H53" i="1"/>
  <c r="G53" i="1"/>
  <c r="D53" i="1"/>
  <c r="PW52" i="1"/>
  <c r="PV52" i="1"/>
  <c r="PU52" i="1"/>
  <c r="PT52" i="1"/>
  <c r="PS52" i="1"/>
  <c r="PR52" i="1"/>
  <c r="PQ52" i="1"/>
  <c r="PP52" i="1"/>
  <c r="PO52" i="1"/>
  <c r="PN52" i="1"/>
  <c r="PM52" i="1"/>
  <c r="PL52" i="1"/>
  <c r="PK52" i="1"/>
  <c r="PJ52" i="1"/>
  <c r="PI52" i="1"/>
  <c r="PH52" i="1"/>
  <c r="PG52" i="1"/>
  <c r="PF52" i="1"/>
  <c r="PE52" i="1"/>
  <c r="PD52" i="1"/>
  <c r="PC52" i="1"/>
  <c r="PB52" i="1"/>
  <c r="PA52" i="1"/>
  <c r="OX52" i="1" s="1"/>
  <c r="OZ52" i="1"/>
  <c r="OY52" i="1"/>
  <c r="OW52" i="1"/>
  <c r="OV52" i="1"/>
  <c r="OU52" i="1"/>
  <c r="OT52" i="1"/>
  <c r="OS52" i="1"/>
  <c r="OR52" i="1"/>
  <c r="OQ52" i="1"/>
  <c r="OP52" i="1"/>
  <c r="OO52" i="1"/>
  <c r="ON52" i="1"/>
  <c r="OM52" i="1"/>
  <c r="OL52" i="1"/>
  <c r="OK52" i="1"/>
  <c r="OJ52" i="1"/>
  <c r="OI52" i="1"/>
  <c r="OH52" i="1"/>
  <c r="OG52" i="1"/>
  <c r="OE52" i="1" s="1"/>
  <c r="OF52" i="1"/>
  <c r="OD52" i="1"/>
  <c r="OC52" i="1"/>
  <c r="OB52" i="1"/>
  <c r="OA52" i="1"/>
  <c r="NZ52" i="1"/>
  <c r="NY52" i="1"/>
  <c r="NX52" i="1"/>
  <c r="NW52" i="1"/>
  <c r="NV52" i="1"/>
  <c r="NU52" i="1"/>
  <c r="NT52" i="1"/>
  <c r="NS52" i="1"/>
  <c r="NR52" i="1"/>
  <c r="NQ52" i="1"/>
  <c r="NO52" i="1" s="1"/>
  <c r="NP52" i="1"/>
  <c r="NN52" i="1"/>
  <c r="NM52" i="1"/>
  <c r="NL52" i="1"/>
  <c r="NK52" i="1"/>
  <c r="NJ52" i="1"/>
  <c r="NI52" i="1"/>
  <c r="NF52" i="1" s="1"/>
  <c r="NH52" i="1"/>
  <c r="NG52" i="1"/>
  <c r="NE52" i="1"/>
  <c r="ND52" i="1"/>
  <c r="NC52" i="1"/>
  <c r="NB52" i="1"/>
  <c r="NA52" i="1"/>
  <c r="MZ52" i="1"/>
  <c r="MY52" i="1"/>
  <c r="MX52" i="1"/>
  <c r="MW52" i="1"/>
  <c r="MV52" i="1"/>
  <c r="MU52" i="1"/>
  <c r="MT52" i="1"/>
  <c r="MS52" i="1"/>
  <c r="MR52" i="1"/>
  <c r="MQ52" i="1"/>
  <c r="MP52" i="1"/>
  <c r="MO52" i="1"/>
  <c r="ML52" i="1" s="1"/>
  <c r="MN52" i="1"/>
  <c r="MM52" i="1"/>
  <c r="MK52" i="1"/>
  <c r="MJ52" i="1"/>
  <c r="MI52" i="1"/>
  <c r="MH52" i="1"/>
  <c r="MG52" i="1"/>
  <c r="MF52" i="1"/>
  <c r="ME52" i="1"/>
  <c r="MD52" i="1"/>
  <c r="MC52" i="1"/>
  <c r="MB52" i="1"/>
  <c r="MA52" i="1"/>
  <c r="LZ52" i="1"/>
  <c r="LY52" i="1"/>
  <c r="LX52" i="1"/>
  <c r="LW52" i="1"/>
  <c r="LV52" i="1"/>
  <c r="LU52" i="1"/>
  <c r="LR52" i="1" s="1"/>
  <c r="LT52" i="1"/>
  <c r="LS52" i="1"/>
  <c r="LQ52" i="1"/>
  <c r="LP52" i="1"/>
  <c r="LO52" i="1"/>
  <c r="LN52" i="1"/>
  <c r="LM52" i="1"/>
  <c r="LL52" i="1"/>
  <c r="LK52" i="1"/>
  <c r="LJ52" i="1"/>
  <c r="LI52" i="1"/>
  <c r="LH52" i="1"/>
  <c r="LG52" i="1"/>
  <c r="LF52" i="1"/>
  <c r="LE52" i="1"/>
  <c r="LB52" i="1" s="1"/>
  <c r="LD52" i="1"/>
  <c r="LC52" i="1"/>
  <c r="LA52" i="1"/>
  <c r="KZ52" i="1"/>
  <c r="KY52" i="1"/>
  <c r="KX52" i="1"/>
  <c r="KW52" i="1"/>
  <c r="KV52" i="1"/>
  <c r="KU52" i="1"/>
  <c r="KT52" i="1"/>
  <c r="KS52" i="1"/>
  <c r="KR52" i="1"/>
  <c r="KQ52" i="1"/>
  <c r="KP52" i="1"/>
  <c r="KO52" i="1"/>
  <c r="KN52" i="1" s="1"/>
  <c r="KM52" i="1"/>
  <c r="KL52" i="1"/>
  <c r="KK52" i="1"/>
  <c r="KH52" i="1" s="1"/>
  <c r="KJ52" i="1"/>
  <c r="KI52" i="1"/>
  <c r="KG52" i="1"/>
  <c r="KF52" i="1"/>
  <c r="KE52" i="1"/>
  <c r="KD52" i="1"/>
  <c r="KC52" i="1"/>
  <c r="KB52" i="1"/>
  <c r="KA52" i="1"/>
  <c r="JZ52" i="1"/>
  <c r="JY52" i="1"/>
  <c r="JX52" i="1"/>
  <c r="JW52" i="1"/>
  <c r="JV52" i="1"/>
  <c r="JU52" i="1"/>
  <c r="JS52" i="1" s="1"/>
  <c r="JT52" i="1"/>
  <c r="JR52" i="1"/>
  <c r="JQ52" i="1"/>
  <c r="JP52" i="1"/>
  <c r="JO52" i="1"/>
  <c r="JN52" i="1"/>
  <c r="JM52" i="1"/>
  <c r="JL52" i="1"/>
  <c r="JK52" i="1"/>
  <c r="JJ52" i="1"/>
  <c r="JI52" i="1"/>
  <c r="JH52" i="1"/>
  <c r="JG52" i="1"/>
  <c r="JF52" i="1"/>
  <c r="JE52" i="1"/>
  <c r="JD52" i="1" s="1"/>
  <c r="JC52" i="1"/>
  <c r="JB52" i="1"/>
  <c r="JA52" i="1"/>
  <c r="IY52" i="1" s="1"/>
  <c r="IZ52" i="1"/>
  <c r="IX52" i="1"/>
  <c r="IW52" i="1"/>
  <c r="IV52" i="1"/>
  <c r="IU52" i="1"/>
  <c r="IT52" i="1"/>
  <c r="IS52" i="1"/>
  <c r="IR52" i="1" s="1"/>
  <c r="IQ52" i="1"/>
  <c r="IP52" i="1"/>
  <c r="IO52" i="1"/>
  <c r="IM52" i="1" s="1"/>
  <c r="IN52" i="1"/>
  <c r="IL52" i="1"/>
  <c r="IK52" i="1"/>
  <c r="IJ52" i="1"/>
  <c r="II52" i="1"/>
  <c r="IH52" i="1"/>
  <c r="IG52" i="1"/>
  <c r="ID52" i="1" s="1"/>
  <c r="IF52" i="1"/>
  <c r="IE52" i="1"/>
  <c r="IC52" i="1"/>
  <c r="IB52" i="1"/>
  <c r="IA52" i="1"/>
  <c r="HZ52" i="1"/>
  <c r="HY52" i="1"/>
  <c r="HX52" i="1"/>
  <c r="HW52" i="1"/>
  <c r="HV52" i="1"/>
  <c r="HU52" i="1"/>
  <c r="HS52" i="1" s="1"/>
  <c r="HT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U52" i="1" s="1"/>
  <c r="EV52" i="1"/>
  <c r="ET52" i="1"/>
  <c r="ES52" i="1"/>
  <c r="EQ52" i="1" s="1"/>
  <c r="ER52" i="1"/>
  <c r="EP52" i="1"/>
  <c r="EO52" i="1"/>
  <c r="EN52" i="1"/>
  <c r="EM52" i="1"/>
  <c r="EL52" i="1"/>
  <c r="EK52" i="1"/>
  <c r="EI52" i="1" s="1"/>
  <c r="EJ52" i="1"/>
  <c r="EH52" i="1"/>
  <c r="EG52" i="1"/>
  <c r="EF52" i="1"/>
  <c r="EE52" i="1"/>
  <c r="ED52" i="1"/>
  <c r="EC52" i="1"/>
  <c r="EB52" i="1"/>
  <c r="EA52" i="1"/>
  <c r="DZ52" i="1"/>
  <c r="DY52" i="1"/>
  <c r="DV52" i="1" s="1"/>
  <c r="DX52" i="1"/>
  <c r="DW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B52" i="1" s="1"/>
  <c r="DD52" i="1"/>
  <c r="DC52" i="1"/>
  <c r="DA52" i="1"/>
  <c r="CX52" i="1" s="1"/>
  <c r="CZ52" i="1"/>
  <c r="CY52" i="1"/>
  <c r="CW52" i="1"/>
  <c r="CV52" i="1"/>
  <c r="CU52" i="1"/>
  <c r="CT52" i="1"/>
  <c r="CS52" i="1"/>
  <c r="CR52" i="1"/>
  <c r="CQ52" i="1"/>
  <c r="CP52" i="1"/>
  <c r="CO52" i="1"/>
  <c r="CN52" i="1" s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 s="1"/>
  <c r="BS52" i="1"/>
  <c r="BR52" i="1"/>
  <c r="BQ52" i="1"/>
  <c r="BP52" i="1"/>
  <c r="BO52" i="1" s="1"/>
  <c r="BN52" i="1"/>
  <c r="BM52" i="1"/>
  <c r="BL52" i="1"/>
  <c r="BK52" i="1"/>
  <c r="BJ52" i="1"/>
  <c r="BI52" i="1"/>
  <c r="BH52" i="1"/>
  <c r="BG52" i="1" s="1"/>
  <c r="BF52" i="1"/>
  <c r="BE52" i="1"/>
  <c r="BD52" i="1"/>
  <c r="BC52" i="1"/>
  <c r="BB52" i="1"/>
  <c r="BA52" i="1"/>
  <c r="AZ52" i="1"/>
  <c r="AY52" i="1"/>
  <c r="AX52" i="1"/>
  <c r="AW52" i="1"/>
  <c r="AV52" i="1" s="1"/>
  <c r="AU52" i="1"/>
  <c r="AT52" i="1"/>
  <c r="AS52" i="1"/>
  <c r="AR52" i="1" s="1"/>
  <c r="AQ52" i="1"/>
  <c r="AP52" i="1"/>
  <c r="AO52" i="1"/>
  <c r="AN52" i="1"/>
  <c r="AM52" i="1"/>
  <c r="AL52" i="1"/>
  <c r="AK52" i="1"/>
  <c r="AJ52" i="1"/>
  <c r="AI52" i="1"/>
  <c r="AH52" i="1"/>
  <c r="AG52" i="1"/>
  <c r="AD52" i="1" s="1"/>
  <c r="AF52" i="1"/>
  <c r="AE52" i="1"/>
  <c r="AC52" i="1"/>
  <c r="AB52" i="1"/>
  <c r="AA52" i="1"/>
  <c r="Z52" i="1"/>
  <c r="Y52" i="1"/>
  <c r="W52" i="1" s="1"/>
  <c r="X52" i="1"/>
  <c r="V52" i="1"/>
  <c r="U52" i="1"/>
  <c r="T52" i="1" s="1"/>
  <c r="S52" i="1"/>
  <c r="R52" i="1"/>
  <c r="Q52" i="1"/>
  <c r="P52" i="1"/>
  <c r="O52" i="1"/>
  <c r="N52" i="1"/>
  <c r="M52" i="1"/>
  <c r="L52" i="1"/>
  <c r="K52" i="1"/>
  <c r="J52" i="1"/>
  <c r="I52" i="1"/>
  <c r="F52" i="1" s="1"/>
  <c r="H52" i="1"/>
  <c r="G52" i="1"/>
  <c r="D52" i="1"/>
  <c r="PW51" i="1"/>
  <c r="PV51" i="1"/>
  <c r="PU51" i="1"/>
  <c r="PT51" i="1"/>
  <c r="PS51" i="1"/>
  <c r="PR51" i="1"/>
  <c r="PQ51" i="1"/>
  <c r="PP51" i="1"/>
  <c r="PO51" i="1"/>
  <c r="PN51" i="1"/>
  <c r="PM51" i="1"/>
  <c r="PL51" i="1"/>
  <c r="PK51" i="1"/>
  <c r="PJ51" i="1"/>
  <c r="PI51" i="1"/>
  <c r="PH51" i="1"/>
  <c r="PG51" i="1"/>
  <c r="PF51" i="1"/>
  <c r="PE51" i="1"/>
  <c r="PD51" i="1"/>
  <c r="PC51" i="1"/>
  <c r="PB51" i="1"/>
  <c r="PA51" i="1"/>
  <c r="OX51" i="1" s="1"/>
  <c r="OZ51" i="1"/>
  <c r="OY51" i="1"/>
  <c r="OW51" i="1"/>
  <c r="OV51" i="1"/>
  <c r="OU51" i="1"/>
  <c r="OT51" i="1"/>
  <c r="OS51" i="1"/>
  <c r="OR51" i="1"/>
  <c r="OQ51" i="1"/>
  <c r="OP51" i="1"/>
  <c r="OO51" i="1"/>
  <c r="ON51" i="1"/>
  <c r="OM51" i="1"/>
  <c r="OL51" i="1"/>
  <c r="OK51" i="1"/>
  <c r="OJ51" i="1"/>
  <c r="OI51" i="1"/>
  <c r="OH51" i="1"/>
  <c r="OG51" i="1"/>
  <c r="OF51" i="1"/>
  <c r="OE51" i="1" s="1"/>
  <c r="OD51" i="1"/>
  <c r="OC51" i="1"/>
  <c r="OB51" i="1"/>
  <c r="OA51" i="1"/>
  <c r="NZ51" i="1"/>
  <c r="NY51" i="1"/>
  <c r="NX51" i="1"/>
  <c r="NW51" i="1"/>
  <c r="NV51" i="1"/>
  <c r="NU51" i="1"/>
  <c r="NT51" i="1"/>
  <c r="NS51" i="1"/>
  <c r="NR51" i="1"/>
  <c r="NQ51" i="1"/>
  <c r="NO51" i="1" s="1"/>
  <c r="NP51" i="1"/>
  <c r="NN51" i="1"/>
  <c r="NM51" i="1"/>
  <c r="NL51" i="1"/>
  <c r="NK51" i="1"/>
  <c r="NJ51" i="1"/>
  <c r="NI51" i="1"/>
  <c r="NF51" i="1" s="1"/>
  <c r="NH51" i="1"/>
  <c r="NG51" i="1"/>
  <c r="NE51" i="1"/>
  <c r="ND51" i="1"/>
  <c r="NC51" i="1"/>
  <c r="NB51" i="1"/>
  <c r="NA51" i="1"/>
  <c r="MZ51" i="1"/>
  <c r="MY51" i="1"/>
  <c r="MX51" i="1"/>
  <c r="MW51" i="1"/>
  <c r="MV51" i="1"/>
  <c r="MU51" i="1"/>
  <c r="MT51" i="1"/>
  <c r="MS51" i="1"/>
  <c r="MR51" i="1"/>
  <c r="MQ51" i="1"/>
  <c r="MP51" i="1"/>
  <c r="MO51" i="1"/>
  <c r="ML51" i="1" s="1"/>
  <c r="MN51" i="1"/>
  <c r="MM51" i="1"/>
  <c r="MK51" i="1"/>
  <c r="MJ51" i="1"/>
  <c r="MI51" i="1"/>
  <c r="MH51" i="1"/>
  <c r="MG51" i="1"/>
  <c r="MF51" i="1"/>
  <c r="ME51" i="1"/>
  <c r="MD51" i="1"/>
  <c r="MC51" i="1"/>
  <c r="MB51" i="1"/>
  <c r="MA51" i="1"/>
  <c r="LZ51" i="1"/>
  <c r="LY51" i="1"/>
  <c r="LX51" i="1"/>
  <c r="LW51" i="1"/>
  <c r="LV51" i="1"/>
  <c r="LU51" i="1"/>
  <c r="LR51" i="1" s="1"/>
  <c r="LT51" i="1"/>
  <c r="LS51" i="1"/>
  <c r="LQ51" i="1"/>
  <c r="LP51" i="1"/>
  <c r="LO51" i="1"/>
  <c r="LN51" i="1"/>
  <c r="LM51" i="1"/>
  <c r="LL51" i="1"/>
  <c r="LK51" i="1"/>
  <c r="LJ51" i="1"/>
  <c r="LI51" i="1"/>
  <c r="LH51" i="1"/>
  <c r="LG51" i="1"/>
  <c r="LF51" i="1"/>
  <c r="LE51" i="1"/>
  <c r="LB51" i="1" s="1"/>
  <c r="LD51" i="1"/>
  <c r="LC51" i="1"/>
  <c r="LA51" i="1"/>
  <c r="KZ51" i="1"/>
  <c r="KY51" i="1"/>
  <c r="KX51" i="1"/>
  <c r="KW51" i="1"/>
  <c r="KV51" i="1"/>
  <c r="KU51" i="1"/>
  <c r="KT51" i="1"/>
  <c r="KS51" i="1"/>
  <c r="KR51" i="1"/>
  <c r="KQ51" i="1"/>
  <c r="KP51" i="1"/>
  <c r="KO51" i="1"/>
  <c r="KN51" i="1" s="1"/>
  <c r="KM51" i="1"/>
  <c r="KL51" i="1"/>
  <c r="KK51" i="1"/>
  <c r="KH51" i="1" s="1"/>
  <c r="KJ51" i="1"/>
  <c r="KI51" i="1"/>
  <c r="KG51" i="1"/>
  <c r="KF51" i="1"/>
  <c r="KE51" i="1"/>
  <c r="KD51" i="1"/>
  <c r="KC51" i="1"/>
  <c r="KB51" i="1"/>
  <c r="KA51" i="1"/>
  <c r="JZ51" i="1"/>
  <c r="JY51" i="1"/>
  <c r="JX51" i="1"/>
  <c r="JW51" i="1"/>
  <c r="JV51" i="1"/>
  <c r="JU51" i="1"/>
  <c r="JS51" i="1" s="1"/>
  <c r="JT51" i="1"/>
  <c r="JR51" i="1"/>
  <c r="JQ51" i="1"/>
  <c r="JP51" i="1"/>
  <c r="JO51" i="1"/>
  <c r="JN51" i="1"/>
  <c r="JM51" i="1"/>
  <c r="JL51" i="1"/>
  <c r="JK51" i="1"/>
  <c r="JJ51" i="1"/>
  <c r="JI51" i="1"/>
  <c r="JH51" i="1"/>
  <c r="JG51" i="1"/>
  <c r="JF51" i="1"/>
  <c r="JE51" i="1"/>
  <c r="JD51" i="1" s="1"/>
  <c r="JC51" i="1"/>
  <c r="JB51" i="1"/>
  <c r="JA51" i="1"/>
  <c r="IY51" i="1" s="1"/>
  <c r="IZ51" i="1"/>
  <c r="IX51" i="1"/>
  <c r="IW51" i="1"/>
  <c r="IV51" i="1"/>
  <c r="IU51" i="1"/>
  <c r="IT51" i="1"/>
  <c r="IS51" i="1"/>
  <c r="IR51" i="1" s="1"/>
  <c r="IQ51" i="1"/>
  <c r="IP51" i="1"/>
  <c r="IO51" i="1"/>
  <c r="IM51" i="1" s="1"/>
  <c r="IN51" i="1"/>
  <c r="IL51" i="1"/>
  <c r="IK51" i="1"/>
  <c r="IJ51" i="1"/>
  <c r="II51" i="1"/>
  <c r="IH51" i="1"/>
  <c r="IG51" i="1"/>
  <c r="ID51" i="1" s="1"/>
  <c r="IF51" i="1"/>
  <c r="IE51" i="1"/>
  <c r="IC51" i="1"/>
  <c r="IB51" i="1"/>
  <c r="IA51" i="1"/>
  <c r="HZ51" i="1"/>
  <c r="HY51" i="1"/>
  <c r="HX51" i="1"/>
  <c r="HW51" i="1"/>
  <c r="HV51" i="1"/>
  <c r="HU51" i="1"/>
  <c r="HS51" i="1" s="1"/>
  <c r="HT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U51" i="1" s="1"/>
  <c r="EV51" i="1"/>
  <c r="ET51" i="1"/>
  <c r="ES51" i="1"/>
  <c r="EQ51" i="1" s="1"/>
  <c r="ER51" i="1"/>
  <c r="EP51" i="1"/>
  <c r="EO51" i="1"/>
  <c r="EN51" i="1"/>
  <c r="EM51" i="1"/>
  <c r="EL51" i="1"/>
  <c r="EK51" i="1"/>
  <c r="EI51" i="1" s="1"/>
  <c r="EJ51" i="1"/>
  <c r="EH51" i="1"/>
  <c r="EG51" i="1"/>
  <c r="EF51" i="1"/>
  <c r="EE51" i="1"/>
  <c r="ED51" i="1"/>
  <c r="EC51" i="1"/>
  <c r="EB51" i="1"/>
  <c r="EA51" i="1"/>
  <c r="DZ51" i="1"/>
  <c r="DY51" i="1"/>
  <c r="DV51" i="1" s="1"/>
  <c r="DX51" i="1"/>
  <c r="DW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B51" i="1" s="1"/>
  <c r="DD51" i="1"/>
  <c r="DC51" i="1"/>
  <c r="DA51" i="1"/>
  <c r="CX51" i="1" s="1"/>
  <c r="CZ51" i="1"/>
  <c r="CY51" i="1"/>
  <c r="CW51" i="1"/>
  <c r="CV51" i="1"/>
  <c r="CU51" i="1"/>
  <c r="CT51" i="1"/>
  <c r="CS51" i="1"/>
  <c r="CR51" i="1"/>
  <c r="CQ51" i="1"/>
  <c r="CP51" i="1"/>
  <c r="CO51" i="1"/>
  <c r="CN51" i="1" s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 s="1"/>
  <c r="BS51" i="1"/>
  <c r="BR51" i="1"/>
  <c r="BQ51" i="1"/>
  <c r="BO51" i="1" s="1"/>
  <c r="BP51" i="1"/>
  <c r="BN51" i="1"/>
  <c r="BM51" i="1"/>
  <c r="BL51" i="1"/>
  <c r="BK51" i="1"/>
  <c r="BJ51" i="1"/>
  <c r="BI51" i="1"/>
  <c r="BG51" i="1" s="1"/>
  <c r="BH51" i="1"/>
  <c r="BF51" i="1"/>
  <c r="BE51" i="1"/>
  <c r="BD51" i="1"/>
  <c r="BC51" i="1"/>
  <c r="BB51" i="1"/>
  <c r="BA51" i="1"/>
  <c r="AZ51" i="1"/>
  <c r="AY51" i="1"/>
  <c r="AX51" i="1"/>
  <c r="AW51" i="1"/>
  <c r="AV51" i="1" s="1"/>
  <c r="AU51" i="1"/>
  <c r="AT51" i="1"/>
  <c r="AS51" i="1"/>
  <c r="AR51" i="1" s="1"/>
  <c r="AQ51" i="1"/>
  <c r="AP51" i="1"/>
  <c r="AO51" i="1"/>
  <c r="AN51" i="1"/>
  <c r="AM51" i="1"/>
  <c r="AL51" i="1"/>
  <c r="AK51" i="1"/>
  <c r="AJ51" i="1"/>
  <c r="AI51" i="1"/>
  <c r="AH51" i="1"/>
  <c r="AG51" i="1"/>
  <c r="AD51" i="1" s="1"/>
  <c r="AF51" i="1"/>
  <c r="AE51" i="1"/>
  <c r="AC51" i="1"/>
  <c r="AB51" i="1"/>
  <c r="AA51" i="1"/>
  <c r="Z51" i="1"/>
  <c r="Y51" i="1"/>
  <c r="W51" i="1" s="1"/>
  <c r="X51" i="1"/>
  <c r="V51" i="1"/>
  <c r="U51" i="1"/>
  <c r="T51" i="1" s="1"/>
  <c r="S51" i="1"/>
  <c r="R51" i="1"/>
  <c r="Q51" i="1"/>
  <c r="P51" i="1"/>
  <c r="O51" i="1"/>
  <c r="N51" i="1"/>
  <c r="M51" i="1"/>
  <c r="L51" i="1"/>
  <c r="K51" i="1"/>
  <c r="J51" i="1"/>
  <c r="I51" i="1"/>
  <c r="F51" i="1" s="1"/>
  <c r="H51" i="1"/>
  <c r="G51" i="1"/>
  <c r="D51" i="1"/>
  <c r="PW50" i="1"/>
  <c r="PV50" i="1"/>
  <c r="PU50" i="1"/>
  <c r="PT50" i="1"/>
  <c r="PS50" i="1"/>
  <c r="PR50" i="1"/>
  <c r="PQ50" i="1"/>
  <c r="PP50" i="1"/>
  <c r="PO50" i="1"/>
  <c r="PN50" i="1"/>
  <c r="PM50" i="1"/>
  <c r="PL50" i="1"/>
  <c r="PK50" i="1"/>
  <c r="PJ50" i="1"/>
  <c r="PI50" i="1"/>
  <c r="PH50" i="1"/>
  <c r="PG50" i="1"/>
  <c r="PF50" i="1"/>
  <c r="PE50" i="1"/>
  <c r="PD50" i="1"/>
  <c r="PC50" i="1"/>
  <c r="PB50" i="1"/>
  <c r="PA50" i="1"/>
  <c r="OX50" i="1" s="1"/>
  <c r="OZ50" i="1"/>
  <c r="OY50" i="1"/>
  <c r="OW50" i="1"/>
  <c r="OV50" i="1"/>
  <c r="OU50" i="1"/>
  <c r="OT50" i="1"/>
  <c r="OS50" i="1"/>
  <c r="OR50" i="1"/>
  <c r="OQ50" i="1"/>
  <c r="OP50" i="1"/>
  <c r="OO50" i="1"/>
  <c r="ON50" i="1"/>
  <c r="OM50" i="1"/>
  <c r="OL50" i="1"/>
  <c r="OK50" i="1"/>
  <c r="OJ50" i="1"/>
  <c r="OI50" i="1"/>
  <c r="OH50" i="1"/>
  <c r="OG50" i="1"/>
  <c r="OE50" i="1" s="1"/>
  <c r="OF50" i="1"/>
  <c r="OD50" i="1"/>
  <c r="OC50" i="1"/>
  <c r="OB50" i="1"/>
  <c r="OA50" i="1"/>
  <c r="NZ50" i="1"/>
  <c r="NY50" i="1"/>
  <c r="NX50" i="1"/>
  <c r="NW50" i="1"/>
  <c r="NV50" i="1"/>
  <c r="NU50" i="1"/>
  <c r="NT50" i="1"/>
  <c r="NS50" i="1"/>
  <c r="NR50" i="1"/>
  <c r="NQ50" i="1"/>
  <c r="NO50" i="1" s="1"/>
  <c r="NP50" i="1"/>
  <c r="NN50" i="1"/>
  <c r="NM50" i="1"/>
  <c r="NL50" i="1"/>
  <c r="NK50" i="1"/>
  <c r="NJ50" i="1"/>
  <c r="NI50" i="1"/>
  <c r="NF50" i="1" s="1"/>
  <c r="NH50" i="1"/>
  <c r="NG50" i="1"/>
  <c r="NE50" i="1"/>
  <c r="ND50" i="1"/>
  <c r="NC50" i="1"/>
  <c r="NB50" i="1"/>
  <c r="NA50" i="1"/>
  <c r="MZ50" i="1"/>
  <c r="MY50" i="1"/>
  <c r="MX50" i="1"/>
  <c r="MW50" i="1"/>
  <c r="MV50" i="1"/>
  <c r="MU50" i="1"/>
  <c r="MT50" i="1"/>
  <c r="MS50" i="1"/>
  <c r="MR50" i="1"/>
  <c r="MQ50" i="1"/>
  <c r="MP50" i="1"/>
  <c r="MO50" i="1"/>
  <c r="ML50" i="1" s="1"/>
  <c r="MN50" i="1"/>
  <c r="MM50" i="1"/>
  <c r="MK50" i="1"/>
  <c r="MJ50" i="1"/>
  <c r="MI50" i="1"/>
  <c r="MH50" i="1"/>
  <c r="MG50" i="1"/>
  <c r="MF50" i="1"/>
  <c r="ME50" i="1"/>
  <c r="MD50" i="1"/>
  <c r="MC50" i="1"/>
  <c r="MB50" i="1"/>
  <c r="MA50" i="1"/>
  <c r="LZ50" i="1"/>
  <c r="LY50" i="1"/>
  <c r="LX50" i="1"/>
  <c r="LW50" i="1"/>
  <c r="LV50" i="1"/>
  <c r="LU50" i="1"/>
  <c r="LR50" i="1" s="1"/>
  <c r="LT50" i="1"/>
  <c r="LS50" i="1"/>
  <c r="LQ50" i="1"/>
  <c r="LP50" i="1"/>
  <c r="LO50" i="1"/>
  <c r="LN50" i="1"/>
  <c r="LM50" i="1"/>
  <c r="LL50" i="1"/>
  <c r="LK50" i="1"/>
  <c r="LJ50" i="1"/>
  <c r="LI50" i="1"/>
  <c r="LH50" i="1"/>
  <c r="LG50" i="1"/>
  <c r="LF50" i="1"/>
  <c r="LE50" i="1"/>
  <c r="LB50" i="1" s="1"/>
  <c r="LD50" i="1"/>
  <c r="LC50" i="1"/>
  <c r="LA50" i="1"/>
  <c r="KZ50" i="1"/>
  <c r="KY50" i="1"/>
  <c r="KX50" i="1"/>
  <c r="KW50" i="1"/>
  <c r="KV50" i="1"/>
  <c r="KU50" i="1"/>
  <c r="KT50" i="1"/>
  <c r="KS50" i="1"/>
  <c r="KR50" i="1"/>
  <c r="KQ50" i="1"/>
  <c r="KP50" i="1"/>
  <c r="KO50" i="1"/>
  <c r="KN50" i="1" s="1"/>
  <c r="KM50" i="1"/>
  <c r="KL50" i="1"/>
  <c r="KK50" i="1"/>
  <c r="KH50" i="1" s="1"/>
  <c r="KJ50" i="1"/>
  <c r="KI50" i="1"/>
  <c r="KG50" i="1"/>
  <c r="KF50" i="1"/>
  <c r="KE50" i="1"/>
  <c r="KD50" i="1"/>
  <c r="KC50" i="1"/>
  <c r="KB50" i="1"/>
  <c r="KA50" i="1"/>
  <c r="JZ50" i="1"/>
  <c r="JY50" i="1"/>
  <c r="JX50" i="1"/>
  <c r="JW50" i="1"/>
  <c r="JV50" i="1"/>
  <c r="JU50" i="1"/>
  <c r="JT50" i="1"/>
  <c r="JS50" i="1" s="1"/>
  <c r="JR50" i="1"/>
  <c r="JQ50" i="1"/>
  <c r="JP50" i="1"/>
  <c r="JO50" i="1"/>
  <c r="JN50" i="1"/>
  <c r="JM50" i="1"/>
  <c r="JL50" i="1"/>
  <c r="JK50" i="1"/>
  <c r="JJ50" i="1"/>
  <c r="JI50" i="1"/>
  <c r="JH50" i="1"/>
  <c r="JG50" i="1"/>
  <c r="JF50" i="1"/>
  <c r="JE50" i="1"/>
  <c r="JD50" i="1" s="1"/>
  <c r="JC50" i="1"/>
  <c r="JB50" i="1"/>
  <c r="JA50" i="1"/>
  <c r="IZ50" i="1"/>
  <c r="IY50" i="1" s="1"/>
  <c r="IX50" i="1"/>
  <c r="IW50" i="1"/>
  <c r="IV50" i="1"/>
  <c r="IU50" i="1"/>
  <c r="IT50" i="1"/>
  <c r="IS50" i="1"/>
  <c r="IR50" i="1" s="1"/>
  <c r="IQ50" i="1"/>
  <c r="IP50" i="1"/>
  <c r="IO50" i="1"/>
  <c r="IN50" i="1"/>
  <c r="IM50" i="1" s="1"/>
  <c r="IL50" i="1"/>
  <c r="IK50" i="1"/>
  <c r="IJ50" i="1"/>
  <c r="II50" i="1"/>
  <c r="IH50" i="1"/>
  <c r="IG50" i="1"/>
  <c r="ID50" i="1" s="1"/>
  <c r="IF50" i="1"/>
  <c r="IE50" i="1"/>
  <c r="IC50" i="1"/>
  <c r="IB50" i="1"/>
  <c r="IA50" i="1"/>
  <c r="HZ50" i="1"/>
  <c r="HY50" i="1"/>
  <c r="HX50" i="1"/>
  <c r="HW50" i="1"/>
  <c r="HV50" i="1"/>
  <c r="HU50" i="1"/>
  <c r="HT50" i="1"/>
  <c r="HS50" i="1" s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U50" i="1" s="1"/>
  <c r="EV50" i="1"/>
  <c r="ET50" i="1"/>
  <c r="ES50" i="1"/>
  <c r="EQ50" i="1" s="1"/>
  <c r="ER50" i="1"/>
  <c r="EP50" i="1"/>
  <c r="EO50" i="1"/>
  <c r="EN50" i="1"/>
  <c r="EM50" i="1"/>
  <c r="EL50" i="1"/>
  <c r="EK50" i="1"/>
  <c r="EI50" i="1" s="1"/>
  <c r="EJ50" i="1"/>
  <c r="EH50" i="1"/>
  <c r="EG50" i="1"/>
  <c r="EF50" i="1"/>
  <c r="EE50" i="1"/>
  <c r="ED50" i="1"/>
  <c r="EC50" i="1"/>
  <c r="EB50" i="1"/>
  <c r="EA50" i="1"/>
  <c r="DZ50" i="1"/>
  <c r="DY50" i="1"/>
  <c r="DV50" i="1" s="1"/>
  <c r="DX50" i="1"/>
  <c r="DW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B50" i="1" s="1"/>
  <c r="DD50" i="1"/>
  <c r="DC50" i="1"/>
  <c r="DA50" i="1"/>
  <c r="CX50" i="1" s="1"/>
  <c r="CZ50" i="1"/>
  <c r="CY50" i="1"/>
  <c r="CW50" i="1"/>
  <c r="CV50" i="1"/>
  <c r="CU50" i="1"/>
  <c r="CT50" i="1"/>
  <c r="CS50" i="1"/>
  <c r="CR50" i="1"/>
  <c r="CQ50" i="1"/>
  <c r="CP50" i="1"/>
  <c r="CO50" i="1"/>
  <c r="CN50" i="1" s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 s="1"/>
  <c r="BS50" i="1"/>
  <c r="BR50" i="1"/>
  <c r="BQ50" i="1"/>
  <c r="BP50" i="1"/>
  <c r="BO50" i="1" s="1"/>
  <c r="BN50" i="1"/>
  <c r="BM50" i="1"/>
  <c r="BL50" i="1"/>
  <c r="BK50" i="1"/>
  <c r="BJ50" i="1"/>
  <c r="BI50" i="1"/>
  <c r="BH50" i="1"/>
  <c r="BG50" i="1" s="1"/>
  <c r="BF50" i="1"/>
  <c r="BE50" i="1"/>
  <c r="BD50" i="1"/>
  <c r="BC50" i="1"/>
  <c r="BB50" i="1"/>
  <c r="BA50" i="1"/>
  <c r="AZ50" i="1"/>
  <c r="AY50" i="1"/>
  <c r="AX50" i="1"/>
  <c r="AW50" i="1"/>
  <c r="AV50" i="1" s="1"/>
  <c r="AU50" i="1"/>
  <c r="AT50" i="1"/>
  <c r="AS50" i="1"/>
  <c r="AR50" i="1" s="1"/>
  <c r="AQ50" i="1"/>
  <c r="AP50" i="1"/>
  <c r="AO50" i="1"/>
  <c r="AN50" i="1"/>
  <c r="AM50" i="1"/>
  <c r="AL50" i="1"/>
  <c r="AK50" i="1"/>
  <c r="AJ50" i="1"/>
  <c r="AI50" i="1"/>
  <c r="AH50" i="1"/>
  <c r="AG50" i="1"/>
  <c r="AD50" i="1" s="1"/>
  <c r="AF50" i="1"/>
  <c r="AE50" i="1"/>
  <c r="AC50" i="1"/>
  <c r="AB50" i="1"/>
  <c r="AA50" i="1"/>
  <c r="Z50" i="1"/>
  <c r="Y50" i="1"/>
  <c r="X50" i="1"/>
  <c r="W50" i="1" s="1"/>
  <c r="V50" i="1"/>
  <c r="U50" i="1"/>
  <c r="T50" i="1" s="1"/>
  <c r="S50" i="1"/>
  <c r="R50" i="1"/>
  <c r="Q50" i="1"/>
  <c r="P50" i="1"/>
  <c r="O50" i="1"/>
  <c r="N50" i="1"/>
  <c r="M50" i="1"/>
  <c r="L50" i="1"/>
  <c r="K50" i="1"/>
  <c r="J50" i="1"/>
  <c r="I50" i="1"/>
  <c r="F50" i="1" s="1"/>
  <c r="H50" i="1"/>
  <c r="G50" i="1"/>
  <c r="D50" i="1"/>
  <c r="PX50" i="1" s="1"/>
  <c r="PW49" i="1"/>
  <c r="PV49" i="1"/>
  <c r="PU49" i="1"/>
  <c r="PT49" i="1"/>
  <c r="PS49" i="1"/>
  <c r="PR49" i="1"/>
  <c r="PQ49" i="1"/>
  <c r="PP49" i="1"/>
  <c r="PO49" i="1"/>
  <c r="PN49" i="1"/>
  <c r="PM49" i="1"/>
  <c r="PL49" i="1"/>
  <c r="PK49" i="1"/>
  <c r="PJ49" i="1"/>
  <c r="PI49" i="1"/>
  <c r="PH49" i="1"/>
  <c r="PG49" i="1"/>
  <c r="PF49" i="1"/>
  <c r="PE49" i="1"/>
  <c r="PD49" i="1"/>
  <c r="PC49" i="1"/>
  <c r="PB49" i="1"/>
  <c r="PA49" i="1"/>
  <c r="OX49" i="1" s="1"/>
  <c r="OZ49" i="1"/>
  <c r="OY49" i="1"/>
  <c r="OW49" i="1"/>
  <c r="OV49" i="1"/>
  <c r="OU49" i="1"/>
  <c r="OT49" i="1"/>
  <c r="OS49" i="1"/>
  <c r="OR49" i="1"/>
  <c r="OQ49" i="1"/>
  <c r="OP49" i="1"/>
  <c r="OO49" i="1"/>
  <c r="ON49" i="1"/>
  <c r="OM49" i="1"/>
  <c r="OL49" i="1"/>
  <c r="OK49" i="1"/>
  <c r="OJ49" i="1"/>
  <c r="OI49" i="1"/>
  <c r="OH49" i="1"/>
  <c r="OG49" i="1"/>
  <c r="OF49" i="1"/>
  <c r="OE49" i="1" s="1"/>
  <c r="OD49" i="1"/>
  <c r="OC49" i="1"/>
  <c r="OB49" i="1"/>
  <c r="OA49" i="1"/>
  <c r="NZ49" i="1"/>
  <c r="NY49" i="1"/>
  <c r="NX49" i="1"/>
  <c r="NW49" i="1"/>
  <c r="NV49" i="1"/>
  <c r="NU49" i="1"/>
  <c r="NT49" i="1"/>
  <c r="NS49" i="1"/>
  <c r="NR49" i="1"/>
  <c r="NQ49" i="1"/>
  <c r="NO49" i="1" s="1"/>
  <c r="NP49" i="1"/>
  <c r="NN49" i="1"/>
  <c r="NM49" i="1"/>
  <c r="NL49" i="1"/>
  <c r="NK49" i="1"/>
  <c r="NJ49" i="1"/>
  <c r="NI49" i="1"/>
  <c r="NF49" i="1" s="1"/>
  <c r="NH49" i="1"/>
  <c r="NG49" i="1"/>
  <c r="NE49" i="1"/>
  <c r="ND49" i="1"/>
  <c r="NC49" i="1"/>
  <c r="NB49" i="1"/>
  <c r="NA49" i="1"/>
  <c r="MZ49" i="1"/>
  <c r="MY49" i="1"/>
  <c r="MX49" i="1"/>
  <c r="MW49" i="1"/>
  <c r="MV49" i="1"/>
  <c r="MU49" i="1"/>
  <c r="MT49" i="1"/>
  <c r="MS49" i="1"/>
  <c r="MR49" i="1"/>
  <c r="MQ49" i="1"/>
  <c r="MP49" i="1"/>
  <c r="MO49" i="1"/>
  <c r="ML49" i="1" s="1"/>
  <c r="MN49" i="1"/>
  <c r="MM49" i="1"/>
  <c r="MK49" i="1"/>
  <c r="MJ49" i="1"/>
  <c r="MI49" i="1"/>
  <c r="MH49" i="1"/>
  <c r="MG49" i="1"/>
  <c r="MF49" i="1"/>
  <c r="ME49" i="1"/>
  <c r="MD49" i="1"/>
  <c r="MC49" i="1"/>
  <c r="MB49" i="1"/>
  <c r="MA49" i="1"/>
  <c r="LZ49" i="1"/>
  <c r="LY49" i="1"/>
  <c r="LX49" i="1"/>
  <c r="LW49" i="1"/>
  <c r="LV49" i="1"/>
  <c r="LU49" i="1"/>
  <c r="LR49" i="1" s="1"/>
  <c r="LT49" i="1"/>
  <c r="LS49" i="1"/>
  <c r="LQ49" i="1"/>
  <c r="LP49" i="1"/>
  <c r="LO49" i="1"/>
  <c r="LN49" i="1"/>
  <c r="LM49" i="1"/>
  <c r="LL49" i="1"/>
  <c r="LK49" i="1"/>
  <c r="LJ49" i="1"/>
  <c r="LI49" i="1"/>
  <c r="LH49" i="1"/>
  <c r="LG49" i="1"/>
  <c r="LF49" i="1"/>
  <c r="LE49" i="1"/>
  <c r="LB49" i="1" s="1"/>
  <c r="LD49" i="1"/>
  <c r="LC49" i="1"/>
  <c r="LA49" i="1"/>
  <c r="KZ49" i="1"/>
  <c r="KY49" i="1"/>
  <c r="KX49" i="1"/>
  <c r="KW49" i="1"/>
  <c r="KV49" i="1"/>
  <c r="KU49" i="1"/>
  <c r="KT49" i="1"/>
  <c r="KS49" i="1"/>
  <c r="KR49" i="1"/>
  <c r="KQ49" i="1"/>
  <c r="KP49" i="1"/>
  <c r="KO49" i="1"/>
  <c r="KN49" i="1" s="1"/>
  <c r="KM49" i="1"/>
  <c r="KL49" i="1"/>
  <c r="KK49" i="1"/>
  <c r="KH49" i="1" s="1"/>
  <c r="KJ49" i="1"/>
  <c r="KI49" i="1"/>
  <c r="KG49" i="1"/>
  <c r="KF49" i="1"/>
  <c r="KE49" i="1"/>
  <c r="KD49" i="1"/>
  <c r="KC49" i="1"/>
  <c r="KB49" i="1"/>
  <c r="KA49" i="1"/>
  <c r="JZ49" i="1"/>
  <c r="JY49" i="1"/>
  <c r="JX49" i="1"/>
  <c r="JW49" i="1"/>
  <c r="JV49" i="1"/>
  <c r="JU49" i="1"/>
  <c r="JT49" i="1"/>
  <c r="JS49" i="1" s="1"/>
  <c r="JR49" i="1"/>
  <c r="JQ49" i="1"/>
  <c r="JP49" i="1"/>
  <c r="JO49" i="1"/>
  <c r="JN49" i="1"/>
  <c r="JM49" i="1"/>
  <c r="JL49" i="1"/>
  <c r="JK49" i="1"/>
  <c r="JJ49" i="1"/>
  <c r="JI49" i="1"/>
  <c r="JH49" i="1"/>
  <c r="JG49" i="1"/>
  <c r="JF49" i="1"/>
  <c r="JE49" i="1"/>
  <c r="JD49" i="1" s="1"/>
  <c r="JC49" i="1"/>
  <c r="JB49" i="1"/>
  <c r="JA49" i="1"/>
  <c r="IZ49" i="1"/>
  <c r="IX49" i="1"/>
  <c r="IW49" i="1"/>
  <c r="IV49" i="1"/>
  <c r="IU49" i="1"/>
  <c r="IT49" i="1"/>
  <c r="IS49" i="1"/>
  <c r="IR49" i="1" s="1"/>
  <c r="IQ49" i="1"/>
  <c r="IP49" i="1"/>
  <c r="IO49" i="1"/>
  <c r="IN49" i="1"/>
  <c r="IM49" i="1" s="1"/>
  <c r="IL49" i="1"/>
  <c r="IK49" i="1"/>
  <c r="IJ49" i="1"/>
  <c r="II49" i="1"/>
  <c r="IH49" i="1"/>
  <c r="IG49" i="1"/>
  <c r="ID49" i="1" s="1"/>
  <c r="IF49" i="1"/>
  <c r="IE49" i="1"/>
  <c r="IC49" i="1"/>
  <c r="IB49" i="1"/>
  <c r="IA49" i="1"/>
  <c r="HZ49" i="1"/>
  <c r="HY49" i="1"/>
  <c r="HX49" i="1"/>
  <c r="HW49" i="1"/>
  <c r="HV49" i="1"/>
  <c r="HU49" i="1"/>
  <c r="HS49" i="1" s="1"/>
  <c r="HT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U49" i="1" s="1"/>
  <c r="EV49" i="1"/>
  <c r="ET49" i="1"/>
  <c r="ES49" i="1"/>
  <c r="EQ49" i="1" s="1"/>
  <c r="ER49" i="1"/>
  <c r="EP49" i="1"/>
  <c r="EO49" i="1"/>
  <c r="EN49" i="1"/>
  <c r="EM49" i="1"/>
  <c r="EL49" i="1"/>
  <c r="EK49" i="1"/>
  <c r="EI49" i="1" s="1"/>
  <c r="EJ49" i="1"/>
  <c r="EH49" i="1"/>
  <c r="EG49" i="1"/>
  <c r="EF49" i="1"/>
  <c r="EE49" i="1"/>
  <c r="ED49" i="1"/>
  <c r="EC49" i="1"/>
  <c r="EB49" i="1"/>
  <c r="EA49" i="1"/>
  <c r="DZ49" i="1"/>
  <c r="DY49" i="1"/>
  <c r="DV49" i="1" s="1"/>
  <c r="DX49" i="1"/>
  <c r="DW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B49" i="1" s="1"/>
  <c r="DD49" i="1"/>
  <c r="DC49" i="1"/>
  <c r="DA49" i="1"/>
  <c r="CX49" i="1" s="1"/>
  <c r="CZ49" i="1"/>
  <c r="CY49" i="1"/>
  <c r="CW49" i="1"/>
  <c r="CV49" i="1"/>
  <c r="CU49" i="1"/>
  <c r="CT49" i="1"/>
  <c r="CS49" i="1"/>
  <c r="CR49" i="1"/>
  <c r="CQ49" i="1"/>
  <c r="CP49" i="1"/>
  <c r="CO49" i="1"/>
  <c r="CN49" i="1" s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 s="1"/>
  <c r="BS49" i="1"/>
  <c r="BR49" i="1"/>
  <c r="BQ49" i="1"/>
  <c r="BO49" i="1" s="1"/>
  <c r="BP49" i="1"/>
  <c r="BN49" i="1"/>
  <c r="BM49" i="1"/>
  <c r="BL49" i="1"/>
  <c r="BK49" i="1"/>
  <c r="BJ49" i="1"/>
  <c r="BI49" i="1"/>
  <c r="BG49" i="1" s="1"/>
  <c r="BH49" i="1"/>
  <c r="BF49" i="1"/>
  <c r="BE49" i="1"/>
  <c r="BD49" i="1"/>
  <c r="BC49" i="1"/>
  <c r="BB49" i="1"/>
  <c r="BA49" i="1"/>
  <c r="AZ49" i="1"/>
  <c r="AY49" i="1"/>
  <c r="AX49" i="1"/>
  <c r="AW49" i="1"/>
  <c r="AV49" i="1" s="1"/>
  <c r="AU49" i="1"/>
  <c r="AT49" i="1"/>
  <c r="AS49" i="1"/>
  <c r="AR49" i="1" s="1"/>
  <c r="AQ49" i="1"/>
  <c r="AP49" i="1"/>
  <c r="AO49" i="1"/>
  <c r="AN49" i="1"/>
  <c r="AM49" i="1"/>
  <c r="AL49" i="1"/>
  <c r="AK49" i="1"/>
  <c r="AJ49" i="1"/>
  <c r="AI49" i="1"/>
  <c r="AH49" i="1"/>
  <c r="AG49" i="1"/>
  <c r="AD49" i="1" s="1"/>
  <c r="AF49" i="1"/>
  <c r="AE49" i="1"/>
  <c r="AC49" i="1"/>
  <c r="AB49" i="1"/>
  <c r="AA49" i="1"/>
  <c r="Z49" i="1"/>
  <c r="Y49" i="1"/>
  <c r="W49" i="1" s="1"/>
  <c r="X49" i="1"/>
  <c r="V49" i="1"/>
  <c r="U49" i="1"/>
  <c r="T49" i="1" s="1"/>
  <c r="S49" i="1"/>
  <c r="R49" i="1"/>
  <c r="Q49" i="1"/>
  <c r="P49" i="1"/>
  <c r="O49" i="1"/>
  <c r="N49" i="1"/>
  <c r="M49" i="1"/>
  <c r="L49" i="1"/>
  <c r="K49" i="1"/>
  <c r="J49" i="1"/>
  <c r="I49" i="1"/>
  <c r="F49" i="1" s="1"/>
  <c r="H49" i="1"/>
  <c r="G49" i="1"/>
  <c r="D49" i="1"/>
  <c r="PW48" i="1"/>
  <c r="PV48" i="1"/>
  <c r="PU48" i="1"/>
  <c r="PT48" i="1"/>
  <c r="PS48" i="1"/>
  <c r="PR48" i="1"/>
  <c r="PQ48" i="1"/>
  <c r="PP48" i="1"/>
  <c r="PO48" i="1"/>
  <c r="PN48" i="1"/>
  <c r="PM48" i="1"/>
  <c r="PL48" i="1"/>
  <c r="PK48" i="1"/>
  <c r="PJ48" i="1"/>
  <c r="PI48" i="1"/>
  <c r="PH48" i="1"/>
  <c r="PG48" i="1"/>
  <c r="PF48" i="1"/>
  <c r="PE48" i="1"/>
  <c r="PD48" i="1"/>
  <c r="PC48" i="1"/>
  <c r="PB48" i="1"/>
  <c r="PA48" i="1"/>
  <c r="OX48" i="1" s="1"/>
  <c r="OZ48" i="1"/>
  <c r="OY48" i="1"/>
  <c r="OW48" i="1"/>
  <c r="OV48" i="1"/>
  <c r="OU48" i="1"/>
  <c r="OT48" i="1"/>
  <c r="OS48" i="1"/>
  <c r="OR48" i="1"/>
  <c r="OQ48" i="1"/>
  <c r="OP48" i="1"/>
  <c r="OO48" i="1"/>
  <c r="ON48" i="1"/>
  <c r="OM48" i="1"/>
  <c r="OL48" i="1"/>
  <c r="OK48" i="1"/>
  <c r="OJ48" i="1"/>
  <c r="OI48" i="1"/>
  <c r="OH48" i="1"/>
  <c r="OG48" i="1"/>
  <c r="OE48" i="1" s="1"/>
  <c r="OF48" i="1"/>
  <c r="OD48" i="1"/>
  <c r="OC48" i="1"/>
  <c r="OB48" i="1"/>
  <c r="OA48" i="1"/>
  <c r="NZ48" i="1"/>
  <c r="NY48" i="1"/>
  <c r="NX48" i="1"/>
  <c r="NW48" i="1"/>
  <c r="NV48" i="1"/>
  <c r="NU48" i="1"/>
  <c r="NT48" i="1"/>
  <c r="NS48" i="1"/>
  <c r="NR48" i="1"/>
  <c r="NQ48" i="1"/>
  <c r="NO48" i="1" s="1"/>
  <c r="NP48" i="1"/>
  <c r="NN48" i="1"/>
  <c r="NM48" i="1"/>
  <c r="NL48" i="1"/>
  <c r="NK48" i="1"/>
  <c r="NJ48" i="1"/>
  <c r="NI48" i="1"/>
  <c r="NF48" i="1" s="1"/>
  <c r="NH48" i="1"/>
  <c r="NG48" i="1"/>
  <c r="NE48" i="1"/>
  <c r="ND48" i="1"/>
  <c r="NC48" i="1"/>
  <c r="NB48" i="1"/>
  <c r="NA48" i="1"/>
  <c r="MZ48" i="1"/>
  <c r="MY48" i="1"/>
  <c r="MX48" i="1"/>
  <c r="MW48" i="1"/>
  <c r="MV48" i="1"/>
  <c r="MU48" i="1"/>
  <c r="MT48" i="1"/>
  <c r="MS48" i="1"/>
  <c r="MR48" i="1"/>
  <c r="MQ48" i="1"/>
  <c r="MP48" i="1"/>
  <c r="MO48" i="1"/>
  <c r="ML48" i="1" s="1"/>
  <c r="MN48" i="1"/>
  <c r="MM48" i="1"/>
  <c r="MK48" i="1"/>
  <c r="MJ48" i="1"/>
  <c r="MI48" i="1"/>
  <c r="MH48" i="1"/>
  <c r="MG48" i="1"/>
  <c r="MF48" i="1"/>
  <c r="ME48" i="1"/>
  <c r="MD48" i="1"/>
  <c r="MC48" i="1"/>
  <c r="MB48" i="1"/>
  <c r="MA48" i="1"/>
  <c r="LZ48" i="1"/>
  <c r="LY48" i="1"/>
  <c r="LX48" i="1"/>
  <c r="LW48" i="1"/>
  <c r="LV48" i="1"/>
  <c r="LU48" i="1"/>
  <c r="LR48" i="1" s="1"/>
  <c r="LT48" i="1"/>
  <c r="LS48" i="1"/>
  <c r="LQ48" i="1"/>
  <c r="LP48" i="1"/>
  <c r="LO48" i="1"/>
  <c r="LN48" i="1"/>
  <c r="LM48" i="1"/>
  <c r="LL48" i="1"/>
  <c r="LK48" i="1"/>
  <c r="LJ48" i="1"/>
  <c r="LI48" i="1"/>
  <c r="LH48" i="1"/>
  <c r="LG48" i="1"/>
  <c r="LF48" i="1"/>
  <c r="LE48" i="1"/>
  <c r="LB48" i="1" s="1"/>
  <c r="LD48" i="1"/>
  <c r="LC48" i="1"/>
  <c r="LA48" i="1"/>
  <c r="KZ48" i="1"/>
  <c r="KY48" i="1"/>
  <c r="KX48" i="1"/>
  <c r="KW48" i="1"/>
  <c r="KV48" i="1"/>
  <c r="KU48" i="1"/>
  <c r="KT48" i="1"/>
  <c r="KS48" i="1"/>
  <c r="KR48" i="1"/>
  <c r="KQ48" i="1"/>
  <c r="KP48" i="1"/>
  <c r="KO48" i="1"/>
  <c r="KN48" i="1" s="1"/>
  <c r="KM48" i="1"/>
  <c r="KL48" i="1"/>
  <c r="KK48" i="1"/>
  <c r="KH48" i="1" s="1"/>
  <c r="KJ48" i="1"/>
  <c r="KI48" i="1"/>
  <c r="KG48" i="1"/>
  <c r="KF48" i="1"/>
  <c r="KE48" i="1"/>
  <c r="KD48" i="1"/>
  <c r="KC48" i="1"/>
  <c r="KB48" i="1"/>
  <c r="KA48" i="1"/>
  <c r="JZ48" i="1"/>
  <c r="JY48" i="1"/>
  <c r="JX48" i="1"/>
  <c r="JW48" i="1"/>
  <c r="JV48" i="1"/>
  <c r="JU48" i="1"/>
  <c r="JS48" i="1" s="1"/>
  <c r="JT48" i="1"/>
  <c r="JR48" i="1"/>
  <c r="JQ48" i="1"/>
  <c r="JP48" i="1"/>
  <c r="JO48" i="1"/>
  <c r="JN48" i="1"/>
  <c r="JM48" i="1"/>
  <c r="JL48" i="1"/>
  <c r="JK48" i="1"/>
  <c r="JJ48" i="1"/>
  <c r="JI48" i="1"/>
  <c r="JH48" i="1"/>
  <c r="JG48" i="1"/>
  <c r="JF48" i="1"/>
  <c r="JE48" i="1"/>
  <c r="JD48" i="1" s="1"/>
  <c r="JC48" i="1"/>
  <c r="JB48" i="1"/>
  <c r="JA48" i="1"/>
  <c r="IY48" i="1" s="1"/>
  <c r="IZ48" i="1"/>
  <c r="IX48" i="1"/>
  <c r="IW48" i="1"/>
  <c r="IV48" i="1"/>
  <c r="IU48" i="1"/>
  <c r="IT48" i="1"/>
  <c r="IS48" i="1"/>
  <c r="IR48" i="1" s="1"/>
  <c r="IQ48" i="1"/>
  <c r="IP48" i="1"/>
  <c r="IO48" i="1"/>
  <c r="IM48" i="1" s="1"/>
  <c r="IN48" i="1"/>
  <c r="IL48" i="1"/>
  <c r="IK48" i="1"/>
  <c r="IJ48" i="1"/>
  <c r="II48" i="1"/>
  <c r="IH48" i="1"/>
  <c r="IG48" i="1"/>
  <c r="ID48" i="1" s="1"/>
  <c r="IF48" i="1"/>
  <c r="IE48" i="1"/>
  <c r="IC48" i="1"/>
  <c r="IB48" i="1"/>
  <c r="IA48" i="1"/>
  <c r="HZ48" i="1"/>
  <c r="HY48" i="1"/>
  <c r="HX48" i="1"/>
  <c r="HW48" i="1"/>
  <c r="HV48" i="1"/>
  <c r="HU48" i="1"/>
  <c r="HS48" i="1" s="1"/>
  <c r="HT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 s="1"/>
  <c r="ET48" i="1"/>
  <c r="ES48" i="1"/>
  <c r="ER48" i="1"/>
  <c r="EP48" i="1"/>
  <c r="EO48" i="1"/>
  <c r="EN48" i="1"/>
  <c r="EM48" i="1"/>
  <c r="EL48" i="1"/>
  <c r="EK48" i="1"/>
  <c r="EJ48" i="1"/>
  <c r="EH48" i="1"/>
  <c r="EG48" i="1"/>
  <c r="EF48" i="1"/>
  <c r="EE48" i="1"/>
  <c r="ED48" i="1"/>
  <c r="EC48" i="1"/>
  <c r="EB48" i="1"/>
  <c r="EA48" i="1"/>
  <c r="DZ48" i="1"/>
  <c r="DY48" i="1"/>
  <c r="DV48" i="1" s="1"/>
  <c r="DX48" i="1"/>
  <c r="DW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B48" i="1" s="1"/>
  <c r="DD48" i="1"/>
  <c r="DC48" i="1"/>
  <c r="DA48" i="1"/>
  <c r="CX48" i="1" s="1"/>
  <c r="CZ48" i="1"/>
  <c r="CY48" i="1"/>
  <c r="CW48" i="1"/>
  <c r="CV48" i="1"/>
  <c r="CU48" i="1"/>
  <c r="CT48" i="1"/>
  <c r="CS48" i="1"/>
  <c r="CR48" i="1"/>
  <c r="CQ48" i="1"/>
  <c r="CP48" i="1"/>
  <c r="CO48" i="1"/>
  <c r="CN48" i="1" s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 s="1"/>
  <c r="BS48" i="1"/>
  <c r="BR48" i="1"/>
  <c r="BQ48" i="1"/>
  <c r="BP48" i="1"/>
  <c r="BO48" i="1" s="1"/>
  <c r="BN48" i="1"/>
  <c r="BM48" i="1"/>
  <c r="BL48" i="1"/>
  <c r="BK48" i="1"/>
  <c r="BJ48" i="1"/>
  <c r="BI48" i="1"/>
  <c r="BH48" i="1"/>
  <c r="BF48" i="1"/>
  <c r="BE48" i="1"/>
  <c r="BD48" i="1"/>
  <c r="BC48" i="1"/>
  <c r="BB48" i="1"/>
  <c r="BA48" i="1"/>
  <c r="AZ48" i="1"/>
  <c r="AY48" i="1"/>
  <c r="AX48" i="1"/>
  <c r="AW48" i="1"/>
  <c r="AV48" i="1" s="1"/>
  <c r="AU48" i="1"/>
  <c r="AT48" i="1"/>
  <c r="AS48" i="1"/>
  <c r="AR48" i="1" s="1"/>
  <c r="AQ48" i="1"/>
  <c r="AP48" i="1"/>
  <c r="AO48" i="1"/>
  <c r="AN48" i="1"/>
  <c r="AM48" i="1"/>
  <c r="AL48" i="1"/>
  <c r="AK48" i="1"/>
  <c r="AJ48" i="1"/>
  <c r="AI48" i="1"/>
  <c r="AH48" i="1"/>
  <c r="AG48" i="1"/>
  <c r="AD48" i="1" s="1"/>
  <c r="AF48" i="1"/>
  <c r="AE48" i="1"/>
  <c r="AC48" i="1"/>
  <c r="AB48" i="1"/>
  <c r="AA48" i="1"/>
  <c r="Z48" i="1"/>
  <c r="Y48" i="1"/>
  <c r="X48" i="1"/>
  <c r="V48" i="1"/>
  <c r="U48" i="1"/>
  <c r="T48" i="1" s="1"/>
  <c r="S48" i="1"/>
  <c r="R48" i="1"/>
  <c r="Q48" i="1"/>
  <c r="P48" i="1"/>
  <c r="O48" i="1"/>
  <c r="N48" i="1"/>
  <c r="M48" i="1"/>
  <c r="L48" i="1"/>
  <c r="K48" i="1"/>
  <c r="J48" i="1"/>
  <c r="I48" i="1"/>
  <c r="F48" i="1" s="1"/>
  <c r="H48" i="1"/>
  <c r="G48" i="1"/>
  <c r="D48" i="1"/>
  <c r="PW47" i="1"/>
  <c r="PV47" i="1"/>
  <c r="PU47" i="1"/>
  <c r="PT47" i="1"/>
  <c r="PS47" i="1"/>
  <c r="PR47" i="1"/>
  <c r="PQ47" i="1"/>
  <c r="PP47" i="1"/>
  <c r="PO47" i="1"/>
  <c r="PN47" i="1"/>
  <c r="PM47" i="1"/>
  <c r="PL47" i="1"/>
  <c r="PK47" i="1"/>
  <c r="PJ47" i="1"/>
  <c r="PI47" i="1"/>
  <c r="PH47" i="1"/>
  <c r="PG47" i="1"/>
  <c r="PF47" i="1"/>
  <c r="PE47" i="1"/>
  <c r="PD47" i="1"/>
  <c r="PC47" i="1"/>
  <c r="PB47" i="1"/>
  <c r="PA47" i="1"/>
  <c r="OX47" i="1" s="1"/>
  <c r="OZ47" i="1"/>
  <c r="OY47" i="1"/>
  <c r="OW47" i="1"/>
  <c r="OV47" i="1"/>
  <c r="OU47" i="1"/>
  <c r="OT47" i="1"/>
  <c r="OS47" i="1"/>
  <c r="OR47" i="1"/>
  <c r="OQ47" i="1"/>
  <c r="OP47" i="1"/>
  <c r="OO47" i="1"/>
  <c r="ON47" i="1"/>
  <c r="OM47" i="1"/>
  <c r="OL47" i="1"/>
  <c r="OK47" i="1"/>
  <c r="OJ47" i="1"/>
  <c r="OI47" i="1"/>
  <c r="OH47" i="1"/>
  <c r="OG47" i="1"/>
  <c r="OE47" i="1" s="1"/>
  <c r="OF47" i="1"/>
  <c r="OD47" i="1"/>
  <c r="OC47" i="1"/>
  <c r="OB47" i="1"/>
  <c r="OA47" i="1"/>
  <c r="NZ47" i="1"/>
  <c r="NY47" i="1"/>
  <c r="NX47" i="1"/>
  <c r="NW47" i="1"/>
  <c r="NV47" i="1"/>
  <c r="NU47" i="1"/>
  <c r="NT47" i="1"/>
  <c r="NS47" i="1"/>
  <c r="NR47" i="1"/>
  <c r="NQ47" i="1"/>
  <c r="NO47" i="1" s="1"/>
  <c r="NP47" i="1"/>
  <c r="NN47" i="1"/>
  <c r="NM47" i="1"/>
  <c r="NL47" i="1"/>
  <c r="NK47" i="1"/>
  <c r="NJ47" i="1"/>
  <c r="NI47" i="1"/>
  <c r="NF47" i="1" s="1"/>
  <c r="NH47" i="1"/>
  <c r="NG47" i="1"/>
  <c r="NE47" i="1"/>
  <c r="ND47" i="1"/>
  <c r="NC47" i="1"/>
  <c r="NB47" i="1"/>
  <c r="NA47" i="1"/>
  <c r="MZ47" i="1"/>
  <c r="MY47" i="1"/>
  <c r="MX47" i="1"/>
  <c r="MW47" i="1"/>
  <c r="MV47" i="1"/>
  <c r="MU47" i="1"/>
  <c r="MT47" i="1"/>
  <c r="MS47" i="1"/>
  <c r="MR47" i="1"/>
  <c r="MQ47" i="1"/>
  <c r="MP47" i="1"/>
  <c r="MO47" i="1"/>
  <c r="ML47" i="1" s="1"/>
  <c r="MN47" i="1"/>
  <c r="MM47" i="1"/>
  <c r="MK47" i="1"/>
  <c r="MJ47" i="1"/>
  <c r="MI47" i="1"/>
  <c r="MH47" i="1"/>
  <c r="MG47" i="1"/>
  <c r="MF47" i="1"/>
  <c r="ME47" i="1"/>
  <c r="MD47" i="1"/>
  <c r="MC47" i="1"/>
  <c r="MB47" i="1"/>
  <c r="MA47" i="1"/>
  <c r="LZ47" i="1"/>
  <c r="LY47" i="1"/>
  <c r="LX47" i="1"/>
  <c r="LW47" i="1"/>
  <c r="LV47" i="1"/>
  <c r="LU47" i="1"/>
  <c r="LR47" i="1" s="1"/>
  <c r="LT47" i="1"/>
  <c r="LS47" i="1"/>
  <c r="LQ47" i="1"/>
  <c r="LP47" i="1"/>
  <c r="LO47" i="1"/>
  <c r="LN47" i="1"/>
  <c r="LM47" i="1"/>
  <c r="LL47" i="1"/>
  <c r="LK47" i="1"/>
  <c r="LJ47" i="1"/>
  <c r="LI47" i="1"/>
  <c r="LH47" i="1"/>
  <c r="LG47" i="1"/>
  <c r="LF47" i="1"/>
  <c r="LE47" i="1"/>
  <c r="LB47" i="1" s="1"/>
  <c r="LD47" i="1"/>
  <c r="LC47" i="1"/>
  <c r="LA47" i="1"/>
  <c r="KZ47" i="1"/>
  <c r="KY47" i="1"/>
  <c r="KX47" i="1"/>
  <c r="KW47" i="1"/>
  <c r="KV47" i="1"/>
  <c r="KU47" i="1"/>
  <c r="KT47" i="1"/>
  <c r="KS47" i="1"/>
  <c r="KR47" i="1"/>
  <c r="KQ47" i="1"/>
  <c r="KP47" i="1"/>
  <c r="KO47" i="1"/>
  <c r="KN47" i="1" s="1"/>
  <c r="KM47" i="1"/>
  <c r="KL47" i="1"/>
  <c r="KK47" i="1"/>
  <c r="KH47" i="1" s="1"/>
  <c r="KJ47" i="1"/>
  <c r="KI47" i="1"/>
  <c r="KG47" i="1"/>
  <c r="KF47" i="1"/>
  <c r="KE47" i="1"/>
  <c r="KD47" i="1"/>
  <c r="KC47" i="1"/>
  <c r="KB47" i="1"/>
  <c r="KA47" i="1"/>
  <c r="JZ47" i="1"/>
  <c r="JY47" i="1"/>
  <c r="JX47" i="1"/>
  <c r="JW47" i="1"/>
  <c r="JV47" i="1"/>
  <c r="JU47" i="1"/>
  <c r="JS47" i="1" s="1"/>
  <c r="JT47" i="1"/>
  <c r="JR47" i="1"/>
  <c r="JQ47" i="1"/>
  <c r="JP47" i="1"/>
  <c r="JO47" i="1"/>
  <c r="JN47" i="1"/>
  <c r="JM47" i="1"/>
  <c r="JL47" i="1"/>
  <c r="JK47" i="1"/>
  <c r="JJ47" i="1"/>
  <c r="JI47" i="1"/>
  <c r="JH47" i="1"/>
  <c r="JG47" i="1"/>
  <c r="JF47" i="1"/>
  <c r="JE47" i="1"/>
  <c r="JD47" i="1" s="1"/>
  <c r="JC47" i="1"/>
  <c r="JB47" i="1"/>
  <c r="JA47" i="1"/>
  <c r="IZ47" i="1"/>
  <c r="IY47" i="1" s="1"/>
  <c r="IX47" i="1"/>
  <c r="IW47" i="1"/>
  <c r="IV47" i="1"/>
  <c r="IU47" i="1"/>
  <c r="IT47" i="1"/>
  <c r="IS47" i="1"/>
  <c r="IR47" i="1" s="1"/>
  <c r="IQ47" i="1"/>
  <c r="IP47" i="1"/>
  <c r="IO47" i="1"/>
  <c r="IN47" i="1"/>
  <c r="IL47" i="1"/>
  <c r="IK47" i="1"/>
  <c r="IJ47" i="1"/>
  <c r="II47" i="1"/>
  <c r="IH47" i="1"/>
  <c r="IG47" i="1"/>
  <c r="ID47" i="1" s="1"/>
  <c r="IF47" i="1"/>
  <c r="IE47" i="1"/>
  <c r="IC47" i="1"/>
  <c r="IB47" i="1"/>
  <c r="IA47" i="1"/>
  <c r="HZ47" i="1"/>
  <c r="HY47" i="1"/>
  <c r="HX47" i="1"/>
  <c r="HW47" i="1"/>
  <c r="HV47" i="1"/>
  <c r="HU47" i="1"/>
  <c r="HT47" i="1"/>
  <c r="HS47" i="1" s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U47" i="1" s="1"/>
  <c r="EV47" i="1"/>
  <c r="ET47" i="1"/>
  <c r="ES47" i="1"/>
  <c r="EQ47" i="1" s="1"/>
  <c r="ER47" i="1"/>
  <c r="EP47" i="1"/>
  <c r="EO47" i="1"/>
  <c r="EN47" i="1"/>
  <c r="EM47" i="1"/>
  <c r="EL47" i="1"/>
  <c r="EK47" i="1"/>
  <c r="EI47" i="1" s="1"/>
  <c r="EJ47" i="1"/>
  <c r="EH47" i="1"/>
  <c r="EG47" i="1"/>
  <c r="EF47" i="1"/>
  <c r="EE47" i="1"/>
  <c r="ED47" i="1"/>
  <c r="EC47" i="1"/>
  <c r="EB47" i="1"/>
  <c r="EA47" i="1"/>
  <c r="DZ47" i="1"/>
  <c r="DY47" i="1"/>
  <c r="DV47" i="1" s="1"/>
  <c r="DX47" i="1"/>
  <c r="DW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B47" i="1" s="1"/>
  <c r="DD47" i="1"/>
  <c r="DC47" i="1"/>
  <c r="DA47" i="1"/>
  <c r="CX47" i="1" s="1"/>
  <c r="CZ47" i="1"/>
  <c r="CY47" i="1"/>
  <c r="CW47" i="1"/>
  <c r="CV47" i="1"/>
  <c r="CU47" i="1"/>
  <c r="CT47" i="1"/>
  <c r="CS47" i="1"/>
  <c r="CR47" i="1"/>
  <c r="CQ47" i="1"/>
  <c r="CP47" i="1"/>
  <c r="CO47" i="1"/>
  <c r="CN47" i="1" s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 s="1"/>
  <c r="BS47" i="1"/>
  <c r="BR47" i="1"/>
  <c r="BQ47" i="1"/>
  <c r="BP47" i="1"/>
  <c r="BN47" i="1"/>
  <c r="BM47" i="1"/>
  <c r="BL47" i="1"/>
  <c r="BK47" i="1"/>
  <c r="BJ47" i="1"/>
  <c r="BI47" i="1"/>
  <c r="BH47" i="1"/>
  <c r="BF47" i="1"/>
  <c r="BE47" i="1"/>
  <c r="BD47" i="1"/>
  <c r="BC47" i="1"/>
  <c r="BB47" i="1"/>
  <c r="BA47" i="1"/>
  <c r="AZ47" i="1"/>
  <c r="AY47" i="1"/>
  <c r="AX47" i="1"/>
  <c r="AW47" i="1"/>
  <c r="AV47" i="1" s="1"/>
  <c r="AU47" i="1"/>
  <c r="AT47" i="1"/>
  <c r="AS47" i="1"/>
  <c r="AR47" i="1" s="1"/>
  <c r="AQ47" i="1"/>
  <c r="AP47" i="1"/>
  <c r="AO47" i="1"/>
  <c r="AN47" i="1"/>
  <c r="AM47" i="1"/>
  <c r="AL47" i="1"/>
  <c r="AK47" i="1"/>
  <c r="AJ47" i="1"/>
  <c r="AI47" i="1"/>
  <c r="AH47" i="1"/>
  <c r="AG47" i="1"/>
  <c r="AD47" i="1" s="1"/>
  <c r="AF47" i="1"/>
  <c r="AE47" i="1"/>
  <c r="AC47" i="1"/>
  <c r="AB47" i="1"/>
  <c r="AA47" i="1"/>
  <c r="Z47" i="1"/>
  <c r="Y47" i="1"/>
  <c r="X47" i="1"/>
  <c r="V47" i="1"/>
  <c r="U47" i="1"/>
  <c r="T47" i="1" s="1"/>
  <c r="S47" i="1"/>
  <c r="R47" i="1"/>
  <c r="Q47" i="1"/>
  <c r="P47" i="1"/>
  <c r="O47" i="1"/>
  <c r="N47" i="1"/>
  <c r="M47" i="1"/>
  <c r="L47" i="1"/>
  <c r="K47" i="1"/>
  <c r="J47" i="1"/>
  <c r="I47" i="1"/>
  <c r="F47" i="1" s="1"/>
  <c r="H47" i="1"/>
  <c r="G47" i="1"/>
  <c r="D47" i="1"/>
  <c r="PW46" i="1"/>
  <c r="PV46" i="1"/>
  <c r="PU46" i="1"/>
  <c r="PT46" i="1"/>
  <c r="PS46" i="1"/>
  <c r="PR46" i="1"/>
  <c r="PQ46" i="1"/>
  <c r="PP46" i="1"/>
  <c r="PO46" i="1"/>
  <c r="PN46" i="1"/>
  <c r="PM46" i="1"/>
  <c r="PL46" i="1"/>
  <c r="PK46" i="1"/>
  <c r="PJ46" i="1"/>
  <c r="PI46" i="1"/>
  <c r="PH46" i="1"/>
  <c r="PG46" i="1"/>
  <c r="PF46" i="1"/>
  <c r="PE46" i="1"/>
  <c r="PD46" i="1"/>
  <c r="PC46" i="1"/>
  <c r="PB46" i="1"/>
  <c r="PA46" i="1"/>
  <c r="OX46" i="1" s="1"/>
  <c r="OZ46" i="1"/>
  <c r="OY46" i="1"/>
  <c r="OW46" i="1"/>
  <c r="OV46" i="1"/>
  <c r="OU46" i="1"/>
  <c r="OT46" i="1"/>
  <c r="OS46" i="1"/>
  <c r="OR46" i="1"/>
  <c r="OQ46" i="1"/>
  <c r="OP46" i="1"/>
  <c r="OO46" i="1"/>
  <c r="ON46" i="1"/>
  <c r="OM46" i="1"/>
  <c r="OL46" i="1"/>
  <c r="OK46" i="1"/>
  <c r="OJ46" i="1"/>
  <c r="OI46" i="1"/>
  <c r="OH46" i="1"/>
  <c r="OG46" i="1"/>
  <c r="OE46" i="1" s="1"/>
  <c r="OF46" i="1"/>
  <c r="OD46" i="1"/>
  <c r="OC46" i="1"/>
  <c r="OB46" i="1"/>
  <c r="OA46" i="1"/>
  <c r="NZ46" i="1"/>
  <c r="NY46" i="1"/>
  <c r="NX46" i="1"/>
  <c r="NW46" i="1"/>
  <c r="NV46" i="1"/>
  <c r="NU46" i="1"/>
  <c r="NT46" i="1"/>
  <c r="NS46" i="1"/>
  <c r="NR46" i="1"/>
  <c r="NQ46" i="1"/>
  <c r="NO46" i="1" s="1"/>
  <c r="NP46" i="1"/>
  <c r="NN46" i="1"/>
  <c r="NM46" i="1"/>
  <c r="NL46" i="1"/>
  <c r="NK46" i="1"/>
  <c r="NJ46" i="1"/>
  <c r="NI46" i="1"/>
  <c r="NF46" i="1" s="1"/>
  <c r="NH46" i="1"/>
  <c r="NG46" i="1"/>
  <c r="NE46" i="1"/>
  <c r="ND46" i="1"/>
  <c r="NC46" i="1"/>
  <c r="NB46" i="1"/>
  <c r="NA46" i="1"/>
  <c r="MZ46" i="1"/>
  <c r="MY46" i="1"/>
  <c r="MX46" i="1"/>
  <c r="MW46" i="1"/>
  <c r="MV46" i="1"/>
  <c r="MU46" i="1"/>
  <c r="MT46" i="1"/>
  <c r="MS46" i="1"/>
  <c r="MR46" i="1"/>
  <c r="MQ46" i="1"/>
  <c r="MP46" i="1"/>
  <c r="MO46" i="1"/>
  <c r="ML46" i="1" s="1"/>
  <c r="MN46" i="1"/>
  <c r="MM46" i="1"/>
  <c r="MK46" i="1"/>
  <c r="MJ46" i="1"/>
  <c r="MI46" i="1"/>
  <c r="MH46" i="1"/>
  <c r="MG46" i="1"/>
  <c r="MF46" i="1"/>
  <c r="ME46" i="1"/>
  <c r="MD46" i="1"/>
  <c r="MC46" i="1"/>
  <c r="MB46" i="1"/>
  <c r="MA46" i="1"/>
  <c r="LZ46" i="1"/>
  <c r="LY46" i="1"/>
  <c r="LX46" i="1"/>
  <c r="LW46" i="1"/>
  <c r="LV46" i="1"/>
  <c r="LU46" i="1"/>
  <c r="LR46" i="1" s="1"/>
  <c r="LT46" i="1"/>
  <c r="LS46" i="1"/>
  <c r="LQ46" i="1"/>
  <c r="LP46" i="1"/>
  <c r="LO46" i="1"/>
  <c r="LN46" i="1"/>
  <c r="LM46" i="1"/>
  <c r="LL46" i="1"/>
  <c r="LK46" i="1"/>
  <c r="LJ46" i="1"/>
  <c r="LI46" i="1"/>
  <c r="LH46" i="1"/>
  <c r="LG46" i="1"/>
  <c r="LF46" i="1"/>
  <c r="LE46" i="1"/>
  <c r="LB46" i="1" s="1"/>
  <c r="LD46" i="1"/>
  <c r="LC46" i="1"/>
  <c r="LA46" i="1"/>
  <c r="KZ46" i="1"/>
  <c r="KY46" i="1"/>
  <c r="KX46" i="1"/>
  <c r="KW46" i="1"/>
  <c r="KV46" i="1"/>
  <c r="KU46" i="1"/>
  <c r="KT46" i="1"/>
  <c r="KS46" i="1"/>
  <c r="KR46" i="1"/>
  <c r="KQ46" i="1"/>
  <c r="KP46" i="1"/>
  <c r="KO46" i="1"/>
  <c r="KN46" i="1" s="1"/>
  <c r="KM46" i="1"/>
  <c r="KL46" i="1"/>
  <c r="KK46" i="1"/>
  <c r="KH46" i="1" s="1"/>
  <c r="KJ46" i="1"/>
  <c r="KI46" i="1"/>
  <c r="KG46" i="1"/>
  <c r="KF46" i="1"/>
  <c r="KE46" i="1"/>
  <c r="KD46" i="1"/>
  <c r="KC46" i="1"/>
  <c r="KB46" i="1"/>
  <c r="KA46" i="1"/>
  <c r="JZ46" i="1"/>
  <c r="JY46" i="1"/>
  <c r="JX46" i="1"/>
  <c r="JW46" i="1"/>
  <c r="JV46" i="1"/>
  <c r="JU46" i="1"/>
  <c r="JT46" i="1"/>
  <c r="JS46" i="1" s="1"/>
  <c r="JR46" i="1"/>
  <c r="JQ46" i="1"/>
  <c r="JP46" i="1"/>
  <c r="JO46" i="1"/>
  <c r="JN46" i="1"/>
  <c r="JM46" i="1"/>
  <c r="JL46" i="1"/>
  <c r="JK46" i="1"/>
  <c r="JJ46" i="1"/>
  <c r="JI46" i="1"/>
  <c r="JH46" i="1"/>
  <c r="JG46" i="1"/>
  <c r="JF46" i="1"/>
  <c r="JE46" i="1"/>
  <c r="JD46" i="1" s="1"/>
  <c r="JC46" i="1"/>
  <c r="JB46" i="1"/>
  <c r="JA46" i="1"/>
  <c r="IZ46" i="1"/>
  <c r="IX46" i="1"/>
  <c r="IW46" i="1"/>
  <c r="IV46" i="1"/>
  <c r="IU46" i="1"/>
  <c r="IT46" i="1"/>
  <c r="IS46" i="1"/>
  <c r="IR46" i="1" s="1"/>
  <c r="IQ46" i="1"/>
  <c r="IP46" i="1"/>
  <c r="IO46" i="1"/>
  <c r="IN46" i="1"/>
  <c r="IM46" i="1" s="1"/>
  <c r="IL46" i="1"/>
  <c r="IK46" i="1"/>
  <c r="IJ46" i="1"/>
  <c r="II46" i="1"/>
  <c r="IH46" i="1"/>
  <c r="IG46" i="1"/>
  <c r="ID46" i="1" s="1"/>
  <c r="IF46" i="1"/>
  <c r="IE46" i="1"/>
  <c r="IC46" i="1"/>
  <c r="IB46" i="1"/>
  <c r="IA46" i="1"/>
  <c r="HZ46" i="1"/>
  <c r="HY46" i="1"/>
  <c r="HX46" i="1"/>
  <c r="HW46" i="1"/>
  <c r="HV46" i="1"/>
  <c r="HU46" i="1"/>
  <c r="HT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U46" i="1" s="1"/>
  <c r="EV46" i="1"/>
  <c r="ET46" i="1"/>
  <c r="ES46" i="1"/>
  <c r="EQ46" i="1" s="1"/>
  <c r="ER46" i="1"/>
  <c r="EP46" i="1"/>
  <c r="EO46" i="1"/>
  <c r="EN46" i="1"/>
  <c r="EM46" i="1"/>
  <c r="EL46" i="1"/>
  <c r="EK46" i="1"/>
  <c r="EI46" i="1" s="1"/>
  <c r="EJ46" i="1"/>
  <c r="EH46" i="1"/>
  <c r="EG46" i="1"/>
  <c r="EF46" i="1"/>
  <c r="EE46" i="1"/>
  <c r="ED46" i="1"/>
  <c r="EC46" i="1"/>
  <c r="EB46" i="1"/>
  <c r="EA46" i="1"/>
  <c r="DZ46" i="1"/>
  <c r="DY46" i="1"/>
  <c r="DV46" i="1" s="1"/>
  <c r="DX46" i="1"/>
  <c r="DW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B46" i="1" s="1"/>
  <c r="DD46" i="1"/>
  <c r="DC46" i="1"/>
  <c r="DA46" i="1"/>
  <c r="CX46" i="1" s="1"/>
  <c r="CZ46" i="1"/>
  <c r="CY46" i="1"/>
  <c r="CW46" i="1"/>
  <c r="CV46" i="1"/>
  <c r="CU46" i="1"/>
  <c r="CT46" i="1"/>
  <c r="CS46" i="1"/>
  <c r="CR46" i="1"/>
  <c r="CQ46" i="1"/>
  <c r="CP46" i="1"/>
  <c r="CO46" i="1"/>
  <c r="CN46" i="1" s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 s="1"/>
  <c r="BS46" i="1"/>
  <c r="BR46" i="1"/>
  <c r="BQ46" i="1"/>
  <c r="BO46" i="1" s="1"/>
  <c r="BP46" i="1"/>
  <c r="BN46" i="1"/>
  <c r="BM46" i="1"/>
  <c r="BL46" i="1"/>
  <c r="BK46" i="1"/>
  <c r="BJ46" i="1"/>
  <c r="BI46" i="1"/>
  <c r="BG46" i="1" s="1"/>
  <c r="BH46" i="1"/>
  <c r="BF46" i="1"/>
  <c r="BE46" i="1"/>
  <c r="BD46" i="1"/>
  <c r="BC46" i="1"/>
  <c r="BB46" i="1"/>
  <c r="BA46" i="1"/>
  <c r="AZ46" i="1"/>
  <c r="AY46" i="1"/>
  <c r="AX46" i="1"/>
  <c r="AW46" i="1"/>
  <c r="AV46" i="1" s="1"/>
  <c r="AU46" i="1"/>
  <c r="AT46" i="1"/>
  <c r="AS46" i="1"/>
  <c r="AR46" i="1" s="1"/>
  <c r="AQ46" i="1"/>
  <c r="AP46" i="1"/>
  <c r="AO46" i="1"/>
  <c r="AN46" i="1"/>
  <c r="AM46" i="1"/>
  <c r="AL46" i="1"/>
  <c r="AK46" i="1"/>
  <c r="AJ46" i="1"/>
  <c r="AI46" i="1"/>
  <c r="AH46" i="1"/>
  <c r="AG46" i="1"/>
  <c r="AD46" i="1" s="1"/>
  <c r="AF46" i="1"/>
  <c r="AE46" i="1"/>
  <c r="AC46" i="1"/>
  <c r="AB46" i="1"/>
  <c r="AA46" i="1"/>
  <c r="Z46" i="1"/>
  <c r="Y46" i="1"/>
  <c r="W46" i="1" s="1"/>
  <c r="X46" i="1"/>
  <c r="V46" i="1"/>
  <c r="U46" i="1"/>
  <c r="T46" i="1" s="1"/>
  <c r="S46" i="1"/>
  <c r="R46" i="1"/>
  <c r="Q46" i="1"/>
  <c r="P46" i="1"/>
  <c r="O46" i="1"/>
  <c r="N46" i="1"/>
  <c r="M46" i="1"/>
  <c r="L46" i="1"/>
  <c r="K46" i="1"/>
  <c r="J46" i="1"/>
  <c r="I46" i="1"/>
  <c r="F46" i="1" s="1"/>
  <c r="H46" i="1"/>
  <c r="G46" i="1"/>
  <c r="D46" i="1"/>
  <c r="PW45" i="1"/>
  <c r="PV45" i="1"/>
  <c r="PU45" i="1"/>
  <c r="PT45" i="1"/>
  <c r="PS45" i="1"/>
  <c r="PR45" i="1"/>
  <c r="PQ45" i="1"/>
  <c r="PP45" i="1"/>
  <c r="PO45" i="1"/>
  <c r="PN45" i="1"/>
  <c r="PM45" i="1"/>
  <c r="PL45" i="1"/>
  <c r="PK45" i="1"/>
  <c r="PJ45" i="1"/>
  <c r="PI45" i="1"/>
  <c r="PH45" i="1"/>
  <c r="PG45" i="1"/>
  <c r="PF45" i="1"/>
  <c r="PE45" i="1"/>
  <c r="PD45" i="1"/>
  <c r="PC45" i="1"/>
  <c r="PB45" i="1"/>
  <c r="PA45" i="1"/>
  <c r="OX45" i="1" s="1"/>
  <c r="OZ45" i="1"/>
  <c r="OY45" i="1"/>
  <c r="OW45" i="1"/>
  <c r="OV45" i="1"/>
  <c r="OU45" i="1"/>
  <c r="OT45" i="1"/>
  <c r="OS45" i="1"/>
  <c r="OR45" i="1"/>
  <c r="OQ45" i="1"/>
  <c r="OP45" i="1"/>
  <c r="OO45" i="1"/>
  <c r="ON45" i="1"/>
  <c r="OM45" i="1"/>
  <c r="OL45" i="1"/>
  <c r="OK45" i="1"/>
  <c r="OJ45" i="1"/>
  <c r="OI45" i="1"/>
  <c r="OH45" i="1"/>
  <c r="OG45" i="1"/>
  <c r="OE45" i="1" s="1"/>
  <c r="OF45" i="1"/>
  <c r="OD45" i="1"/>
  <c r="OC45" i="1"/>
  <c r="OB45" i="1"/>
  <c r="OA45" i="1"/>
  <c r="NZ45" i="1"/>
  <c r="NY45" i="1"/>
  <c r="NX45" i="1"/>
  <c r="NW45" i="1"/>
  <c r="NV45" i="1"/>
  <c r="NU45" i="1"/>
  <c r="NT45" i="1"/>
  <c r="NS45" i="1"/>
  <c r="NR45" i="1"/>
  <c r="NQ45" i="1"/>
  <c r="NO45" i="1" s="1"/>
  <c r="NP45" i="1"/>
  <c r="NN45" i="1"/>
  <c r="NM45" i="1"/>
  <c r="NL45" i="1"/>
  <c r="NK45" i="1"/>
  <c r="NJ45" i="1"/>
  <c r="NI45" i="1"/>
  <c r="NF45" i="1" s="1"/>
  <c r="NH45" i="1"/>
  <c r="NG45" i="1"/>
  <c r="NE45" i="1"/>
  <c r="ND45" i="1"/>
  <c r="NC45" i="1"/>
  <c r="NB45" i="1"/>
  <c r="NA45" i="1"/>
  <c r="MZ45" i="1"/>
  <c r="MY45" i="1"/>
  <c r="MX45" i="1"/>
  <c r="MW45" i="1"/>
  <c r="MV45" i="1"/>
  <c r="MU45" i="1"/>
  <c r="MT45" i="1"/>
  <c r="MS45" i="1"/>
  <c r="MR45" i="1"/>
  <c r="MQ45" i="1"/>
  <c r="MP45" i="1"/>
  <c r="MO45" i="1"/>
  <c r="ML45" i="1" s="1"/>
  <c r="MN45" i="1"/>
  <c r="MM45" i="1"/>
  <c r="MK45" i="1"/>
  <c r="MJ45" i="1"/>
  <c r="MI45" i="1"/>
  <c r="MH45" i="1"/>
  <c r="MG45" i="1"/>
  <c r="MF45" i="1"/>
  <c r="ME45" i="1"/>
  <c r="MD45" i="1"/>
  <c r="MC45" i="1"/>
  <c r="MB45" i="1"/>
  <c r="MA45" i="1"/>
  <c r="LZ45" i="1"/>
  <c r="LY45" i="1"/>
  <c r="LX45" i="1"/>
  <c r="LW45" i="1"/>
  <c r="LV45" i="1"/>
  <c r="LU45" i="1"/>
  <c r="LR45" i="1" s="1"/>
  <c r="LT45" i="1"/>
  <c r="LS45" i="1"/>
  <c r="LQ45" i="1"/>
  <c r="LP45" i="1"/>
  <c r="LO45" i="1"/>
  <c r="LN45" i="1"/>
  <c r="LM45" i="1"/>
  <c r="LL45" i="1"/>
  <c r="LK45" i="1"/>
  <c r="LJ45" i="1"/>
  <c r="LI45" i="1"/>
  <c r="LH45" i="1"/>
  <c r="LG45" i="1"/>
  <c r="LF45" i="1"/>
  <c r="LE45" i="1"/>
  <c r="LB45" i="1" s="1"/>
  <c r="LD45" i="1"/>
  <c r="LC45" i="1"/>
  <c r="LA45" i="1"/>
  <c r="KZ45" i="1"/>
  <c r="KY45" i="1"/>
  <c r="KX45" i="1"/>
  <c r="KW45" i="1"/>
  <c r="KV45" i="1"/>
  <c r="KU45" i="1"/>
  <c r="KT45" i="1"/>
  <c r="KS45" i="1"/>
  <c r="KR45" i="1"/>
  <c r="KQ45" i="1"/>
  <c r="KP45" i="1"/>
  <c r="KO45" i="1"/>
  <c r="KN45" i="1" s="1"/>
  <c r="KM45" i="1"/>
  <c r="KL45" i="1"/>
  <c r="KK45" i="1"/>
  <c r="KH45" i="1" s="1"/>
  <c r="KJ45" i="1"/>
  <c r="KI45" i="1"/>
  <c r="KG45" i="1"/>
  <c r="KF45" i="1"/>
  <c r="KE45" i="1"/>
  <c r="KD45" i="1"/>
  <c r="KC45" i="1"/>
  <c r="KB45" i="1"/>
  <c r="KA45" i="1"/>
  <c r="JZ45" i="1"/>
  <c r="JY45" i="1"/>
  <c r="JX45" i="1"/>
  <c r="JW45" i="1"/>
  <c r="JV45" i="1"/>
  <c r="JU45" i="1"/>
  <c r="JS45" i="1" s="1"/>
  <c r="JT45" i="1"/>
  <c r="JR45" i="1"/>
  <c r="JQ45" i="1"/>
  <c r="JP45" i="1"/>
  <c r="JO45" i="1"/>
  <c r="JN45" i="1"/>
  <c r="JM45" i="1"/>
  <c r="JL45" i="1"/>
  <c r="JK45" i="1"/>
  <c r="JJ45" i="1"/>
  <c r="JI45" i="1"/>
  <c r="JH45" i="1"/>
  <c r="JG45" i="1"/>
  <c r="JF45" i="1"/>
  <c r="JE45" i="1"/>
  <c r="JD45" i="1" s="1"/>
  <c r="JC45" i="1"/>
  <c r="JB45" i="1"/>
  <c r="JA45" i="1"/>
  <c r="IZ45" i="1"/>
  <c r="IX45" i="1"/>
  <c r="IW45" i="1"/>
  <c r="IV45" i="1"/>
  <c r="IU45" i="1"/>
  <c r="IT45" i="1"/>
  <c r="IS45" i="1"/>
  <c r="IR45" i="1" s="1"/>
  <c r="IQ45" i="1"/>
  <c r="IP45" i="1"/>
  <c r="IO45" i="1"/>
  <c r="IN45" i="1"/>
  <c r="IM45" i="1" s="1"/>
  <c r="IL45" i="1"/>
  <c r="IK45" i="1"/>
  <c r="IJ45" i="1"/>
  <c r="II45" i="1"/>
  <c r="IH45" i="1"/>
  <c r="IG45" i="1"/>
  <c r="ID45" i="1" s="1"/>
  <c r="IF45" i="1"/>
  <c r="IE45" i="1"/>
  <c r="IC45" i="1"/>
  <c r="IB45" i="1"/>
  <c r="IA45" i="1"/>
  <c r="HZ45" i="1"/>
  <c r="HY45" i="1"/>
  <c r="HX45" i="1"/>
  <c r="HW45" i="1"/>
  <c r="HV45" i="1"/>
  <c r="HU45" i="1"/>
  <c r="HT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U45" i="1" s="1"/>
  <c r="EV45" i="1"/>
  <c r="ET45" i="1"/>
  <c r="ES45" i="1"/>
  <c r="EQ45" i="1" s="1"/>
  <c r="ER45" i="1"/>
  <c r="EP45" i="1"/>
  <c r="EO45" i="1"/>
  <c r="EN45" i="1"/>
  <c r="EM45" i="1"/>
  <c r="EL45" i="1"/>
  <c r="EK45" i="1"/>
  <c r="EI45" i="1" s="1"/>
  <c r="EJ45" i="1"/>
  <c r="EH45" i="1"/>
  <c r="EG45" i="1"/>
  <c r="EF45" i="1"/>
  <c r="EE45" i="1"/>
  <c r="ED45" i="1"/>
  <c r="EC45" i="1"/>
  <c r="EB45" i="1"/>
  <c r="EA45" i="1"/>
  <c r="DZ45" i="1"/>
  <c r="DY45" i="1"/>
  <c r="DV45" i="1" s="1"/>
  <c r="DX45" i="1"/>
  <c r="DW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B45" i="1" s="1"/>
  <c r="DD45" i="1"/>
  <c r="DC45" i="1"/>
  <c r="DA45" i="1"/>
  <c r="CX45" i="1" s="1"/>
  <c r="CZ45" i="1"/>
  <c r="CY45" i="1"/>
  <c r="CW45" i="1"/>
  <c r="CV45" i="1"/>
  <c r="CU45" i="1"/>
  <c r="CT45" i="1"/>
  <c r="CS45" i="1"/>
  <c r="CR45" i="1"/>
  <c r="CQ45" i="1"/>
  <c r="CP45" i="1"/>
  <c r="CO45" i="1"/>
  <c r="CN45" i="1" s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 s="1"/>
  <c r="BS45" i="1"/>
  <c r="BR45" i="1"/>
  <c r="BQ45" i="1"/>
  <c r="BP45" i="1"/>
  <c r="BO45" i="1" s="1"/>
  <c r="BN45" i="1"/>
  <c r="BM45" i="1"/>
  <c r="BL45" i="1"/>
  <c r="BK45" i="1"/>
  <c r="BJ45" i="1"/>
  <c r="BI45" i="1"/>
  <c r="BH45" i="1"/>
  <c r="BG45" i="1" s="1"/>
  <c r="BF45" i="1"/>
  <c r="BE45" i="1"/>
  <c r="BD45" i="1"/>
  <c r="BC45" i="1"/>
  <c r="BB45" i="1"/>
  <c r="BA45" i="1"/>
  <c r="AZ45" i="1"/>
  <c r="AY45" i="1"/>
  <c r="AX45" i="1"/>
  <c r="AW45" i="1"/>
  <c r="AV45" i="1" s="1"/>
  <c r="AU45" i="1"/>
  <c r="AT45" i="1"/>
  <c r="AS45" i="1"/>
  <c r="AR45" i="1" s="1"/>
  <c r="AQ45" i="1"/>
  <c r="AP45" i="1"/>
  <c r="AO45" i="1"/>
  <c r="AN45" i="1"/>
  <c r="AM45" i="1"/>
  <c r="AL45" i="1"/>
  <c r="AK45" i="1"/>
  <c r="AJ45" i="1"/>
  <c r="AI45" i="1"/>
  <c r="AH45" i="1"/>
  <c r="AG45" i="1"/>
  <c r="AD45" i="1" s="1"/>
  <c r="AF45" i="1"/>
  <c r="AE45" i="1"/>
  <c r="AC45" i="1"/>
  <c r="AB45" i="1"/>
  <c r="AA45" i="1"/>
  <c r="Z45" i="1"/>
  <c r="Y45" i="1"/>
  <c r="X45" i="1"/>
  <c r="W45" i="1" s="1"/>
  <c r="V45" i="1"/>
  <c r="U45" i="1"/>
  <c r="T45" i="1" s="1"/>
  <c r="S45" i="1"/>
  <c r="R45" i="1"/>
  <c r="Q45" i="1"/>
  <c r="P45" i="1"/>
  <c r="O45" i="1"/>
  <c r="N45" i="1"/>
  <c r="M45" i="1"/>
  <c r="L45" i="1"/>
  <c r="K45" i="1"/>
  <c r="J45" i="1"/>
  <c r="I45" i="1"/>
  <c r="F45" i="1" s="1"/>
  <c r="H45" i="1"/>
  <c r="G45" i="1"/>
  <c r="D45" i="1"/>
  <c r="PW44" i="1"/>
  <c r="PV44" i="1"/>
  <c r="PU44" i="1"/>
  <c r="PT44" i="1"/>
  <c r="PS44" i="1"/>
  <c r="PR44" i="1"/>
  <c r="PQ44" i="1"/>
  <c r="PP44" i="1"/>
  <c r="PO44" i="1"/>
  <c r="PN44" i="1"/>
  <c r="PM44" i="1"/>
  <c r="PL44" i="1"/>
  <c r="PK44" i="1"/>
  <c r="PJ44" i="1"/>
  <c r="PI44" i="1"/>
  <c r="PH44" i="1"/>
  <c r="PG44" i="1"/>
  <c r="PF44" i="1"/>
  <c r="PE44" i="1"/>
  <c r="PD44" i="1"/>
  <c r="PC44" i="1"/>
  <c r="PB44" i="1"/>
  <c r="PA44" i="1"/>
  <c r="OX44" i="1" s="1"/>
  <c r="OZ44" i="1"/>
  <c r="OY44" i="1"/>
  <c r="OW44" i="1"/>
  <c r="OV44" i="1"/>
  <c r="OU44" i="1"/>
  <c r="OT44" i="1"/>
  <c r="OS44" i="1"/>
  <c r="OR44" i="1"/>
  <c r="OQ44" i="1"/>
  <c r="OP44" i="1"/>
  <c r="OO44" i="1"/>
  <c r="ON44" i="1"/>
  <c r="OM44" i="1"/>
  <c r="OL44" i="1"/>
  <c r="OK44" i="1"/>
  <c r="OJ44" i="1"/>
  <c r="OI44" i="1"/>
  <c r="OH44" i="1"/>
  <c r="OG44" i="1"/>
  <c r="OF44" i="1"/>
  <c r="OD44" i="1"/>
  <c r="OC44" i="1"/>
  <c r="OB44" i="1"/>
  <c r="OA44" i="1"/>
  <c r="NZ44" i="1"/>
  <c r="NY44" i="1"/>
  <c r="NX44" i="1"/>
  <c r="NW44" i="1"/>
  <c r="NV44" i="1"/>
  <c r="NU44" i="1"/>
  <c r="NT44" i="1"/>
  <c r="NS44" i="1"/>
  <c r="NR44" i="1"/>
  <c r="NQ44" i="1"/>
  <c r="NP44" i="1"/>
  <c r="NN44" i="1"/>
  <c r="NM44" i="1"/>
  <c r="NL44" i="1"/>
  <c r="NK44" i="1"/>
  <c r="NJ44" i="1"/>
  <c r="NI44" i="1"/>
  <c r="NF44" i="1" s="1"/>
  <c r="NH44" i="1"/>
  <c r="NG44" i="1"/>
  <c r="NE44" i="1"/>
  <c r="ND44" i="1"/>
  <c r="NC44" i="1"/>
  <c r="NB44" i="1"/>
  <c r="NA44" i="1"/>
  <c r="MZ44" i="1"/>
  <c r="MY44" i="1"/>
  <c r="MX44" i="1"/>
  <c r="MW44" i="1"/>
  <c r="MV44" i="1"/>
  <c r="MU44" i="1"/>
  <c r="MT44" i="1"/>
  <c r="MS44" i="1"/>
  <c r="MR44" i="1"/>
  <c r="MQ44" i="1"/>
  <c r="MP44" i="1"/>
  <c r="MO44" i="1"/>
  <c r="MN44" i="1"/>
  <c r="MM44" i="1"/>
  <c r="ML44" i="1"/>
  <c r="MK44" i="1"/>
  <c r="MJ44" i="1"/>
  <c r="MI44" i="1"/>
  <c r="MH44" i="1"/>
  <c r="MG44" i="1"/>
  <c r="MF44" i="1"/>
  <c r="ME44" i="1"/>
  <c r="MD44" i="1"/>
  <c r="MC44" i="1"/>
  <c r="MB44" i="1"/>
  <c r="MA44" i="1"/>
  <c r="LZ44" i="1"/>
  <c r="LY44" i="1"/>
  <c r="LX44" i="1"/>
  <c r="LW44" i="1"/>
  <c r="LV44" i="1"/>
  <c r="LU44" i="1"/>
  <c r="LT44" i="1"/>
  <c r="LS44" i="1"/>
  <c r="LR44" i="1"/>
  <c r="LQ44" i="1"/>
  <c r="LP44" i="1"/>
  <c r="LO44" i="1"/>
  <c r="LN44" i="1"/>
  <c r="LM44" i="1"/>
  <c r="LL44" i="1"/>
  <c r="LK44" i="1"/>
  <c r="LJ44" i="1"/>
  <c r="LI44" i="1"/>
  <c r="LH44" i="1"/>
  <c r="LG44" i="1"/>
  <c r="LF44" i="1"/>
  <c r="LE44" i="1"/>
  <c r="LD44" i="1"/>
  <c r="LC44" i="1"/>
  <c r="LB44" i="1"/>
  <c r="LA44" i="1"/>
  <c r="KZ44" i="1"/>
  <c r="KY44" i="1"/>
  <c r="KX44" i="1"/>
  <c r="KW44" i="1"/>
  <c r="KV44" i="1"/>
  <c r="KU44" i="1"/>
  <c r="KT44" i="1"/>
  <c r="KS44" i="1"/>
  <c r="KR44" i="1"/>
  <c r="KQ44" i="1"/>
  <c r="KP44" i="1"/>
  <c r="KO44" i="1"/>
  <c r="KM44" i="1"/>
  <c r="KL44" i="1"/>
  <c r="KK44" i="1"/>
  <c r="KJ44" i="1"/>
  <c r="KI44" i="1"/>
  <c r="KH44" i="1"/>
  <c r="KG44" i="1"/>
  <c r="KF44" i="1"/>
  <c r="KE44" i="1"/>
  <c r="KD44" i="1"/>
  <c r="KC44" i="1"/>
  <c r="KB44" i="1"/>
  <c r="KA44" i="1"/>
  <c r="JZ44" i="1"/>
  <c r="JY44" i="1"/>
  <c r="JX44" i="1"/>
  <c r="JW44" i="1"/>
  <c r="JV44" i="1"/>
  <c r="JU44" i="1"/>
  <c r="JT44" i="1"/>
  <c r="JR44" i="1"/>
  <c r="JQ44" i="1"/>
  <c r="JP44" i="1"/>
  <c r="JO44" i="1"/>
  <c r="JN44" i="1"/>
  <c r="JM44" i="1"/>
  <c r="JL44" i="1"/>
  <c r="JK44" i="1"/>
  <c r="JJ44" i="1"/>
  <c r="JI44" i="1"/>
  <c r="JH44" i="1"/>
  <c r="JG44" i="1"/>
  <c r="JF44" i="1"/>
  <c r="JE44" i="1"/>
  <c r="JD44" i="1" s="1"/>
  <c r="JC44" i="1"/>
  <c r="JB44" i="1"/>
  <c r="JA44" i="1"/>
  <c r="IZ44" i="1"/>
  <c r="IY44" i="1" s="1"/>
  <c r="IX44" i="1"/>
  <c r="IW44" i="1"/>
  <c r="IV44" i="1"/>
  <c r="IU44" i="1"/>
  <c r="IT44" i="1"/>
  <c r="IS44" i="1"/>
  <c r="IQ44" i="1"/>
  <c r="IP44" i="1"/>
  <c r="IO44" i="1"/>
  <c r="IN44" i="1"/>
  <c r="IL44" i="1"/>
  <c r="IK44" i="1"/>
  <c r="IJ44" i="1"/>
  <c r="II44" i="1"/>
  <c r="IH44" i="1"/>
  <c r="IG44" i="1"/>
  <c r="ID44" i="1" s="1"/>
  <c r="IF44" i="1"/>
  <c r="IE44" i="1"/>
  <c r="IC44" i="1"/>
  <c r="IB44" i="1"/>
  <c r="IA44" i="1"/>
  <c r="HZ44" i="1"/>
  <c r="HY44" i="1"/>
  <c r="HX44" i="1"/>
  <c r="HW44" i="1"/>
  <c r="HV44" i="1"/>
  <c r="HU44" i="1"/>
  <c r="HT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 s="1"/>
  <c r="ET44" i="1"/>
  <c r="ES44" i="1"/>
  <c r="ER44" i="1"/>
  <c r="EQ44" i="1" s="1"/>
  <c r="EP44" i="1"/>
  <c r="EO44" i="1"/>
  <c r="EN44" i="1"/>
  <c r="EM44" i="1"/>
  <c r="EL44" i="1"/>
  <c r="EK44" i="1"/>
  <c r="EJ44" i="1"/>
  <c r="EH44" i="1"/>
  <c r="EG44" i="1"/>
  <c r="EF44" i="1"/>
  <c r="EE44" i="1"/>
  <c r="ED44" i="1"/>
  <c r="EC44" i="1"/>
  <c r="EB44" i="1"/>
  <c r="EA44" i="1"/>
  <c r="DZ44" i="1"/>
  <c r="DY44" i="1"/>
  <c r="DV44" i="1" s="1"/>
  <c r="DX44" i="1"/>
  <c r="DW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B44" i="1" s="1"/>
  <c r="DD44" i="1"/>
  <c r="DC44" i="1"/>
  <c r="DA44" i="1"/>
  <c r="CX44" i="1" s="1"/>
  <c r="CZ44" i="1"/>
  <c r="CY44" i="1"/>
  <c r="CW44" i="1"/>
  <c r="CV44" i="1"/>
  <c r="CU44" i="1"/>
  <c r="CT44" i="1"/>
  <c r="CS44" i="1"/>
  <c r="CR44" i="1"/>
  <c r="CQ44" i="1"/>
  <c r="CP44" i="1"/>
  <c r="CO44" i="1"/>
  <c r="CN44" i="1" s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 s="1"/>
  <c r="BS44" i="1"/>
  <c r="BR44" i="1"/>
  <c r="BQ44" i="1"/>
  <c r="BP44" i="1"/>
  <c r="BO44" i="1" s="1"/>
  <c r="BN44" i="1"/>
  <c r="BM44" i="1"/>
  <c r="BL44" i="1"/>
  <c r="BK44" i="1"/>
  <c r="BJ44" i="1"/>
  <c r="BI44" i="1"/>
  <c r="BH44" i="1"/>
  <c r="BG44" i="1" s="1"/>
  <c r="BF44" i="1"/>
  <c r="BE44" i="1"/>
  <c r="BD44" i="1"/>
  <c r="BC44" i="1"/>
  <c r="BB44" i="1"/>
  <c r="BA44" i="1"/>
  <c r="AZ44" i="1"/>
  <c r="AY44" i="1"/>
  <c r="AX44" i="1"/>
  <c r="AW44" i="1"/>
  <c r="AV44" i="1" s="1"/>
  <c r="AU44" i="1"/>
  <c r="AT44" i="1"/>
  <c r="AS44" i="1"/>
  <c r="AR44" i="1" s="1"/>
  <c r="AQ44" i="1"/>
  <c r="AP44" i="1"/>
  <c r="AO44" i="1"/>
  <c r="AN44" i="1"/>
  <c r="AM44" i="1"/>
  <c r="AL44" i="1"/>
  <c r="AK44" i="1"/>
  <c r="AJ44" i="1"/>
  <c r="AI44" i="1"/>
  <c r="AH44" i="1"/>
  <c r="AG44" i="1"/>
  <c r="AD44" i="1" s="1"/>
  <c r="AF44" i="1"/>
  <c r="AE44" i="1"/>
  <c r="AC44" i="1"/>
  <c r="AB44" i="1"/>
  <c r="AA44" i="1"/>
  <c r="Z44" i="1"/>
  <c r="Y44" i="1"/>
  <c r="X44" i="1"/>
  <c r="W44" i="1" s="1"/>
  <c r="V44" i="1"/>
  <c r="U44" i="1"/>
  <c r="T44" i="1" s="1"/>
  <c r="S44" i="1"/>
  <c r="R44" i="1"/>
  <c r="Q44" i="1"/>
  <c r="P44" i="1"/>
  <c r="O44" i="1"/>
  <c r="N44" i="1"/>
  <c r="M44" i="1"/>
  <c r="L44" i="1"/>
  <c r="K44" i="1"/>
  <c r="J44" i="1"/>
  <c r="I44" i="1"/>
  <c r="F44" i="1" s="1"/>
  <c r="H44" i="1"/>
  <c r="G44" i="1"/>
  <c r="D44" i="1"/>
  <c r="PW43" i="1"/>
  <c r="PV43" i="1"/>
  <c r="PU43" i="1"/>
  <c r="PT43" i="1"/>
  <c r="PS43" i="1"/>
  <c r="PR43" i="1"/>
  <c r="PQ43" i="1"/>
  <c r="PP43" i="1"/>
  <c r="PO43" i="1"/>
  <c r="PN43" i="1"/>
  <c r="PM43" i="1"/>
  <c r="PL43" i="1"/>
  <c r="PK43" i="1"/>
  <c r="PJ43" i="1"/>
  <c r="PI43" i="1"/>
  <c r="PH43" i="1"/>
  <c r="PG43" i="1"/>
  <c r="PF43" i="1"/>
  <c r="PE43" i="1"/>
  <c r="PD43" i="1"/>
  <c r="PC43" i="1"/>
  <c r="PB43" i="1"/>
  <c r="PA43" i="1"/>
  <c r="OX43" i="1" s="1"/>
  <c r="OZ43" i="1"/>
  <c r="OY43" i="1"/>
  <c r="OW43" i="1"/>
  <c r="OV43" i="1"/>
  <c r="OU43" i="1"/>
  <c r="OT43" i="1"/>
  <c r="OS43" i="1"/>
  <c r="OR43" i="1"/>
  <c r="OQ43" i="1"/>
  <c r="OP43" i="1"/>
  <c r="OO43" i="1"/>
  <c r="ON43" i="1"/>
  <c r="OM43" i="1"/>
  <c r="OL43" i="1"/>
  <c r="OK43" i="1"/>
  <c r="OJ43" i="1"/>
  <c r="OI43" i="1"/>
  <c r="OH43" i="1"/>
  <c r="OG43" i="1"/>
  <c r="OF43" i="1"/>
  <c r="OE43" i="1" s="1"/>
  <c r="OD43" i="1"/>
  <c r="OC43" i="1"/>
  <c r="OB43" i="1"/>
  <c r="OA43" i="1"/>
  <c r="NZ43" i="1"/>
  <c r="NY43" i="1"/>
  <c r="NX43" i="1"/>
  <c r="NW43" i="1"/>
  <c r="NV43" i="1"/>
  <c r="NU43" i="1"/>
  <c r="NT43" i="1"/>
  <c r="NS43" i="1"/>
  <c r="NR43" i="1"/>
  <c r="NQ43" i="1"/>
  <c r="NP43" i="1"/>
  <c r="NO43" i="1" s="1"/>
  <c r="NN43" i="1"/>
  <c r="NM43" i="1"/>
  <c r="NL43" i="1"/>
  <c r="NK43" i="1"/>
  <c r="NJ43" i="1"/>
  <c r="NI43" i="1"/>
  <c r="NF43" i="1" s="1"/>
  <c r="NH43" i="1"/>
  <c r="NG43" i="1"/>
  <c r="NE43" i="1"/>
  <c r="ND43" i="1"/>
  <c r="NC43" i="1"/>
  <c r="NB43" i="1"/>
  <c r="NA43" i="1"/>
  <c r="MZ43" i="1"/>
  <c r="MY43" i="1"/>
  <c r="MX43" i="1"/>
  <c r="MW43" i="1"/>
  <c r="MV43" i="1"/>
  <c r="MU43" i="1"/>
  <c r="MT43" i="1"/>
  <c r="MS43" i="1"/>
  <c r="MR43" i="1"/>
  <c r="MQ43" i="1"/>
  <c r="MP43" i="1"/>
  <c r="MO43" i="1"/>
  <c r="ML43" i="1" s="1"/>
  <c r="MN43" i="1"/>
  <c r="MM43" i="1"/>
  <c r="MK43" i="1"/>
  <c r="MJ43" i="1"/>
  <c r="MI43" i="1"/>
  <c r="MH43" i="1"/>
  <c r="MG43" i="1"/>
  <c r="MF43" i="1"/>
  <c r="ME43" i="1"/>
  <c r="MD43" i="1"/>
  <c r="MC43" i="1"/>
  <c r="MB43" i="1"/>
  <c r="MA43" i="1"/>
  <c r="LZ43" i="1"/>
  <c r="LY43" i="1"/>
  <c r="LX43" i="1"/>
  <c r="LW43" i="1"/>
  <c r="LV43" i="1"/>
  <c r="LU43" i="1"/>
  <c r="LR43" i="1" s="1"/>
  <c r="LT43" i="1"/>
  <c r="LS43" i="1"/>
  <c r="LQ43" i="1"/>
  <c r="LP43" i="1"/>
  <c r="LO43" i="1"/>
  <c r="LN43" i="1"/>
  <c r="LM43" i="1"/>
  <c r="LL43" i="1"/>
  <c r="LK43" i="1"/>
  <c r="LJ43" i="1"/>
  <c r="LI43" i="1"/>
  <c r="LH43" i="1"/>
  <c r="LG43" i="1"/>
  <c r="LF43" i="1"/>
  <c r="LE43" i="1"/>
  <c r="LB43" i="1" s="1"/>
  <c r="LD43" i="1"/>
  <c r="LC43" i="1"/>
  <c r="LA43" i="1"/>
  <c r="KZ43" i="1"/>
  <c r="KY43" i="1"/>
  <c r="KX43" i="1"/>
  <c r="KW43" i="1"/>
  <c r="KV43" i="1"/>
  <c r="KU43" i="1"/>
  <c r="KT43" i="1"/>
  <c r="KS43" i="1"/>
  <c r="KR43" i="1"/>
  <c r="KQ43" i="1"/>
  <c r="KP43" i="1"/>
  <c r="KO43" i="1"/>
  <c r="KN43" i="1" s="1"/>
  <c r="KM43" i="1"/>
  <c r="KL43" i="1"/>
  <c r="KK43" i="1"/>
  <c r="KH43" i="1" s="1"/>
  <c r="KJ43" i="1"/>
  <c r="KI43" i="1"/>
  <c r="KG43" i="1"/>
  <c r="KF43" i="1"/>
  <c r="KE43" i="1"/>
  <c r="KD43" i="1"/>
  <c r="KC43" i="1"/>
  <c r="KB43" i="1"/>
  <c r="KA43" i="1"/>
  <c r="JZ43" i="1"/>
  <c r="JY43" i="1"/>
  <c r="JX43" i="1"/>
  <c r="JW43" i="1"/>
  <c r="JV43" i="1"/>
  <c r="JU43" i="1"/>
  <c r="JT43" i="1"/>
  <c r="JS43" i="1" s="1"/>
  <c r="JR43" i="1"/>
  <c r="JQ43" i="1"/>
  <c r="JP43" i="1"/>
  <c r="JO43" i="1"/>
  <c r="JN43" i="1"/>
  <c r="JM43" i="1"/>
  <c r="JL43" i="1"/>
  <c r="JK43" i="1"/>
  <c r="JJ43" i="1"/>
  <c r="JI43" i="1"/>
  <c r="JH43" i="1"/>
  <c r="JG43" i="1"/>
  <c r="JF43" i="1"/>
  <c r="JE43" i="1"/>
  <c r="JD43" i="1" s="1"/>
  <c r="JC43" i="1"/>
  <c r="JB43" i="1"/>
  <c r="JA43" i="1"/>
  <c r="IZ43" i="1"/>
  <c r="IY43" i="1" s="1"/>
  <c r="IX43" i="1"/>
  <c r="IW43" i="1"/>
  <c r="IV43" i="1"/>
  <c r="IU43" i="1"/>
  <c r="IT43" i="1"/>
  <c r="IS43" i="1"/>
  <c r="IR43" i="1" s="1"/>
  <c r="IQ43" i="1"/>
  <c r="IP43" i="1"/>
  <c r="IO43" i="1"/>
  <c r="IN43" i="1"/>
  <c r="IM43" i="1" s="1"/>
  <c r="IL43" i="1"/>
  <c r="IK43" i="1"/>
  <c r="IJ43" i="1"/>
  <c r="II43" i="1"/>
  <c r="IH43" i="1"/>
  <c r="IG43" i="1"/>
  <c r="ID43" i="1" s="1"/>
  <c r="IF43" i="1"/>
  <c r="IE43" i="1"/>
  <c r="IC43" i="1"/>
  <c r="IB43" i="1"/>
  <c r="IA43" i="1"/>
  <c r="HZ43" i="1"/>
  <c r="HY43" i="1"/>
  <c r="HX43" i="1"/>
  <c r="HW43" i="1"/>
  <c r="HV43" i="1"/>
  <c r="HU43" i="1"/>
  <c r="HT43" i="1"/>
  <c r="HS43" i="1" s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 s="1"/>
  <c r="ET43" i="1"/>
  <c r="ES43" i="1"/>
  <c r="ER43" i="1"/>
  <c r="EQ43" i="1" s="1"/>
  <c r="EP43" i="1"/>
  <c r="EO43" i="1"/>
  <c r="EN43" i="1"/>
  <c r="EM43" i="1"/>
  <c r="EL43" i="1"/>
  <c r="EK43" i="1"/>
  <c r="EJ43" i="1"/>
  <c r="EI43" i="1" s="1"/>
  <c r="EH43" i="1"/>
  <c r="EG43" i="1"/>
  <c r="EF43" i="1"/>
  <c r="EE43" i="1"/>
  <c r="ED43" i="1"/>
  <c r="EC43" i="1"/>
  <c r="EB43" i="1"/>
  <c r="EA43" i="1"/>
  <c r="DZ43" i="1"/>
  <c r="DY43" i="1"/>
  <c r="DV43" i="1" s="1"/>
  <c r="DX43" i="1"/>
  <c r="DW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B43" i="1" s="1"/>
  <c r="DD43" i="1"/>
  <c r="DC43" i="1"/>
  <c r="DA43" i="1"/>
  <c r="CX43" i="1" s="1"/>
  <c r="CZ43" i="1"/>
  <c r="CY43" i="1"/>
  <c r="CW43" i="1"/>
  <c r="CV43" i="1"/>
  <c r="CU43" i="1"/>
  <c r="CT43" i="1"/>
  <c r="CS43" i="1"/>
  <c r="CR43" i="1"/>
  <c r="CQ43" i="1"/>
  <c r="CP43" i="1"/>
  <c r="CO43" i="1"/>
  <c r="CN43" i="1" s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 s="1"/>
  <c r="BS43" i="1"/>
  <c r="BR43" i="1"/>
  <c r="BQ43" i="1"/>
  <c r="BP43" i="1"/>
  <c r="BO43" i="1" s="1"/>
  <c r="BN43" i="1"/>
  <c r="BM43" i="1"/>
  <c r="BL43" i="1"/>
  <c r="BK43" i="1"/>
  <c r="BJ43" i="1"/>
  <c r="BI43" i="1"/>
  <c r="BH43" i="1"/>
  <c r="BG43" i="1" s="1"/>
  <c r="BF43" i="1"/>
  <c r="BE43" i="1"/>
  <c r="BD43" i="1"/>
  <c r="BC43" i="1"/>
  <c r="BB43" i="1"/>
  <c r="BA43" i="1"/>
  <c r="AZ43" i="1"/>
  <c r="AY43" i="1"/>
  <c r="AX43" i="1"/>
  <c r="AW43" i="1"/>
  <c r="AV43" i="1" s="1"/>
  <c r="AU43" i="1"/>
  <c r="AT43" i="1"/>
  <c r="AS43" i="1"/>
  <c r="AR43" i="1" s="1"/>
  <c r="AQ43" i="1"/>
  <c r="AP43" i="1"/>
  <c r="AO43" i="1"/>
  <c r="AN43" i="1"/>
  <c r="AM43" i="1"/>
  <c r="AL43" i="1"/>
  <c r="AK43" i="1"/>
  <c r="AJ43" i="1"/>
  <c r="AI43" i="1"/>
  <c r="AH43" i="1"/>
  <c r="AG43" i="1"/>
  <c r="AD43" i="1" s="1"/>
  <c r="AF43" i="1"/>
  <c r="AE43" i="1"/>
  <c r="AC43" i="1"/>
  <c r="AB43" i="1"/>
  <c r="AA43" i="1"/>
  <c r="Z43" i="1"/>
  <c r="Y43" i="1"/>
  <c r="X43" i="1"/>
  <c r="W43" i="1" s="1"/>
  <c r="V43" i="1"/>
  <c r="U43" i="1"/>
  <c r="T43" i="1" s="1"/>
  <c r="S43" i="1"/>
  <c r="R43" i="1"/>
  <c r="Q43" i="1"/>
  <c r="P43" i="1"/>
  <c r="O43" i="1"/>
  <c r="N43" i="1"/>
  <c r="M43" i="1"/>
  <c r="L43" i="1"/>
  <c r="K43" i="1"/>
  <c r="J43" i="1"/>
  <c r="I43" i="1"/>
  <c r="F43" i="1" s="1"/>
  <c r="H43" i="1"/>
  <c r="G43" i="1"/>
  <c r="D43" i="1"/>
  <c r="PW42" i="1"/>
  <c r="PV42" i="1"/>
  <c r="PU42" i="1"/>
  <c r="PT42" i="1"/>
  <c r="PS42" i="1"/>
  <c r="PR42" i="1"/>
  <c r="PQ42" i="1"/>
  <c r="PP42" i="1"/>
  <c r="PO42" i="1"/>
  <c r="PN42" i="1"/>
  <c r="PM42" i="1"/>
  <c r="PL42" i="1"/>
  <c r="PK42" i="1"/>
  <c r="PJ42" i="1"/>
  <c r="PI42" i="1"/>
  <c r="PH42" i="1"/>
  <c r="PG42" i="1"/>
  <c r="PF42" i="1"/>
  <c r="PE42" i="1"/>
  <c r="PD42" i="1"/>
  <c r="PC42" i="1"/>
  <c r="PB42" i="1"/>
  <c r="PA42" i="1"/>
  <c r="OX42" i="1" s="1"/>
  <c r="OZ42" i="1"/>
  <c r="OY42" i="1"/>
  <c r="OW42" i="1"/>
  <c r="OV42" i="1"/>
  <c r="OU42" i="1"/>
  <c r="OT42" i="1"/>
  <c r="OS42" i="1"/>
  <c r="OR42" i="1"/>
  <c r="OQ42" i="1"/>
  <c r="OP42" i="1"/>
  <c r="OO42" i="1"/>
  <c r="ON42" i="1"/>
  <c r="OM42" i="1"/>
  <c r="OL42" i="1"/>
  <c r="OK42" i="1"/>
  <c r="OJ42" i="1"/>
  <c r="OI42" i="1"/>
  <c r="OH42" i="1"/>
  <c r="OG42" i="1"/>
  <c r="OF42" i="1"/>
  <c r="OE42" i="1" s="1"/>
  <c r="OD42" i="1"/>
  <c r="OC42" i="1"/>
  <c r="OB42" i="1"/>
  <c r="OA42" i="1"/>
  <c r="NZ42" i="1"/>
  <c r="NY42" i="1"/>
  <c r="NX42" i="1"/>
  <c r="NW42" i="1"/>
  <c r="NV42" i="1"/>
  <c r="NU42" i="1"/>
  <c r="NT42" i="1"/>
  <c r="NS42" i="1"/>
  <c r="NR42" i="1"/>
  <c r="NQ42" i="1"/>
  <c r="NP42" i="1"/>
  <c r="NO42" i="1" s="1"/>
  <c r="NN42" i="1"/>
  <c r="NM42" i="1"/>
  <c r="NL42" i="1"/>
  <c r="NK42" i="1"/>
  <c r="NJ42" i="1"/>
  <c r="NI42" i="1"/>
  <c r="NF42" i="1" s="1"/>
  <c r="NH42" i="1"/>
  <c r="NG42" i="1"/>
  <c r="NE42" i="1"/>
  <c r="ND42" i="1"/>
  <c r="NC42" i="1"/>
  <c r="NB42" i="1"/>
  <c r="NA42" i="1"/>
  <c r="MZ42" i="1"/>
  <c r="MY42" i="1"/>
  <c r="MX42" i="1"/>
  <c r="MW42" i="1"/>
  <c r="MV42" i="1"/>
  <c r="MU42" i="1"/>
  <c r="MT42" i="1"/>
  <c r="MS42" i="1"/>
  <c r="MR42" i="1"/>
  <c r="MQ42" i="1"/>
  <c r="MP42" i="1"/>
  <c r="MO42" i="1"/>
  <c r="ML42" i="1" s="1"/>
  <c r="MN42" i="1"/>
  <c r="MM42" i="1"/>
  <c r="MK42" i="1"/>
  <c r="MJ42" i="1"/>
  <c r="MI42" i="1"/>
  <c r="MH42" i="1"/>
  <c r="MG42" i="1"/>
  <c r="MF42" i="1"/>
  <c r="ME42" i="1"/>
  <c r="MD42" i="1"/>
  <c r="MC42" i="1"/>
  <c r="MB42" i="1"/>
  <c r="MA42" i="1"/>
  <c r="LZ42" i="1"/>
  <c r="LY42" i="1"/>
  <c r="LX42" i="1"/>
  <c r="LW42" i="1"/>
  <c r="LV42" i="1"/>
  <c r="LU42" i="1"/>
  <c r="LR42" i="1" s="1"/>
  <c r="LT42" i="1"/>
  <c r="LS42" i="1"/>
  <c r="LQ42" i="1"/>
  <c r="LP42" i="1"/>
  <c r="LO42" i="1"/>
  <c r="LN42" i="1"/>
  <c r="LM42" i="1"/>
  <c r="LL42" i="1"/>
  <c r="LK42" i="1"/>
  <c r="LJ42" i="1"/>
  <c r="LI42" i="1"/>
  <c r="LH42" i="1"/>
  <c r="LG42" i="1"/>
  <c r="LF42" i="1"/>
  <c r="LE42" i="1"/>
  <c r="LB42" i="1" s="1"/>
  <c r="LD42" i="1"/>
  <c r="LC42" i="1"/>
  <c r="LA42" i="1"/>
  <c r="KZ42" i="1"/>
  <c r="KY42" i="1"/>
  <c r="KX42" i="1"/>
  <c r="KW42" i="1"/>
  <c r="KV42" i="1"/>
  <c r="KU42" i="1"/>
  <c r="KT42" i="1"/>
  <c r="KS42" i="1"/>
  <c r="KR42" i="1"/>
  <c r="KQ42" i="1"/>
  <c r="KP42" i="1"/>
  <c r="KO42" i="1"/>
  <c r="KN42" i="1" s="1"/>
  <c r="KM42" i="1"/>
  <c r="KL42" i="1"/>
  <c r="KK42" i="1"/>
  <c r="KH42" i="1" s="1"/>
  <c r="KJ42" i="1"/>
  <c r="KI42" i="1"/>
  <c r="KG42" i="1"/>
  <c r="KF42" i="1"/>
  <c r="KE42" i="1"/>
  <c r="KD42" i="1"/>
  <c r="KC42" i="1"/>
  <c r="KB42" i="1"/>
  <c r="KA42" i="1"/>
  <c r="JZ42" i="1"/>
  <c r="JY42" i="1"/>
  <c r="JX42" i="1"/>
  <c r="JW42" i="1"/>
  <c r="JV42" i="1"/>
  <c r="JU42" i="1"/>
  <c r="JT42" i="1"/>
  <c r="JS42" i="1" s="1"/>
  <c r="JR42" i="1"/>
  <c r="JQ42" i="1"/>
  <c r="JP42" i="1"/>
  <c r="JO42" i="1"/>
  <c r="JN42" i="1"/>
  <c r="JM42" i="1"/>
  <c r="JL42" i="1"/>
  <c r="JK42" i="1"/>
  <c r="JJ42" i="1"/>
  <c r="JI42" i="1"/>
  <c r="JH42" i="1"/>
  <c r="JG42" i="1"/>
  <c r="JF42" i="1"/>
  <c r="JE42" i="1"/>
  <c r="JD42" i="1" s="1"/>
  <c r="JC42" i="1"/>
  <c r="JB42" i="1"/>
  <c r="JA42" i="1"/>
  <c r="IZ42" i="1"/>
  <c r="IY42" i="1" s="1"/>
  <c r="IX42" i="1"/>
  <c r="IW42" i="1"/>
  <c r="IV42" i="1"/>
  <c r="IU42" i="1"/>
  <c r="IT42" i="1"/>
  <c r="IS42" i="1"/>
  <c r="IR42" i="1" s="1"/>
  <c r="IQ42" i="1"/>
  <c r="IP42" i="1"/>
  <c r="IO42" i="1"/>
  <c r="IN42" i="1"/>
  <c r="IM42" i="1" s="1"/>
  <c r="IL42" i="1"/>
  <c r="IK42" i="1"/>
  <c r="IJ42" i="1"/>
  <c r="II42" i="1"/>
  <c r="IH42" i="1"/>
  <c r="IG42" i="1"/>
  <c r="ID42" i="1" s="1"/>
  <c r="IF42" i="1"/>
  <c r="IE42" i="1"/>
  <c r="IC42" i="1"/>
  <c r="IB42" i="1"/>
  <c r="IA42" i="1"/>
  <c r="HZ42" i="1"/>
  <c r="HY42" i="1"/>
  <c r="HX42" i="1"/>
  <c r="HW42" i="1"/>
  <c r="HV42" i="1"/>
  <c r="HU42" i="1"/>
  <c r="HT42" i="1"/>
  <c r="HS42" i="1" s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 s="1"/>
  <c r="ET42" i="1"/>
  <c r="ES42" i="1"/>
  <c r="ER42" i="1"/>
  <c r="EQ42" i="1" s="1"/>
  <c r="EP42" i="1"/>
  <c r="EO42" i="1"/>
  <c r="EN42" i="1"/>
  <c r="EM42" i="1"/>
  <c r="EL42" i="1"/>
  <c r="EK42" i="1"/>
  <c r="EJ42" i="1"/>
  <c r="EI42" i="1" s="1"/>
  <c r="EH42" i="1"/>
  <c r="EG42" i="1"/>
  <c r="EF42" i="1"/>
  <c r="EE42" i="1"/>
  <c r="ED42" i="1"/>
  <c r="EC42" i="1"/>
  <c r="EB42" i="1"/>
  <c r="EA42" i="1"/>
  <c r="DZ42" i="1"/>
  <c r="DY42" i="1"/>
  <c r="DV42" i="1" s="1"/>
  <c r="DX42" i="1"/>
  <c r="DW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B42" i="1" s="1"/>
  <c r="DD42" i="1"/>
  <c r="DC42" i="1"/>
  <c r="DA42" i="1"/>
  <c r="CX42" i="1" s="1"/>
  <c r="CZ42" i="1"/>
  <c r="CY42" i="1"/>
  <c r="CW42" i="1"/>
  <c r="CV42" i="1"/>
  <c r="CU42" i="1"/>
  <c r="CT42" i="1"/>
  <c r="CS42" i="1"/>
  <c r="CR42" i="1"/>
  <c r="CQ42" i="1"/>
  <c r="CP42" i="1"/>
  <c r="CO42" i="1"/>
  <c r="CN42" i="1" s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 s="1"/>
  <c r="BS42" i="1"/>
  <c r="BR42" i="1"/>
  <c r="BQ42" i="1"/>
  <c r="BP42" i="1"/>
  <c r="BO42" i="1" s="1"/>
  <c r="BN42" i="1"/>
  <c r="BM42" i="1"/>
  <c r="BL42" i="1"/>
  <c r="BK42" i="1"/>
  <c r="BJ42" i="1"/>
  <c r="BI42" i="1"/>
  <c r="BH42" i="1"/>
  <c r="BG42" i="1" s="1"/>
  <c r="BF42" i="1"/>
  <c r="BE42" i="1"/>
  <c r="BD42" i="1"/>
  <c r="BC42" i="1"/>
  <c r="BB42" i="1"/>
  <c r="BA42" i="1"/>
  <c r="AZ42" i="1"/>
  <c r="AY42" i="1"/>
  <c r="AX42" i="1"/>
  <c r="AW42" i="1"/>
  <c r="AV42" i="1" s="1"/>
  <c r="AU42" i="1"/>
  <c r="AT42" i="1"/>
  <c r="AS42" i="1"/>
  <c r="AR42" i="1" s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D42" i="1" s="1"/>
  <c r="AE42" i="1"/>
  <c r="AC42" i="1"/>
  <c r="AB42" i="1"/>
  <c r="AA42" i="1"/>
  <c r="Z42" i="1"/>
  <c r="Y42" i="1"/>
  <c r="X42" i="1"/>
  <c r="W42" i="1" s="1"/>
  <c r="V42" i="1"/>
  <c r="U42" i="1"/>
  <c r="T42" i="1" s="1"/>
  <c r="S42" i="1"/>
  <c r="R42" i="1"/>
  <c r="Q42" i="1"/>
  <c r="P42" i="1"/>
  <c r="O42" i="1"/>
  <c r="N42" i="1"/>
  <c r="M42" i="1"/>
  <c r="L42" i="1"/>
  <c r="K42" i="1"/>
  <c r="J42" i="1"/>
  <c r="I42" i="1"/>
  <c r="H42" i="1"/>
  <c r="F42" i="1" s="1"/>
  <c r="G42" i="1"/>
  <c r="D42" i="1"/>
  <c r="PX42" i="1" s="1"/>
  <c r="PW41" i="1"/>
  <c r="PV41" i="1"/>
  <c r="PU41" i="1"/>
  <c r="PT41" i="1"/>
  <c r="PS41" i="1"/>
  <c r="PR41" i="1"/>
  <c r="PQ41" i="1"/>
  <c r="PP41" i="1"/>
  <c r="PO41" i="1"/>
  <c r="PN41" i="1"/>
  <c r="PM41" i="1"/>
  <c r="PL41" i="1"/>
  <c r="PK41" i="1"/>
  <c r="PJ41" i="1"/>
  <c r="PI41" i="1"/>
  <c r="PH41" i="1"/>
  <c r="PG41" i="1"/>
  <c r="PF41" i="1"/>
  <c r="PE41" i="1"/>
  <c r="PD41" i="1"/>
  <c r="PC41" i="1"/>
  <c r="PB41" i="1"/>
  <c r="PA41" i="1"/>
  <c r="OZ41" i="1"/>
  <c r="OX41" i="1" s="1"/>
  <c r="OY41" i="1"/>
  <c r="OW41" i="1"/>
  <c r="OV41" i="1"/>
  <c r="OU41" i="1"/>
  <c r="OT41" i="1"/>
  <c r="OS41" i="1"/>
  <c r="OR41" i="1"/>
  <c r="OQ41" i="1"/>
  <c r="OP41" i="1"/>
  <c r="OO41" i="1"/>
  <c r="ON41" i="1"/>
  <c r="OM41" i="1"/>
  <c r="OL41" i="1"/>
  <c r="OK41" i="1"/>
  <c r="OJ41" i="1"/>
  <c r="OI41" i="1"/>
  <c r="OH41" i="1"/>
  <c r="OG41" i="1"/>
  <c r="OF41" i="1"/>
  <c r="OE41" i="1" s="1"/>
  <c r="OD41" i="1"/>
  <c r="OC41" i="1"/>
  <c r="OB41" i="1"/>
  <c r="OA41" i="1"/>
  <c r="NZ41" i="1"/>
  <c r="NY41" i="1"/>
  <c r="NX41" i="1"/>
  <c r="NW41" i="1"/>
  <c r="NV41" i="1"/>
  <c r="NU41" i="1"/>
  <c r="NT41" i="1"/>
  <c r="NS41" i="1"/>
  <c r="NR41" i="1"/>
  <c r="NQ41" i="1"/>
  <c r="NP41" i="1"/>
  <c r="NO41" i="1" s="1"/>
  <c r="NN41" i="1"/>
  <c r="NM41" i="1"/>
  <c r="NL41" i="1"/>
  <c r="NK41" i="1"/>
  <c r="NJ41" i="1"/>
  <c r="NI41" i="1"/>
  <c r="NH41" i="1"/>
  <c r="NF41" i="1" s="1"/>
  <c r="NG41" i="1"/>
  <c r="NE41" i="1"/>
  <c r="ND41" i="1"/>
  <c r="NC41" i="1"/>
  <c r="NB41" i="1"/>
  <c r="NA41" i="1"/>
  <c r="MZ41" i="1"/>
  <c r="MY41" i="1"/>
  <c r="MX41" i="1"/>
  <c r="MW41" i="1"/>
  <c r="MV41" i="1"/>
  <c r="MU41" i="1"/>
  <c r="MT41" i="1"/>
  <c r="MS41" i="1"/>
  <c r="MR41" i="1"/>
  <c r="MQ41" i="1"/>
  <c r="MP41" i="1"/>
  <c r="MO41" i="1"/>
  <c r="MN41" i="1"/>
  <c r="ML41" i="1" s="1"/>
  <c r="MM41" i="1"/>
  <c r="MK41" i="1"/>
  <c r="MJ41" i="1"/>
  <c r="MI41" i="1"/>
  <c r="MH41" i="1"/>
  <c r="MG41" i="1"/>
  <c r="MF41" i="1"/>
  <c r="ME41" i="1"/>
  <c r="MD41" i="1"/>
  <c r="MC41" i="1"/>
  <c r="MB41" i="1"/>
  <c r="MA41" i="1"/>
  <c r="LZ41" i="1"/>
  <c r="LY41" i="1"/>
  <c r="LX41" i="1"/>
  <c r="LW41" i="1"/>
  <c r="LV41" i="1"/>
  <c r="LU41" i="1"/>
  <c r="LT41" i="1"/>
  <c r="LR41" i="1" s="1"/>
  <c r="LS41" i="1"/>
  <c r="LQ41" i="1"/>
  <c r="LP41" i="1"/>
  <c r="LO41" i="1"/>
  <c r="LN41" i="1"/>
  <c r="LM41" i="1"/>
  <c r="LL41" i="1"/>
  <c r="LK41" i="1"/>
  <c r="LJ41" i="1"/>
  <c r="LI41" i="1"/>
  <c r="LH41" i="1"/>
  <c r="LG41" i="1"/>
  <c r="LF41" i="1"/>
  <c r="LE41" i="1"/>
  <c r="LD41" i="1"/>
  <c r="LB41" i="1" s="1"/>
  <c r="LC41" i="1"/>
  <c r="LA41" i="1"/>
  <c r="KZ41" i="1"/>
  <c r="KY41" i="1"/>
  <c r="KX41" i="1"/>
  <c r="KW41" i="1"/>
  <c r="KV41" i="1"/>
  <c r="KU41" i="1"/>
  <c r="KT41" i="1"/>
  <c r="KS41" i="1"/>
  <c r="KR41" i="1"/>
  <c r="KQ41" i="1"/>
  <c r="KP41" i="1"/>
  <c r="KO41" i="1"/>
  <c r="KN41" i="1" s="1"/>
  <c r="KM41" i="1"/>
  <c r="KL41" i="1"/>
  <c r="KK41" i="1"/>
  <c r="KJ41" i="1"/>
  <c r="KH41" i="1" s="1"/>
  <c r="KI41" i="1"/>
  <c r="KG41" i="1"/>
  <c r="KF41" i="1"/>
  <c r="KE41" i="1"/>
  <c r="KD41" i="1"/>
  <c r="KC41" i="1"/>
  <c r="KB41" i="1"/>
  <c r="KA41" i="1"/>
  <c r="JZ41" i="1"/>
  <c r="JY41" i="1"/>
  <c r="JX41" i="1"/>
  <c r="JW41" i="1"/>
  <c r="JV41" i="1"/>
  <c r="JU41" i="1"/>
  <c r="JT41" i="1"/>
  <c r="JS41" i="1" s="1"/>
  <c r="JR41" i="1"/>
  <c r="JQ41" i="1"/>
  <c r="JP41" i="1"/>
  <c r="JO41" i="1"/>
  <c r="JN41" i="1"/>
  <c r="JM41" i="1"/>
  <c r="JL41" i="1"/>
  <c r="JK41" i="1"/>
  <c r="JJ41" i="1"/>
  <c r="JI41" i="1"/>
  <c r="JH41" i="1"/>
  <c r="JG41" i="1"/>
  <c r="JF41" i="1"/>
  <c r="JE41" i="1"/>
  <c r="JD41" i="1" s="1"/>
  <c r="JC41" i="1"/>
  <c r="JB41" i="1"/>
  <c r="JA41" i="1"/>
  <c r="IZ41" i="1"/>
  <c r="IY41" i="1" s="1"/>
  <c r="IX41" i="1"/>
  <c r="IW41" i="1"/>
  <c r="IV41" i="1"/>
  <c r="IU41" i="1"/>
  <c r="IT41" i="1"/>
  <c r="IS41" i="1"/>
  <c r="IR41" i="1" s="1"/>
  <c r="IQ41" i="1"/>
  <c r="IP41" i="1"/>
  <c r="IO41" i="1"/>
  <c r="IN41" i="1"/>
  <c r="IM41" i="1" s="1"/>
  <c r="IL41" i="1"/>
  <c r="IK41" i="1"/>
  <c r="IJ41" i="1"/>
  <c r="II41" i="1"/>
  <c r="IH41" i="1"/>
  <c r="IG41" i="1"/>
  <c r="IF41" i="1"/>
  <c r="ID41" i="1" s="1"/>
  <c r="IE41" i="1"/>
  <c r="IC41" i="1"/>
  <c r="IB41" i="1"/>
  <c r="IA41" i="1"/>
  <c r="HZ41" i="1"/>
  <c r="HY41" i="1"/>
  <c r="HX41" i="1"/>
  <c r="HW41" i="1"/>
  <c r="HV41" i="1"/>
  <c r="HU41" i="1"/>
  <c r="HT41" i="1"/>
  <c r="HS41" i="1" s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 s="1"/>
  <c r="ET41" i="1"/>
  <c r="ES41" i="1"/>
  <c r="ER41" i="1"/>
  <c r="EQ41" i="1" s="1"/>
  <c r="EP41" i="1"/>
  <c r="EO41" i="1"/>
  <c r="EN41" i="1"/>
  <c r="EM41" i="1"/>
  <c r="EL41" i="1"/>
  <c r="EK41" i="1"/>
  <c r="EJ41" i="1"/>
  <c r="EI41" i="1" s="1"/>
  <c r="EH41" i="1"/>
  <c r="EG41" i="1"/>
  <c r="EF41" i="1"/>
  <c r="EE41" i="1"/>
  <c r="ED41" i="1"/>
  <c r="EC41" i="1"/>
  <c r="EB41" i="1"/>
  <c r="EA41" i="1"/>
  <c r="DZ41" i="1"/>
  <c r="DY41" i="1"/>
  <c r="DX41" i="1"/>
  <c r="DV41" i="1" s="1"/>
  <c r="DW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B41" i="1" s="1"/>
  <c r="DC41" i="1"/>
  <c r="DA41" i="1"/>
  <c r="CZ41" i="1"/>
  <c r="CX41" i="1" s="1"/>
  <c r="CY41" i="1"/>
  <c r="CW41" i="1"/>
  <c r="CV41" i="1"/>
  <c r="CU41" i="1"/>
  <c r="CT41" i="1"/>
  <c r="CS41" i="1"/>
  <c r="CR41" i="1"/>
  <c r="CQ41" i="1"/>
  <c r="CP41" i="1"/>
  <c r="CO41" i="1"/>
  <c r="CN41" i="1" s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 s="1"/>
  <c r="BS41" i="1"/>
  <c r="BR41" i="1"/>
  <c r="BQ41" i="1"/>
  <c r="BP41" i="1"/>
  <c r="BO41" i="1" s="1"/>
  <c r="BN41" i="1"/>
  <c r="BM41" i="1"/>
  <c r="BL41" i="1"/>
  <c r="BK41" i="1"/>
  <c r="BJ41" i="1"/>
  <c r="BI41" i="1"/>
  <c r="BH41" i="1"/>
  <c r="BG41" i="1" s="1"/>
  <c r="BF41" i="1"/>
  <c r="BE41" i="1"/>
  <c r="BD41" i="1"/>
  <c r="BC41" i="1"/>
  <c r="BB41" i="1"/>
  <c r="BA41" i="1"/>
  <c r="AZ41" i="1"/>
  <c r="AY41" i="1"/>
  <c r="AX41" i="1"/>
  <c r="AW41" i="1"/>
  <c r="AV41" i="1" s="1"/>
  <c r="AU41" i="1"/>
  <c r="AT41" i="1"/>
  <c r="AS41" i="1"/>
  <c r="AR41" i="1" s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D41" i="1" s="1"/>
  <c r="AE41" i="1"/>
  <c r="AC41" i="1"/>
  <c r="AB41" i="1"/>
  <c r="AA41" i="1"/>
  <c r="Z41" i="1"/>
  <c r="Y41" i="1"/>
  <c r="X41" i="1"/>
  <c r="W41" i="1" s="1"/>
  <c r="V41" i="1"/>
  <c r="U41" i="1"/>
  <c r="T41" i="1" s="1"/>
  <c r="S41" i="1"/>
  <c r="R41" i="1"/>
  <c r="Q41" i="1"/>
  <c r="P41" i="1"/>
  <c r="O41" i="1"/>
  <c r="N41" i="1"/>
  <c r="M41" i="1"/>
  <c r="L41" i="1"/>
  <c r="K41" i="1"/>
  <c r="J41" i="1"/>
  <c r="I41" i="1"/>
  <c r="H41" i="1"/>
  <c r="F41" i="1" s="1"/>
  <c r="G41" i="1"/>
  <c r="D41" i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X40" i="1" s="1"/>
  <c r="OY40" i="1"/>
  <c r="OW40" i="1"/>
  <c r="OV40" i="1"/>
  <c r="OU40" i="1"/>
  <c r="OT40" i="1"/>
  <c r="OS40" i="1"/>
  <c r="OR40" i="1"/>
  <c r="OQ40" i="1"/>
  <c r="OP40" i="1"/>
  <c r="OO40" i="1"/>
  <c r="ON40" i="1"/>
  <c r="OM40" i="1"/>
  <c r="OL40" i="1"/>
  <c r="OK40" i="1"/>
  <c r="OJ40" i="1"/>
  <c r="OI40" i="1"/>
  <c r="OH40" i="1"/>
  <c r="OG40" i="1"/>
  <c r="OF40" i="1"/>
  <c r="OE40" i="1" s="1"/>
  <c r="OD40" i="1"/>
  <c r="OC40" i="1"/>
  <c r="OB40" i="1"/>
  <c r="OA40" i="1"/>
  <c r="NZ40" i="1"/>
  <c r="NY40" i="1"/>
  <c r="NX40" i="1"/>
  <c r="NW40" i="1"/>
  <c r="NV40" i="1"/>
  <c r="NU40" i="1"/>
  <c r="NT40" i="1"/>
  <c r="NS40" i="1"/>
  <c r="NR40" i="1"/>
  <c r="NQ40" i="1"/>
  <c r="NP40" i="1"/>
  <c r="NO40" i="1" s="1"/>
  <c r="NN40" i="1"/>
  <c r="NM40" i="1"/>
  <c r="NL40" i="1"/>
  <c r="NK40" i="1"/>
  <c r="NJ40" i="1"/>
  <c r="NI40" i="1"/>
  <c r="NH40" i="1"/>
  <c r="NF40" i="1" s="1"/>
  <c r="NG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L40" i="1" s="1"/>
  <c r="MM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R40" i="1" s="1"/>
  <c r="LS40" i="1"/>
  <c r="LQ40" i="1"/>
  <c r="LP40" i="1"/>
  <c r="LO40" i="1"/>
  <c r="LN40" i="1"/>
  <c r="LM40" i="1"/>
  <c r="LL40" i="1"/>
  <c r="LK40" i="1"/>
  <c r="LJ40" i="1"/>
  <c r="LI40" i="1"/>
  <c r="LH40" i="1"/>
  <c r="LG40" i="1"/>
  <c r="LF40" i="1"/>
  <c r="LE40" i="1"/>
  <c r="LD40" i="1"/>
  <c r="LB40" i="1" s="1"/>
  <c r="LC40" i="1"/>
  <c r="LA40" i="1"/>
  <c r="KZ40" i="1"/>
  <c r="KY40" i="1"/>
  <c r="KX40" i="1"/>
  <c r="KW40" i="1"/>
  <c r="KV40" i="1"/>
  <c r="KU40" i="1"/>
  <c r="KT40" i="1"/>
  <c r="KS40" i="1"/>
  <c r="KR40" i="1"/>
  <c r="KQ40" i="1"/>
  <c r="KP40" i="1"/>
  <c r="KO40" i="1"/>
  <c r="KN40" i="1" s="1"/>
  <c r="KM40" i="1"/>
  <c r="KL40" i="1"/>
  <c r="KK40" i="1"/>
  <c r="KJ40" i="1"/>
  <c r="KH40" i="1" s="1"/>
  <c r="KI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 s="1"/>
  <c r="JR40" i="1"/>
  <c r="JQ40" i="1"/>
  <c r="JP40" i="1"/>
  <c r="JO40" i="1"/>
  <c r="JN40" i="1"/>
  <c r="JM40" i="1"/>
  <c r="JL40" i="1"/>
  <c r="JK40" i="1"/>
  <c r="JJ40" i="1"/>
  <c r="JI40" i="1"/>
  <c r="JH40" i="1"/>
  <c r="JG40" i="1"/>
  <c r="JF40" i="1"/>
  <c r="JE40" i="1"/>
  <c r="JD40" i="1" s="1"/>
  <c r="JC40" i="1"/>
  <c r="JB40" i="1"/>
  <c r="JA40" i="1"/>
  <c r="IZ40" i="1"/>
  <c r="IY40" i="1" s="1"/>
  <c r="IX40" i="1"/>
  <c r="IW40" i="1"/>
  <c r="IV40" i="1"/>
  <c r="IU40" i="1"/>
  <c r="IT40" i="1"/>
  <c r="IS40" i="1"/>
  <c r="IR40" i="1" s="1"/>
  <c r="IQ40" i="1"/>
  <c r="IP40" i="1"/>
  <c r="IO40" i="1"/>
  <c r="IN40" i="1"/>
  <c r="IM40" i="1" s="1"/>
  <c r="IL40" i="1"/>
  <c r="IK40" i="1"/>
  <c r="IJ40" i="1"/>
  <c r="II40" i="1"/>
  <c r="IH40" i="1"/>
  <c r="IG40" i="1"/>
  <c r="IF40" i="1"/>
  <c r="ID40" i="1" s="1"/>
  <c r="IE40" i="1"/>
  <c r="IC40" i="1"/>
  <c r="IB40" i="1"/>
  <c r="IA40" i="1"/>
  <c r="HZ40" i="1"/>
  <c r="HY40" i="1"/>
  <c r="HX40" i="1"/>
  <c r="HW40" i="1"/>
  <c r="HV40" i="1"/>
  <c r="HU40" i="1"/>
  <c r="HT40" i="1"/>
  <c r="HS40" i="1" s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 s="1"/>
  <c r="ET40" i="1"/>
  <c r="ES40" i="1"/>
  <c r="ER40" i="1"/>
  <c r="EQ40" i="1" s="1"/>
  <c r="EP40" i="1"/>
  <c r="EO40" i="1"/>
  <c r="EN40" i="1"/>
  <c r="EM40" i="1"/>
  <c r="EL40" i="1"/>
  <c r="EK40" i="1"/>
  <c r="EJ40" i="1"/>
  <c r="EI40" i="1" s="1"/>
  <c r="EH40" i="1"/>
  <c r="EG40" i="1"/>
  <c r="EF40" i="1"/>
  <c r="EE40" i="1"/>
  <c r="ED40" i="1"/>
  <c r="EC40" i="1"/>
  <c r="EB40" i="1"/>
  <c r="EA40" i="1"/>
  <c r="DZ40" i="1"/>
  <c r="DY40" i="1"/>
  <c r="DX40" i="1"/>
  <c r="DV40" i="1" s="1"/>
  <c r="DW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B40" i="1" s="1"/>
  <c r="DC40" i="1"/>
  <c r="DA40" i="1"/>
  <c r="CZ40" i="1"/>
  <c r="CX40" i="1" s="1"/>
  <c r="CY40" i="1"/>
  <c r="CW40" i="1"/>
  <c r="CV40" i="1"/>
  <c r="CU40" i="1"/>
  <c r="CT40" i="1"/>
  <c r="CS40" i="1"/>
  <c r="CR40" i="1"/>
  <c r="CQ40" i="1"/>
  <c r="CP40" i="1"/>
  <c r="CO40" i="1"/>
  <c r="CN40" i="1" s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 s="1"/>
  <c r="BS40" i="1"/>
  <c r="BR40" i="1"/>
  <c r="BQ40" i="1"/>
  <c r="BP40" i="1"/>
  <c r="BO40" i="1" s="1"/>
  <c r="BN40" i="1"/>
  <c r="BM40" i="1"/>
  <c r="BL40" i="1"/>
  <c r="BK40" i="1"/>
  <c r="BJ40" i="1"/>
  <c r="BI40" i="1"/>
  <c r="BH40" i="1"/>
  <c r="BG40" i="1" s="1"/>
  <c r="BF40" i="1"/>
  <c r="BE40" i="1"/>
  <c r="BD40" i="1"/>
  <c r="BC40" i="1"/>
  <c r="BB40" i="1"/>
  <c r="BA40" i="1"/>
  <c r="AZ40" i="1"/>
  <c r="AY40" i="1"/>
  <c r="AX40" i="1"/>
  <c r="AW40" i="1"/>
  <c r="AV40" i="1" s="1"/>
  <c r="AU40" i="1"/>
  <c r="AT40" i="1"/>
  <c r="AS40" i="1"/>
  <c r="AR40" i="1" s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D40" i="1" s="1"/>
  <c r="AE40" i="1"/>
  <c r="AC40" i="1"/>
  <c r="AB40" i="1"/>
  <c r="AA40" i="1"/>
  <c r="Z40" i="1"/>
  <c r="Y40" i="1"/>
  <c r="X40" i="1"/>
  <c r="W40" i="1" s="1"/>
  <c r="V40" i="1"/>
  <c r="U40" i="1"/>
  <c r="T40" i="1" s="1"/>
  <c r="S40" i="1"/>
  <c r="R40" i="1"/>
  <c r="Q40" i="1"/>
  <c r="P40" i="1"/>
  <c r="O40" i="1"/>
  <c r="N40" i="1"/>
  <c r="M40" i="1"/>
  <c r="L40" i="1"/>
  <c r="K40" i="1"/>
  <c r="J40" i="1"/>
  <c r="I40" i="1"/>
  <c r="H40" i="1"/>
  <c r="F40" i="1" s="1"/>
  <c r="G40" i="1"/>
  <c r="D40" i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X39" i="1" s="1"/>
  <c r="OY39" i="1"/>
  <c r="OW39" i="1"/>
  <c r="OV39" i="1"/>
  <c r="OU39" i="1"/>
  <c r="OT39" i="1"/>
  <c r="OS39" i="1"/>
  <c r="OR39" i="1"/>
  <c r="OQ39" i="1"/>
  <c r="OP39" i="1"/>
  <c r="OO39" i="1"/>
  <c r="ON39" i="1"/>
  <c r="OM39" i="1"/>
  <c r="OL39" i="1"/>
  <c r="OK39" i="1"/>
  <c r="OJ39" i="1"/>
  <c r="OI39" i="1"/>
  <c r="OH39" i="1"/>
  <c r="OG39" i="1"/>
  <c r="OF39" i="1"/>
  <c r="OE39" i="1" s="1"/>
  <c r="OD39" i="1"/>
  <c r="OC39" i="1"/>
  <c r="OB39" i="1"/>
  <c r="OA39" i="1"/>
  <c r="NZ39" i="1"/>
  <c r="NY39" i="1"/>
  <c r="NX39" i="1"/>
  <c r="NW39" i="1"/>
  <c r="NV39" i="1"/>
  <c r="NU39" i="1"/>
  <c r="NT39" i="1"/>
  <c r="NS39" i="1"/>
  <c r="NR39" i="1"/>
  <c r="NQ39" i="1"/>
  <c r="NP39" i="1"/>
  <c r="NO39" i="1" s="1"/>
  <c r="NN39" i="1"/>
  <c r="NM39" i="1"/>
  <c r="NL39" i="1"/>
  <c r="NK39" i="1"/>
  <c r="NJ39" i="1"/>
  <c r="NI39" i="1"/>
  <c r="NF39" i="1" s="1"/>
  <c r="NH39" i="1"/>
  <c r="NG39" i="1"/>
  <c r="NE39" i="1"/>
  <c r="ND39" i="1"/>
  <c r="NC39" i="1"/>
  <c r="NB39" i="1"/>
  <c r="NA39" i="1"/>
  <c r="MZ39" i="1"/>
  <c r="MY39" i="1"/>
  <c r="MX39" i="1"/>
  <c r="MW39" i="1"/>
  <c r="MV39" i="1"/>
  <c r="MU39" i="1"/>
  <c r="MT39" i="1"/>
  <c r="MS39" i="1"/>
  <c r="MR39" i="1"/>
  <c r="MQ39" i="1"/>
  <c r="MP39" i="1"/>
  <c r="MO39" i="1"/>
  <c r="ML39" i="1" s="1"/>
  <c r="MN39" i="1"/>
  <c r="MM39" i="1"/>
  <c r="MK39" i="1"/>
  <c r="MJ39" i="1"/>
  <c r="MI39" i="1"/>
  <c r="MH39" i="1"/>
  <c r="MG39" i="1"/>
  <c r="MF39" i="1"/>
  <c r="ME39" i="1"/>
  <c r="MD39" i="1"/>
  <c r="MC39" i="1"/>
  <c r="MB39" i="1"/>
  <c r="MA39" i="1"/>
  <c r="LZ39" i="1"/>
  <c r="LY39" i="1"/>
  <c r="LX39" i="1"/>
  <c r="LW39" i="1"/>
  <c r="LV39" i="1"/>
  <c r="LU39" i="1"/>
  <c r="LR39" i="1" s="1"/>
  <c r="LT39" i="1"/>
  <c r="LS39" i="1"/>
  <c r="LQ39" i="1"/>
  <c r="LP39" i="1"/>
  <c r="LO39" i="1"/>
  <c r="LN39" i="1"/>
  <c r="LM39" i="1"/>
  <c r="LL39" i="1"/>
  <c r="LK39" i="1"/>
  <c r="LJ39" i="1"/>
  <c r="LI39" i="1"/>
  <c r="LH39" i="1"/>
  <c r="LG39" i="1"/>
  <c r="LF39" i="1"/>
  <c r="LE39" i="1"/>
  <c r="LB39" i="1" s="1"/>
  <c r="LD39" i="1"/>
  <c r="LC39" i="1"/>
  <c r="LA39" i="1"/>
  <c r="KZ39" i="1"/>
  <c r="KY39" i="1"/>
  <c r="KX39" i="1"/>
  <c r="KW39" i="1"/>
  <c r="KV39" i="1"/>
  <c r="KU39" i="1"/>
  <c r="KT39" i="1"/>
  <c r="KS39" i="1"/>
  <c r="KR39" i="1"/>
  <c r="KQ39" i="1"/>
  <c r="KP39" i="1"/>
  <c r="KO39" i="1"/>
  <c r="KN39" i="1" s="1"/>
  <c r="KM39" i="1"/>
  <c r="KL39" i="1"/>
  <c r="KK39" i="1"/>
  <c r="KH39" i="1" s="1"/>
  <c r="KJ39" i="1"/>
  <c r="KI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 s="1"/>
  <c r="JR39" i="1"/>
  <c r="JQ39" i="1"/>
  <c r="JP39" i="1"/>
  <c r="JO39" i="1"/>
  <c r="JN39" i="1"/>
  <c r="JM39" i="1"/>
  <c r="JL39" i="1"/>
  <c r="JK39" i="1"/>
  <c r="JJ39" i="1"/>
  <c r="JI39" i="1"/>
  <c r="JH39" i="1"/>
  <c r="JG39" i="1"/>
  <c r="JF39" i="1"/>
  <c r="JE39" i="1"/>
  <c r="JD39" i="1" s="1"/>
  <c r="JC39" i="1"/>
  <c r="JB39" i="1"/>
  <c r="JA39" i="1"/>
  <c r="IZ39" i="1"/>
  <c r="IY39" i="1" s="1"/>
  <c r="IX39" i="1"/>
  <c r="IW39" i="1"/>
  <c r="IV39" i="1"/>
  <c r="IU39" i="1"/>
  <c r="IT39" i="1"/>
  <c r="IS39" i="1"/>
  <c r="IR39" i="1" s="1"/>
  <c r="IQ39" i="1"/>
  <c r="IP39" i="1"/>
  <c r="IO39" i="1"/>
  <c r="IN39" i="1"/>
  <c r="IM39" i="1" s="1"/>
  <c r="IL39" i="1"/>
  <c r="IK39" i="1"/>
  <c r="IJ39" i="1"/>
  <c r="II39" i="1"/>
  <c r="IH39" i="1"/>
  <c r="IG39" i="1"/>
  <c r="ID39" i="1" s="1"/>
  <c r="IF39" i="1"/>
  <c r="IE39" i="1"/>
  <c r="IC39" i="1"/>
  <c r="IB39" i="1"/>
  <c r="IA39" i="1"/>
  <c r="HZ39" i="1"/>
  <c r="HY39" i="1"/>
  <c r="HX39" i="1"/>
  <c r="HW39" i="1"/>
  <c r="HV39" i="1"/>
  <c r="HU39" i="1"/>
  <c r="HT39" i="1"/>
  <c r="HS39" i="1" s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 s="1"/>
  <c r="ET39" i="1"/>
  <c r="ES39" i="1"/>
  <c r="ER39" i="1"/>
  <c r="EQ39" i="1" s="1"/>
  <c r="EP39" i="1"/>
  <c r="EO39" i="1"/>
  <c r="EN39" i="1"/>
  <c r="EM39" i="1"/>
  <c r="EL39" i="1"/>
  <c r="EK39" i="1"/>
  <c r="EJ39" i="1"/>
  <c r="EI39" i="1" s="1"/>
  <c r="EH39" i="1"/>
  <c r="EG39" i="1"/>
  <c r="EF39" i="1"/>
  <c r="EE39" i="1"/>
  <c r="ED39" i="1"/>
  <c r="EC39" i="1"/>
  <c r="EB39" i="1"/>
  <c r="EA39" i="1"/>
  <c r="DZ39" i="1"/>
  <c r="DY39" i="1"/>
  <c r="DV39" i="1" s="1"/>
  <c r="DX39" i="1"/>
  <c r="DW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B39" i="1" s="1"/>
  <c r="DD39" i="1"/>
  <c r="DC39" i="1"/>
  <c r="DA39" i="1"/>
  <c r="CX39" i="1" s="1"/>
  <c r="CZ39" i="1"/>
  <c r="CY39" i="1"/>
  <c r="CW39" i="1"/>
  <c r="CV39" i="1"/>
  <c r="CU39" i="1"/>
  <c r="CT39" i="1"/>
  <c r="CS39" i="1"/>
  <c r="CR39" i="1"/>
  <c r="CQ39" i="1"/>
  <c r="CP39" i="1"/>
  <c r="CO39" i="1"/>
  <c r="CN39" i="1" s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 s="1"/>
  <c r="BS39" i="1"/>
  <c r="BR39" i="1"/>
  <c r="BQ39" i="1"/>
  <c r="BP39" i="1"/>
  <c r="BO39" i="1" s="1"/>
  <c r="BN39" i="1"/>
  <c r="BM39" i="1"/>
  <c r="BL39" i="1"/>
  <c r="BK39" i="1"/>
  <c r="BJ39" i="1"/>
  <c r="BI39" i="1"/>
  <c r="BH39" i="1"/>
  <c r="BG39" i="1" s="1"/>
  <c r="BF39" i="1"/>
  <c r="BE39" i="1"/>
  <c r="BD39" i="1"/>
  <c r="BC39" i="1"/>
  <c r="BB39" i="1"/>
  <c r="BA39" i="1"/>
  <c r="AZ39" i="1"/>
  <c r="AY39" i="1"/>
  <c r="AX39" i="1"/>
  <c r="AW39" i="1"/>
  <c r="AV39" i="1" s="1"/>
  <c r="AU39" i="1"/>
  <c r="AT39" i="1"/>
  <c r="AS39" i="1"/>
  <c r="AR39" i="1" s="1"/>
  <c r="AQ39" i="1"/>
  <c r="AP39" i="1"/>
  <c r="AO39" i="1"/>
  <c r="AN39" i="1"/>
  <c r="AM39" i="1"/>
  <c r="AL39" i="1"/>
  <c r="AK39" i="1"/>
  <c r="AJ39" i="1"/>
  <c r="AI39" i="1"/>
  <c r="AH39" i="1"/>
  <c r="AG39" i="1"/>
  <c r="AD39" i="1" s="1"/>
  <c r="AF39" i="1"/>
  <c r="AE39" i="1"/>
  <c r="AC39" i="1"/>
  <c r="AB39" i="1"/>
  <c r="AA39" i="1"/>
  <c r="Z39" i="1"/>
  <c r="Y39" i="1"/>
  <c r="X39" i="1"/>
  <c r="W39" i="1" s="1"/>
  <c r="V39" i="1"/>
  <c r="U39" i="1"/>
  <c r="T39" i="1" s="1"/>
  <c r="S39" i="1"/>
  <c r="R39" i="1"/>
  <c r="Q39" i="1"/>
  <c r="P39" i="1"/>
  <c r="O39" i="1"/>
  <c r="N39" i="1"/>
  <c r="M39" i="1"/>
  <c r="L39" i="1"/>
  <c r="K39" i="1"/>
  <c r="J39" i="1"/>
  <c r="I39" i="1"/>
  <c r="F39" i="1" s="1"/>
  <c r="H39" i="1"/>
  <c r="G39" i="1"/>
  <c r="D39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X38" i="1" s="1"/>
  <c r="OZ38" i="1"/>
  <c r="OY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H38" i="1"/>
  <c r="OG38" i="1"/>
  <c r="OF38" i="1"/>
  <c r="OE38" i="1" s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 s="1"/>
  <c r="NN38" i="1"/>
  <c r="NM38" i="1"/>
  <c r="NL38" i="1"/>
  <c r="NK38" i="1"/>
  <c r="NJ38" i="1"/>
  <c r="NI38" i="1"/>
  <c r="NF38" i="1" s="1"/>
  <c r="NH38" i="1"/>
  <c r="NG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L38" i="1" s="1"/>
  <c r="MN38" i="1"/>
  <c r="MM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R38" i="1" s="1"/>
  <c r="LT38" i="1"/>
  <c r="LS38" i="1"/>
  <c r="LQ38" i="1"/>
  <c r="LP38" i="1"/>
  <c r="LO38" i="1"/>
  <c r="LN38" i="1"/>
  <c r="LM38" i="1"/>
  <c r="LL38" i="1"/>
  <c r="LK38" i="1"/>
  <c r="LJ38" i="1"/>
  <c r="LI38" i="1"/>
  <c r="LH38" i="1"/>
  <c r="LG38" i="1"/>
  <c r="LF38" i="1"/>
  <c r="LE38" i="1"/>
  <c r="LB38" i="1" s="1"/>
  <c r="LD38" i="1"/>
  <c r="LC38" i="1"/>
  <c r="LA38" i="1"/>
  <c r="KZ38" i="1"/>
  <c r="KY38" i="1"/>
  <c r="KX38" i="1"/>
  <c r="KW38" i="1"/>
  <c r="KV38" i="1"/>
  <c r="KU38" i="1"/>
  <c r="KT38" i="1"/>
  <c r="KS38" i="1"/>
  <c r="KR38" i="1"/>
  <c r="KQ38" i="1"/>
  <c r="KP38" i="1"/>
  <c r="KO38" i="1"/>
  <c r="KN38" i="1" s="1"/>
  <c r="KM38" i="1"/>
  <c r="KL38" i="1"/>
  <c r="KK38" i="1"/>
  <c r="KH38" i="1" s="1"/>
  <c r="KJ38" i="1"/>
  <c r="KI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 s="1"/>
  <c r="JR38" i="1"/>
  <c r="JQ38" i="1"/>
  <c r="JP38" i="1"/>
  <c r="JO38" i="1"/>
  <c r="JN38" i="1"/>
  <c r="JM38" i="1"/>
  <c r="JL38" i="1"/>
  <c r="JK38" i="1"/>
  <c r="JJ38" i="1"/>
  <c r="JI38" i="1"/>
  <c r="JH38" i="1"/>
  <c r="JG38" i="1"/>
  <c r="JF38" i="1"/>
  <c r="JE38" i="1"/>
  <c r="JD38" i="1" s="1"/>
  <c r="JC38" i="1"/>
  <c r="JB38" i="1"/>
  <c r="JA38" i="1"/>
  <c r="IZ38" i="1"/>
  <c r="IY38" i="1" s="1"/>
  <c r="IX38" i="1"/>
  <c r="IW38" i="1"/>
  <c r="IV38" i="1"/>
  <c r="IU38" i="1"/>
  <c r="IT38" i="1"/>
  <c r="IS38" i="1"/>
  <c r="IR38" i="1" s="1"/>
  <c r="IQ38" i="1"/>
  <c r="IP38" i="1"/>
  <c r="IO38" i="1"/>
  <c r="IN38" i="1"/>
  <c r="IM38" i="1" s="1"/>
  <c r="IL38" i="1"/>
  <c r="IK38" i="1"/>
  <c r="IJ38" i="1"/>
  <c r="II38" i="1"/>
  <c r="IH38" i="1"/>
  <c r="IG38" i="1"/>
  <c r="ID38" i="1" s="1"/>
  <c r="IF38" i="1"/>
  <c r="IE38" i="1"/>
  <c r="IC38" i="1"/>
  <c r="IB38" i="1"/>
  <c r="IA38" i="1"/>
  <c r="HZ38" i="1"/>
  <c r="HY38" i="1"/>
  <c r="HX38" i="1"/>
  <c r="HW38" i="1"/>
  <c r="HV38" i="1"/>
  <c r="HU38" i="1"/>
  <c r="HT38" i="1"/>
  <c r="HS38" i="1" s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 s="1"/>
  <c r="ET38" i="1"/>
  <c r="ES38" i="1"/>
  <c r="ER38" i="1"/>
  <c r="EQ38" i="1" s="1"/>
  <c r="EP38" i="1"/>
  <c r="EO38" i="1"/>
  <c r="EN38" i="1"/>
  <c r="EM38" i="1"/>
  <c r="EL38" i="1"/>
  <c r="EK38" i="1"/>
  <c r="EJ38" i="1"/>
  <c r="EI38" i="1" s="1"/>
  <c r="EH38" i="1"/>
  <c r="EG38" i="1"/>
  <c r="EF38" i="1"/>
  <c r="EE38" i="1"/>
  <c r="ED38" i="1"/>
  <c r="EC38" i="1"/>
  <c r="EB38" i="1"/>
  <c r="EA38" i="1"/>
  <c r="DZ38" i="1"/>
  <c r="DY38" i="1"/>
  <c r="DV38" i="1" s="1"/>
  <c r="DX38" i="1"/>
  <c r="DW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B38" i="1" s="1"/>
  <c r="DD38" i="1"/>
  <c r="DC38" i="1"/>
  <c r="DA38" i="1"/>
  <c r="CX38" i="1" s="1"/>
  <c r="CZ38" i="1"/>
  <c r="CY38" i="1"/>
  <c r="CW38" i="1"/>
  <c r="CV38" i="1"/>
  <c r="CU38" i="1"/>
  <c r="CT38" i="1"/>
  <c r="CS38" i="1"/>
  <c r="CR38" i="1"/>
  <c r="CQ38" i="1"/>
  <c r="CP38" i="1"/>
  <c r="CO38" i="1"/>
  <c r="CN38" i="1" s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 s="1"/>
  <c r="BS38" i="1"/>
  <c r="BR38" i="1"/>
  <c r="BQ38" i="1"/>
  <c r="BP38" i="1"/>
  <c r="BO38" i="1" s="1"/>
  <c r="BN38" i="1"/>
  <c r="BM38" i="1"/>
  <c r="BL38" i="1"/>
  <c r="BK38" i="1"/>
  <c r="BJ38" i="1"/>
  <c r="BI38" i="1"/>
  <c r="BH38" i="1"/>
  <c r="BG38" i="1" s="1"/>
  <c r="BF38" i="1"/>
  <c r="BE38" i="1"/>
  <c r="BD38" i="1"/>
  <c r="BC38" i="1"/>
  <c r="BB38" i="1"/>
  <c r="BA38" i="1"/>
  <c r="AZ38" i="1"/>
  <c r="AY38" i="1"/>
  <c r="AX38" i="1"/>
  <c r="AW38" i="1"/>
  <c r="AV38" i="1" s="1"/>
  <c r="AU38" i="1"/>
  <c r="AT38" i="1"/>
  <c r="AS38" i="1"/>
  <c r="AR38" i="1" s="1"/>
  <c r="AQ38" i="1"/>
  <c r="AP38" i="1"/>
  <c r="AO38" i="1"/>
  <c r="AN38" i="1"/>
  <c r="AM38" i="1"/>
  <c r="AL38" i="1"/>
  <c r="AK38" i="1"/>
  <c r="AJ38" i="1"/>
  <c r="AI38" i="1"/>
  <c r="AH38" i="1"/>
  <c r="AG38" i="1"/>
  <c r="AD38" i="1" s="1"/>
  <c r="AF38" i="1"/>
  <c r="AE38" i="1"/>
  <c r="AC38" i="1"/>
  <c r="AB38" i="1"/>
  <c r="AA38" i="1"/>
  <c r="Z38" i="1"/>
  <c r="Y38" i="1"/>
  <c r="X38" i="1"/>
  <c r="W38" i="1" s="1"/>
  <c r="V38" i="1"/>
  <c r="U38" i="1"/>
  <c r="T38" i="1" s="1"/>
  <c r="S38" i="1"/>
  <c r="R38" i="1"/>
  <c r="Q38" i="1"/>
  <c r="P38" i="1"/>
  <c r="O38" i="1"/>
  <c r="N38" i="1"/>
  <c r="M38" i="1"/>
  <c r="L38" i="1"/>
  <c r="K38" i="1"/>
  <c r="J38" i="1"/>
  <c r="I38" i="1"/>
  <c r="F38" i="1" s="1"/>
  <c r="H38" i="1"/>
  <c r="G38" i="1"/>
  <c r="D38" i="1"/>
  <c r="PX38" i="1" s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X37" i="1" s="1"/>
  <c r="OZ37" i="1"/>
  <c r="OY37" i="1"/>
  <c r="OW37" i="1"/>
  <c r="OV37" i="1"/>
  <c r="OU37" i="1"/>
  <c r="OT37" i="1"/>
  <c r="OS37" i="1"/>
  <c r="OR37" i="1"/>
  <c r="OQ37" i="1"/>
  <c r="OP37" i="1"/>
  <c r="OO37" i="1"/>
  <c r="ON37" i="1"/>
  <c r="OM37" i="1"/>
  <c r="OL37" i="1"/>
  <c r="OK37" i="1"/>
  <c r="OJ37" i="1"/>
  <c r="OI37" i="1"/>
  <c r="OH37" i="1"/>
  <c r="OG37" i="1"/>
  <c r="OF37" i="1"/>
  <c r="OE37" i="1" s="1"/>
  <c r="OD37" i="1"/>
  <c r="OC37" i="1"/>
  <c r="OB37" i="1"/>
  <c r="OA37" i="1"/>
  <c r="NZ37" i="1"/>
  <c r="NY37" i="1"/>
  <c r="NX37" i="1"/>
  <c r="NW37" i="1"/>
  <c r="NV37" i="1"/>
  <c r="NU37" i="1"/>
  <c r="NT37" i="1"/>
  <c r="NS37" i="1"/>
  <c r="NR37" i="1"/>
  <c r="NQ37" i="1"/>
  <c r="NP37" i="1"/>
  <c r="NO37" i="1" s="1"/>
  <c r="NN37" i="1"/>
  <c r="NM37" i="1"/>
  <c r="NL37" i="1"/>
  <c r="NK37" i="1"/>
  <c r="NJ37" i="1"/>
  <c r="NI37" i="1"/>
  <c r="NF37" i="1" s="1"/>
  <c r="NH37" i="1"/>
  <c r="NG37" i="1"/>
  <c r="NE37" i="1"/>
  <c r="ND37" i="1"/>
  <c r="NC37" i="1"/>
  <c r="NB37" i="1"/>
  <c r="NA37" i="1"/>
  <c r="MZ37" i="1"/>
  <c r="MY37" i="1"/>
  <c r="MX37" i="1"/>
  <c r="MW37" i="1"/>
  <c r="MV37" i="1"/>
  <c r="MU37" i="1"/>
  <c r="MT37" i="1"/>
  <c r="MS37" i="1"/>
  <c r="MR37" i="1"/>
  <c r="MQ37" i="1"/>
  <c r="MP37" i="1"/>
  <c r="MO37" i="1"/>
  <c r="ML37" i="1" s="1"/>
  <c r="MN37" i="1"/>
  <c r="MM37" i="1"/>
  <c r="MK37" i="1"/>
  <c r="MJ37" i="1"/>
  <c r="MI37" i="1"/>
  <c r="MH37" i="1"/>
  <c r="MG37" i="1"/>
  <c r="MF37" i="1"/>
  <c r="ME37" i="1"/>
  <c r="MD37" i="1"/>
  <c r="MC37" i="1"/>
  <c r="MB37" i="1"/>
  <c r="MA37" i="1"/>
  <c r="LZ37" i="1"/>
  <c r="LY37" i="1"/>
  <c r="LX37" i="1"/>
  <c r="LW37" i="1"/>
  <c r="LV37" i="1"/>
  <c r="LU37" i="1"/>
  <c r="LR37" i="1" s="1"/>
  <c r="LT37" i="1"/>
  <c r="LS37" i="1"/>
  <c r="LQ37" i="1"/>
  <c r="LP37" i="1"/>
  <c r="LO37" i="1"/>
  <c r="LN37" i="1"/>
  <c r="LM37" i="1"/>
  <c r="LL37" i="1"/>
  <c r="LK37" i="1"/>
  <c r="LJ37" i="1"/>
  <c r="LI37" i="1"/>
  <c r="LH37" i="1"/>
  <c r="LG37" i="1"/>
  <c r="LF37" i="1"/>
  <c r="LE37" i="1"/>
  <c r="LB37" i="1" s="1"/>
  <c r="LD37" i="1"/>
  <c r="LC37" i="1"/>
  <c r="LA37" i="1"/>
  <c r="KZ37" i="1"/>
  <c r="KY37" i="1"/>
  <c r="KX37" i="1"/>
  <c r="KW37" i="1"/>
  <c r="KV37" i="1"/>
  <c r="KU37" i="1"/>
  <c r="KT37" i="1"/>
  <c r="KS37" i="1"/>
  <c r="KR37" i="1"/>
  <c r="KQ37" i="1"/>
  <c r="KP37" i="1"/>
  <c r="KO37" i="1"/>
  <c r="KN37" i="1" s="1"/>
  <c r="KM37" i="1"/>
  <c r="KL37" i="1"/>
  <c r="KK37" i="1"/>
  <c r="KH37" i="1" s="1"/>
  <c r="KJ37" i="1"/>
  <c r="KI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 s="1"/>
  <c r="JR37" i="1"/>
  <c r="JQ37" i="1"/>
  <c r="JP37" i="1"/>
  <c r="JO37" i="1"/>
  <c r="JN37" i="1"/>
  <c r="JM37" i="1"/>
  <c r="JL37" i="1"/>
  <c r="JK37" i="1"/>
  <c r="JJ37" i="1"/>
  <c r="JI37" i="1"/>
  <c r="JH37" i="1"/>
  <c r="JG37" i="1"/>
  <c r="JF37" i="1"/>
  <c r="JE37" i="1"/>
  <c r="JD37" i="1" s="1"/>
  <c r="JC37" i="1"/>
  <c r="JB37" i="1"/>
  <c r="JA37" i="1"/>
  <c r="IZ37" i="1"/>
  <c r="IY37" i="1" s="1"/>
  <c r="IX37" i="1"/>
  <c r="IW37" i="1"/>
  <c r="IV37" i="1"/>
  <c r="IU37" i="1"/>
  <c r="IT37" i="1"/>
  <c r="IS37" i="1"/>
  <c r="IR37" i="1" s="1"/>
  <c r="IQ37" i="1"/>
  <c r="IP37" i="1"/>
  <c r="IO37" i="1"/>
  <c r="IN37" i="1"/>
  <c r="IM37" i="1" s="1"/>
  <c r="IL37" i="1"/>
  <c r="IK37" i="1"/>
  <c r="IJ37" i="1"/>
  <c r="II37" i="1"/>
  <c r="IH37" i="1"/>
  <c r="IG37" i="1"/>
  <c r="ID37" i="1" s="1"/>
  <c r="IF37" i="1"/>
  <c r="IE37" i="1"/>
  <c r="IC37" i="1"/>
  <c r="IB37" i="1"/>
  <c r="IA37" i="1"/>
  <c r="HZ37" i="1"/>
  <c r="HY37" i="1"/>
  <c r="HX37" i="1"/>
  <c r="HW37" i="1"/>
  <c r="HV37" i="1"/>
  <c r="HU37" i="1"/>
  <c r="HT37" i="1"/>
  <c r="HS37" i="1" s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 s="1"/>
  <c r="ET37" i="1"/>
  <c r="ES37" i="1"/>
  <c r="ER37" i="1"/>
  <c r="EQ37" i="1" s="1"/>
  <c r="EP37" i="1"/>
  <c r="EO37" i="1"/>
  <c r="EN37" i="1"/>
  <c r="EM37" i="1"/>
  <c r="EL37" i="1"/>
  <c r="EK37" i="1"/>
  <c r="EJ37" i="1"/>
  <c r="EI37" i="1" s="1"/>
  <c r="EH37" i="1"/>
  <c r="EG37" i="1"/>
  <c r="EF37" i="1"/>
  <c r="EE37" i="1"/>
  <c r="ED37" i="1"/>
  <c r="EC37" i="1"/>
  <c r="EB37" i="1"/>
  <c r="EA37" i="1"/>
  <c r="DZ37" i="1"/>
  <c r="DY37" i="1"/>
  <c r="DV37" i="1" s="1"/>
  <c r="DX37" i="1"/>
  <c r="DW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B37" i="1" s="1"/>
  <c r="DD37" i="1"/>
  <c r="DC37" i="1"/>
  <c r="DA37" i="1"/>
  <c r="CX37" i="1" s="1"/>
  <c r="CZ37" i="1"/>
  <c r="CY37" i="1"/>
  <c r="CW37" i="1"/>
  <c r="CV37" i="1"/>
  <c r="CU37" i="1"/>
  <c r="CT37" i="1"/>
  <c r="CS37" i="1"/>
  <c r="CR37" i="1"/>
  <c r="CQ37" i="1"/>
  <c r="CP37" i="1"/>
  <c r="CO37" i="1"/>
  <c r="CN37" i="1" s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 s="1"/>
  <c r="BS37" i="1"/>
  <c r="BR37" i="1"/>
  <c r="BQ37" i="1"/>
  <c r="BP37" i="1"/>
  <c r="BO37" i="1" s="1"/>
  <c r="BN37" i="1"/>
  <c r="BM37" i="1"/>
  <c r="BL37" i="1"/>
  <c r="BK37" i="1"/>
  <c r="BJ37" i="1"/>
  <c r="BI37" i="1"/>
  <c r="BH37" i="1"/>
  <c r="BG37" i="1" s="1"/>
  <c r="BF37" i="1"/>
  <c r="BE37" i="1"/>
  <c r="BD37" i="1"/>
  <c r="BC37" i="1"/>
  <c r="BB37" i="1"/>
  <c r="BA37" i="1"/>
  <c r="AZ37" i="1"/>
  <c r="AY37" i="1"/>
  <c r="AX37" i="1"/>
  <c r="AW37" i="1"/>
  <c r="AV37" i="1" s="1"/>
  <c r="AU37" i="1"/>
  <c r="AT37" i="1"/>
  <c r="AS37" i="1"/>
  <c r="AR37" i="1" s="1"/>
  <c r="AQ37" i="1"/>
  <c r="AP37" i="1"/>
  <c r="AO37" i="1"/>
  <c r="AN37" i="1"/>
  <c r="AM37" i="1"/>
  <c r="AL37" i="1"/>
  <c r="AK37" i="1"/>
  <c r="AJ37" i="1"/>
  <c r="AI37" i="1"/>
  <c r="AH37" i="1"/>
  <c r="AG37" i="1"/>
  <c r="AD37" i="1" s="1"/>
  <c r="AF37" i="1"/>
  <c r="AE37" i="1"/>
  <c r="AC37" i="1"/>
  <c r="AB37" i="1"/>
  <c r="AA37" i="1"/>
  <c r="Z37" i="1"/>
  <c r="Y37" i="1"/>
  <c r="X37" i="1"/>
  <c r="W37" i="1" s="1"/>
  <c r="V37" i="1"/>
  <c r="U37" i="1"/>
  <c r="T37" i="1" s="1"/>
  <c r="S37" i="1"/>
  <c r="R37" i="1"/>
  <c r="Q37" i="1"/>
  <c r="P37" i="1"/>
  <c r="O37" i="1"/>
  <c r="N37" i="1"/>
  <c r="M37" i="1"/>
  <c r="L37" i="1"/>
  <c r="K37" i="1"/>
  <c r="J37" i="1"/>
  <c r="I37" i="1"/>
  <c r="F37" i="1" s="1"/>
  <c r="H37" i="1"/>
  <c r="G37" i="1"/>
  <c r="D37" i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X36" i="1" s="1"/>
  <c r="OZ36" i="1"/>
  <c r="OY36" i="1"/>
  <c r="OW36" i="1"/>
  <c r="OV36" i="1"/>
  <c r="OU36" i="1"/>
  <c r="OT36" i="1"/>
  <c r="OS36" i="1"/>
  <c r="OR36" i="1"/>
  <c r="OQ36" i="1"/>
  <c r="OP36" i="1"/>
  <c r="OO36" i="1"/>
  <c r="ON36" i="1"/>
  <c r="OM36" i="1"/>
  <c r="OL36" i="1"/>
  <c r="OK36" i="1"/>
  <c r="OJ36" i="1"/>
  <c r="OI36" i="1"/>
  <c r="OH36" i="1"/>
  <c r="OG36" i="1"/>
  <c r="OF36" i="1"/>
  <c r="OE36" i="1" s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/>
  <c r="NQ36" i="1"/>
  <c r="NP36" i="1"/>
  <c r="NO36" i="1" s="1"/>
  <c r="NN36" i="1"/>
  <c r="NM36" i="1"/>
  <c r="NL36" i="1"/>
  <c r="NK36" i="1"/>
  <c r="NJ36" i="1"/>
  <c r="NI36" i="1"/>
  <c r="NF36" i="1" s="1"/>
  <c r="NH36" i="1"/>
  <c r="NG36" i="1"/>
  <c r="NE36" i="1"/>
  <c r="ND36" i="1"/>
  <c r="NC36" i="1"/>
  <c r="NB36" i="1"/>
  <c r="NA36" i="1"/>
  <c r="MZ36" i="1"/>
  <c r="MY36" i="1"/>
  <c r="MX36" i="1"/>
  <c r="MW36" i="1"/>
  <c r="MV36" i="1"/>
  <c r="MU36" i="1"/>
  <c r="MT36" i="1"/>
  <c r="MS36" i="1"/>
  <c r="MR36" i="1"/>
  <c r="MQ36" i="1"/>
  <c r="MP36" i="1"/>
  <c r="MO36" i="1"/>
  <c r="ML36" i="1" s="1"/>
  <c r="MN36" i="1"/>
  <c r="MM36" i="1"/>
  <c r="MK36" i="1"/>
  <c r="MJ36" i="1"/>
  <c r="MI36" i="1"/>
  <c r="MH36" i="1"/>
  <c r="MG36" i="1"/>
  <c r="MF36" i="1"/>
  <c r="ME36" i="1"/>
  <c r="MD36" i="1"/>
  <c r="MC36" i="1"/>
  <c r="MB36" i="1"/>
  <c r="MA36" i="1"/>
  <c r="LZ36" i="1"/>
  <c r="LY36" i="1"/>
  <c r="LX36" i="1"/>
  <c r="LW36" i="1"/>
  <c r="LV36" i="1"/>
  <c r="LU36" i="1"/>
  <c r="LR36" i="1" s="1"/>
  <c r="LT36" i="1"/>
  <c r="LS36" i="1"/>
  <c r="LQ36" i="1"/>
  <c r="LP36" i="1"/>
  <c r="LO36" i="1"/>
  <c r="LN36" i="1"/>
  <c r="LM36" i="1"/>
  <c r="LL36" i="1"/>
  <c r="LK36" i="1"/>
  <c r="LJ36" i="1"/>
  <c r="LI36" i="1"/>
  <c r="LH36" i="1"/>
  <c r="LG36" i="1"/>
  <c r="LF36" i="1"/>
  <c r="LE36" i="1"/>
  <c r="LB36" i="1" s="1"/>
  <c r="LD36" i="1"/>
  <c r="LC36" i="1"/>
  <c r="LA36" i="1"/>
  <c r="KZ36" i="1"/>
  <c r="KY36" i="1"/>
  <c r="KX36" i="1"/>
  <c r="KW36" i="1"/>
  <c r="KV36" i="1"/>
  <c r="KU36" i="1"/>
  <c r="KT36" i="1"/>
  <c r="KS36" i="1"/>
  <c r="KR36" i="1"/>
  <c r="KQ36" i="1"/>
  <c r="KP36" i="1"/>
  <c r="KO36" i="1"/>
  <c r="KN36" i="1" s="1"/>
  <c r="KM36" i="1"/>
  <c r="KL36" i="1"/>
  <c r="KK36" i="1"/>
  <c r="KH36" i="1" s="1"/>
  <c r="KJ36" i="1"/>
  <c r="KI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 s="1"/>
  <c r="JR36" i="1"/>
  <c r="JQ36" i="1"/>
  <c r="JP36" i="1"/>
  <c r="JO36" i="1"/>
  <c r="JN36" i="1"/>
  <c r="JM36" i="1"/>
  <c r="JL36" i="1"/>
  <c r="JK36" i="1"/>
  <c r="JJ36" i="1"/>
  <c r="JI36" i="1"/>
  <c r="JH36" i="1"/>
  <c r="JG36" i="1"/>
  <c r="JF36" i="1"/>
  <c r="JE36" i="1"/>
  <c r="JD36" i="1" s="1"/>
  <c r="JC36" i="1"/>
  <c r="JB36" i="1"/>
  <c r="JA36" i="1"/>
  <c r="IZ36" i="1"/>
  <c r="IY36" i="1" s="1"/>
  <c r="IX36" i="1"/>
  <c r="IW36" i="1"/>
  <c r="IV36" i="1"/>
  <c r="IU36" i="1"/>
  <c r="IT36" i="1"/>
  <c r="IS36" i="1"/>
  <c r="IR36" i="1" s="1"/>
  <c r="IQ36" i="1"/>
  <c r="IP36" i="1"/>
  <c r="IO36" i="1"/>
  <c r="IN36" i="1"/>
  <c r="IM36" i="1" s="1"/>
  <c r="IL36" i="1"/>
  <c r="IK36" i="1"/>
  <c r="IJ36" i="1"/>
  <c r="II36" i="1"/>
  <c r="IH36" i="1"/>
  <c r="IG36" i="1"/>
  <c r="ID36" i="1" s="1"/>
  <c r="IF36" i="1"/>
  <c r="IE36" i="1"/>
  <c r="IC36" i="1"/>
  <c r="IB36" i="1"/>
  <c r="IA36" i="1"/>
  <c r="HZ36" i="1"/>
  <c r="HY36" i="1"/>
  <c r="HX36" i="1"/>
  <c r="HW36" i="1"/>
  <c r="HV36" i="1"/>
  <c r="HU36" i="1"/>
  <c r="HT36" i="1"/>
  <c r="HS36" i="1" s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 s="1"/>
  <c r="ET36" i="1"/>
  <c r="ES36" i="1"/>
  <c r="ER36" i="1"/>
  <c r="EQ36" i="1" s="1"/>
  <c r="EP36" i="1"/>
  <c r="EO36" i="1"/>
  <c r="EN36" i="1"/>
  <c r="EM36" i="1"/>
  <c r="EL36" i="1"/>
  <c r="EK36" i="1"/>
  <c r="EJ36" i="1"/>
  <c r="EI36" i="1" s="1"/>
  <c r="EH36" i="1"/>
  <c r="EG36" i="1"/>
  <c r="EF36" i="1"/>
  <c r="EE36" i="1"/>
  <c r="ED36" i="1"/>
  <c r="EC36" i="1"/>
  <c r="EB36" i="1"/>
  <c r="EA36" i="1"/>
  <c r="DZ36" i="1"/>
  <c r="DY36" i="1"/>
  <c r="DV36" i="1" s="1"/>
  <c r="DX36" i="1"/>
  <c r="DW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B36" i="1" s="1"/>
  <c r="DD36" i="1"/>
  <c r="DC36" i="1"/>
  <c r="DA36" i="1"/>
  <c r="CX36" i="1" s="1"/>
  <c r="CZ36" i="1"/>
  <c r="CY36" i="1"/>
  <c r="CW36" i="1"/>
  <c r="CV36" i="1"/>
  <c r="CU36" i="1"/>
  <c r="CT36" i="1"/>
  <c r="CS36" i="1"/>
  <c r="CR36" i="1"/>
  <c r="CQ36" i="1"/>
  <c r="CP36" i="1"/>
  <c r="CO36" i="1"/>
  <c r="CN36" i="1" s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 s="1"/>
  <c r="BS36" i="1"/>
  <c r="BR36" i="1"/>
  <c r="BQ36" i="1"/>
  <c r="BP36" i="1"/>
  <c r="BO36" i="1" s="1"/>
  <c r="BN36" i="1"/>
  <c r="BM36" i="1"/>
  <c r="BL36" i="1"/>
  <c r="BK36" i="1"/>
  <c r="BJ36" i="1"/>
  <c r="BI36" i="1"/>
  <c r="BH36" i="1"/>
  <c r="BG36" i="1" s="1"/>
  <c r="BF36" i="1"/>
  <c r="BE36" i="1"/>
  <c r="BD36" i="1"/>
  <c r="BC36" i="1"/>
  <c r="BB36" i="1"/>
  <c r="BA36" i="1"/>
  <c r="AZ36" i="1"/>
  <c r="AY36" i="1"/>
  <c r="AX36" i="1"/>
  <c r="AW36" i="1"/>
  <c r="AV36" i="1" s="1"/>
  <c r="AU36" i="1"/>
  <c r="AT36" i="1"/>
  <c r="AS36" i="1"/>
  <c r="AR36" i="1" s="1"/>
  <c r="AQ36" i="1"/>
  <c r="AP36" i="1"/>
  <c r="AO36" i="1"/>
  <c r="AN36" i="1"/>
  <c r="AM36" i="1"/>
  <c r="AL36" i="1"/>
  <c r="AK36" i="1"/>
  <c r="AJ36" i="1"/>
  <c r="AI36" i="1"/>
  <c r="AH36" i="1"/>
  <c r="AG36" i="1"/>
  <c r="AD36" i="1" s="1"/>
  <c r="AF36" i="1"/>
  <c r="AE36" i="1"/>
  <c r="AC36" i="1"/>
  <c r="AB36" i="1"/>
  <c r="AA36" i="1"/>
  <c r="Z36" i="1"/>
  <c r="Y36" i="1"/>
  <c r="X36" i="1"/>
  <c r="W36" i="1" s="1"/>
  <c r="V36" i="1"/>
  <c r="U36" i="1"/>
  <c r="T36" i="1" s="1"/>
  <c r="S36" i="1"/>
  <c r="R36" i="1"/>
  <c r="Q36" i="1"/>
  <c r="P36" i="1"/>
  <c r="O36" i="1"/>
  <c r="N36" i="1"/>
  <c r="M36" i="1"/>
  <c r="L36" i="1"/>
  <c r="K36" i="1"/>
  <c r="J36" i="1"/>
  <c r="I36" i="1"/>
  <c r="F36" i="1" s="1"/>
  <c r="H36" i="1"/>
  <c r="G36" i="1"/>
  <c r="D36" i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X35" i="1" s="1"/>
  <c r="OZ35" i="1"/>
  <c r="OY35" i="1"/>
  <c r="OW35" i="1"/>
  <c r="OV35" i="1"/>
  <c r="OU35" i="1"/>
  <c r="OT35" i="1"/>
  <c r="OS35" i="1"/>
  <c r="OR35" i="1"/>
  <c r="OQ35" i="1"/>
  <c r="OP35" i="1"/>
  <c r="OO35" i="1"/>
  <c r="ON35" i="1"/>
  <c r="OM35" i="1"/>
  <c r="OL35" i="1"/>
  <c r="OK35" i="1"/>
  <c r="OJ35" i="1"/>
  <c r="OI35" i="1"/>
  <c r="OH35" i="1"/>
  <c r="OG35" i="1"/>
  <c r="OF35" i="1"/>
  <c r="OE35" i="1" s="1"/>
  <c r="OD35" i="1"/>
  <c r="OC35" i="1"/>
  <c r="OB35" i="1"/>
  <c r="OA35" i="1"/>
  <c r="NZ35" i="1"/>
  <c r="NY35" i="1"/>
  <c r="NX35" i="1"/>
  <c r="NW35" i="1"/>
  <c r="NV35" i="1"/>
  <c r="NU35" i="1"/>
  <c r="NT35" i="1"/>
  <c r="NS35" i="1"/>
  <c r="NR35" i="1"/>
  <c r="NQ35" i="1"/>
  <c r="NP35" i="1"/>
  <c r="NO35" i="1" s="1"/>
  <c r="NN35" i="1"/>
  <c r="NM35" i="1"/>
  <c r="NL35" i="1"/>
  <c r="NK35" i="1"/>
  <c r="NJ35" i="1"/>
  <c r="NI35" i="1"/>
  <c r="NF35" i="1" s="1"/>
  <c r="NH35" i="1"/>
  <c r="NG35" i="1"/>
  <c r="NE35" i="1"/>
  <c r="ND35" i="1"/>
  <c r="NC35" i="1"/>
  <c r="NB35" i="1"/>
  <c r="NA35" i="1"/>
  <c r="MZ35" i="1"/>
  <c r="MY35" i="1"/>
  <c r="MX35" i="1"/>
  <c r="MW35" i="1"/>
  <c r="MV35" i="1"/>
  <c r="MU35" i="1"/>
  <c r="MT35" i="1"/>
  <c r="MS35" i="1"/>
  <c r="MR35" i="1"/>
  <c r="MQ35" i="1"/>
  <c r="MP35" i="1"/>
  <c r="MO35" i="1"/>
  <c r="ML35" i="1" s="1"/>
  <c r="MN35" i="1"/>
  <c r="MM35" i="1"/>
  <c r="MK35" i="1"/>
  <c r="MJ35" i="1"/>
  <c r="MI35" i="1"/>
  <c r="MH35" i="1"/>
  <c r="MG35" i="1"/>
  <c r="MF35" i="1"/>
  <c r="ME35" i="1"/>
  <c r="MD35" i="1"/>
  <c r="MC35" i="1"/>
  <c r="MB35" i="1"/>
  <c r="MA35" i="1"/>
  <c r="LZ35" i="1"/>
  <c r="LY35" i="1"/>
  <c r="LX35" i="1"/>
  <c r="LW35" i="1"/>
  <c r="LV35" i="1"/>
  <c r="LU35" i="1"/>
  <c r="LR35" i="1" s="1"/>
  <c r="LT35" i="1"/>
  <c r="LS35" i="1"/>
  <c r="LQ35" i="1"/>
  <c r="LP35" i="1"/>
  <c r="LO35" i="1"/>
  <c r="LN35" i="1"/>
  <c r="LM35" i="1"/>
  <c r="LL35" i="1"/>
  <c r="LK35" i="1"/>
  <c r="LJ35" i="1"/>
  <c r="LI35" i="1"/>
  <c r="LH35" i="1"/>
  <c r="LG35" i="1"/>
  <c r="LF35" i="1"/>
  <c r="LE35" i="1"/>
  <c r="LB35" i="1" s="1"/>
  <c r="LD35" i="1"/>
  <c r="LC35" i="1"/>
  <c r="LA35" i="1"/>
  <c r="KZ35" i="1"/>
  <c r="KY35" i="1"/>
  <c r="KX35" i="1"/>
  <c r="KW35" i="1"/>
  <c r="KV35" i="1"/>
  <c r="KU35" i="1"/>
  <c r="KT35" i="1"/>
  <c r="KS35" i="1"/>
  <c r="KR35" i="1"/>
  <c r="KQ35" i="1"/>
  <c r="KP35" i="1"/>
  <c r="KO35" i="1"/>
  <c r="KN35" i="1" s="1"/>
  <c r="KM35" i="1"/>
  <c r="KL35" i="1"/>
  <c r="KK35" i="1"/>
  <c r="KH35" i="1" s="1"/>
  <c r="KJ35" i="1"/>
  <c r="KI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 s="1"/>
  <c r="JR35" i="1"/>
  <c r="JQ35" i="1"/>
  <c r="JP35" i="1"/>
  <c r="JO35" i="1"/>
  <c r="JN35" i="1"/>
  <c r="JM35" i="1"/>
  <c r="JL35" i="1"/>
  <c r="JK35" i="1"/>
  <c r="JJ35" i="1"/>
  <c r="JI35" i="1"/>
  <c r="JH35" i="1"/>
  <c r="JG35" i="1"/>
  <c r="JF35" i="1"/>
  <c r="JE35" i="1"/>
  <c r="JD35" i="1" s="1"/>
  <c r="JC35" i="1"/>
  <c r="JB35" i="1"/>
  <c r="JA35" i="1"/>
  <c r="IZ35" i="1"/>
  <c r="IY35" i="1" s="1"/>
  <c r="IX35" i="1"/>
  <c r="IW35" i="1"/>
  <c r="IV35" i="1"/>
  <c r="IU35" i="1"/>
  <c r="IT35" i="1"/>
  <c r="IS35" i="1"/>
  <c r="IR35" i="1" s="1"/>
  <c r="IQ35" i="1"/>
  <c r="IP35" i="1"/>
  <c r="IO35" i="1"/>
  <c r="IN35" i="1"/>
  <c r="IM35" i="1" s="1"/>
  <c r="IL35" i="1"/>
  <c r="IK35" i="1"/>
  <c r="IJ35" i="1"/>
  <c r="II35" i="1"/>
  <c r="IH35" i="1"/>
  <c r="IG35" i="1"/>
  <c r="ID35" i="1" s="1"/>
  <c r="IF35" i="1"/>
  <c r="IE35" i="1"/>
  <c r="IC35" i="1"/>
  <c r="IB35" i="1"/>
  <c r="IA35" i="1"/>
  <c r="HZ35" i="1"/>
  <c r="HY35" i="1"/>
  <c r="HX35" i="1"/>
  <c r="HW35" i="1"/>
  <c r="HV35" i="1"/>
  <c r="HU35" i="1"/>
  <c r="HT35" i="1"/>
  <c r="HS35" i="1" s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 s="1"/>
  <c r="ET35" i="1"/>
  <c r="ES35" i="1"/>
  <c r="ER35" i="1"/>
  <c r="EQ35" i="1" s="1"/>
  <c r="EP35" i="1"/>
  <c r="EO35" i="1"/>
  <c r="EN35" i="1"/>
  <c r="EM35" i="1"/>
  <c r="EL35" i="1"/>
  <c r="EK35" i="1"/>
  <c r="EJ35" i="1"/>
  <c r="EI35" i="1" s="1"/>
  <c r="EH35" i="1"/>
  <c r="EG35" i="1"/>
  <c r="EF35" i="1"/>
  <c r="EE35" i="1"/>
  <c r="ED35" i="1"/>
  <c r="EC35" i="1"/>
  <c r="EB35" i="1"/>
  <c r="EA35" i="1"/>
  <c r="DZ35" i="1"/>
  <c r="DY35" i="1"/>
  <c r="DV35" i="1" s="1"/>
  <c r="DX35" i="1"/>
  <c r="DW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B35" i="1" s="1"/>
  <c r="DD35" i="1"/>
  <c r="DC35" i="1"/>
  <c r="DA35" i="1"/>
  <c r="CX35" i="1" s="1"/>
  <c r="CZ35" i="1"/>
  <c r="CY35" i="1"/>
  <c r="CW35" i="1"/>
  <c r="CV35" i="1"/>
  <c r="CU35" i="1"/>
  <c r="CT35" i="1"/>
  <c r="CS35" i="1"/>
  <c r="CR35" i="1"/>
  <c r="CQ35" i="1"/>
  <c r="CP35" i="1"/>
  <c r="CO35" i="1"/>
  <c r="CN35" i="1" s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 s="1"/>
  <c r="BS35" i="1"/>
  <c r="BR35" i="1"/>
  <c r="BQ35" i="1"/>
  <c r="BP35" i="1"/>
  <c r="BO35" i="1" s="1"/>
  <c r="BN35" i="1"/>
  <c r="BM35" i="1"/>
  <c r="BL35" i="1"/>
  <c r="BK35" i="1"/>
  <c r="BJ35" i="1"/>
  <c r="BI35" i="1"/>
  <c r="BH35" i="1"/>
  <c r="BG35" i="1" s="1"/>
  <c r="BF35" i="1"/>
  <c r="BE35" i="1"/>
  <c r="BD35" i="1"/>
  <c r="BC35" i="1"/>
  <c r="BB35" i="1"/>
  <c r="BA35" i="1"/>
  <c r="AZ35" i="1"/>
  <c r="AY35" i="1"/>
  <c r="AX35" i="1"/>
  <c r="AW35" i="1"/>
  <c r="AV35" i="1" s="1"/>
  <c r="AU35" i="1"/>
  <c r="AT35" i="1"/>
  <c r="AS35" i="1"/>
  <c r="AR35" i="1" s="1"/>
  <c r="AQ35" i="1"/>
  <c r="AP35" i="1"/>
  <c r="AO35" i="1"/>
  <c r="AN35" i="1"/>
  <c r="AM35" i="1"/>
  <c r="AL35" i="1"/>
  <c r="AK35" i="1"/>
  <c r="AJ35" i="1"/>
  <c r="AI35" i="1"/>
  <c r="AH35" i="1"/>
  <c r="AG35" i="1"/>
  <c r="AD35" i="1" s="1"/>
  <c r="AF35" i="1"/>
  <c r="AE35" i="1"/>
  <c r="AC35" i="1"/>
  <c r="AB35" i="1"/>
  <c r="AA35" i="1"/>
  <c r="Z35" i="1"/>
  <c r="Y35" i="1"/>
  <c r="X35" i="1"/>
  <c r="W35" i="1" s="1"/>
  <c r="V35" i="1"/>
  <c r="U35" i="1"/>
  <c r="T35" i="1" s="1"/>
  <c r="S35" i="1"/>
  <c r="R35" i="1"/>
  <c r="Q35" i="1"/>
  <c r="P35" i="1"/>
  <c r="O35" i="1"/>
  <c r="N35" i="1"/>
  <c r="M35" i="1"/>
  <c r="L35" i="1"/>
  <c r="K35" i="1"/>
  <c r="J35" i="1"/>
  <c r="I35" i="1"/>
  <c r="F35" i="1" s="1"/>
  <c r="H35" i="1"/>
  <c r="G35" i="1"/>
  <c r="D35" i="1"/>
  <c r="PW34" i="1"/>
  <c r="PW59" i="1" s="1"/>
  <c r="PV34" i="1"/>
  <c r="PV59" i="1" s="1"/>
  <c r="PU34" i="1"/>
  <c r="PU59" i="1" s="1"/>
  <c r="PT34" i="1"/>
  <c r="PT59" i="1" s="1"/>
  <c r="PS34" i="1"/>
  <c r="PS59" i="1" s="1"/>
  <c r="PR34" i="1"/>
  <c r="PR59" i="1" s="1"/>
  <c r="PQ34" i="1"/>
  <c r="PQ59" i="1" s="1"/>
  <c r="PP34" i="1"/>
  <c r="PP59" i="1" s="1"/>
  <c r="PO34" i="1"/>
  <c r="PO59" i="1" s="1"/>
  <c r="PN34" i="1"/>
  <c r="PN59" i="1" s="1"/>
  <c r="PM34" i="1"/>
  <c r="PM59" i="1" s="1"/>
  <c r="PL34" i="1"/>
  <c r="PL59" i="1" s="1"/>
  <c r="PK34" i="1"/>
  <c r="PK59" i="1" s="1"/>
  <c r="PJ34" i="1"/>
  <c r="PJ59" i="1" s="1"/>
  <c r="PI34" i="1"/>
  <c r="PI59" i="1" s="1"/>
  <c r="PH34" i="1"/>
  <c r="PH59" i="1" s="1"/>
  <c r="PG34" i="1"/>
  <c r="PG59" i="1" s="1"/>
  <c r="PF34" i="1"/>
  <c r="PF59" i="1" s="1"/>
  <c r="PE34" i="1"/>
  <c r="PE59" i="1" s="1"/>
  <c r="PD34" i="1"/>
  <c r="PD59" i="1" s="1"/>
  <c r="PC34" i="1"/>
  <c r="PC59" i="1" s="1"/>
  <c r="PB34" i="1"/>
  <c r="PB59" i="1" s="1"/>
  <c r="PA34" i="1"/>
  <c r="PA59" i="1" s="1"/>
  <c r="OZ34" i="1"/>
  <c r="OZ59" i="1" s="1"/>
  <c r="OY34" i="1"/>
  <c r="OY59" i="1" s="1"/>
  <c r="OW34" i="1"/>
  <c r="OW59" i="1" s="1"/>
  <c r="OV34" i="1"/>
  <c r="OV59" i="1" s="1"/>
  <c r="OU34" i="1"/>
  <c r="OU59" i="1" s="1"/>
  <c r="OT34" i="1"/>
  <c r="OT59" i="1" s="1"/>
  <c r="OS34" i="1"/>
  <c r="OS59" i="1" s="1"/>
  <c r="OR34" i="1"/>
  <c r="OR59" i="1" s="1"/>
  <c r="OQ34" i="1"/>
  <c r="OQ59" i="1" s="1"/>
  <c r="OP34" i="1"/>
  <c r="OP59" i="1" s="1"/>
  <c r="OO34" i="1"/>
  <c r="OO59" i="1" s="1"/>
  <c r="ON34" i="1"/>
  <c r="ON59" i="1" s="1"/>
  <c r="OM34" i="1"/>
  <c r="OM59" i="1" s="1"/>
  <c r="OL34" i="1"/>
  <c r="OL59" i="1" s="1"/>
  <c r="OK34" i="1"/>
  <c r="OK59" i="1" s="1"/>
  <c r="OJ34" i="1"/>
  <c r="OJ59" i="1" s="1"/>
  <c r="OI34" i="1"/>
  <c r="OI59" i="1" s="1"/>
  <c r="OH34" i="1"/>
  <c r="OH59" i="1" s="1"/>
  <c r="OG34" i="1"/>
  <c r="OG59" i="1" s="1"/>
  <c r="OF34" i="1"/>
  <c r="OF59" i="1" s="1"/>
  <c r="OD34" i="1"/>
  <c r="OD59" i="1" s="1"/>
  <c r="OC34" i="1"/>
  <c r="OC59" i="1" s="1"/>
  <c r="OB34" i="1"/>
  <c r="OB59" i="1" s="1"/>
  <c r="OA34" i="1"/>
  <c r="OA59" i="1" s="1"/>
  <c r="NZ34" i="1"/>
  <c r="NZ59" i="1" s="1"/>
  <c r="NY34" i="1"/>
  <c r="NY59" i="1" s="1"/>
  <c r="NX34" i="1"/>
  <c r="NX59" i="1" s="1"/>
  <c r="NW34" i="1"/>
  <c r="NW59" i="1" s="1"/>
  <c r="NV34" i="1"/>
  <c r="NV59" i="1" s="1"/>
  <c r="NU34" i="1"/>
  <c r="NU59" i="1" s="1"/>
  <c r="NT34" i="1"/>
  <c r="NT59" i="1" s="1"/>
  <c r="NS34" i="1"/>
  <c r="NS59" i="1" s="1"/>
  <c r="NR34" i="1"/>
  <c r="NR59" i="1" s="1"/>
  <c r="NQ34" i="1"/>
  <c r="NQ59" i="1" s="1"/>
  <c r="NP34" i="1"/>
  <c r="NP59" i="1" s="1"/>
  <c r="NN34" i="1"/>
  <c r="NN59" i="1" s="1"/>
  <c r="NM34" i="1"/>
  <c r="NM59" i="1" s="1"/>
  <c r="NL34" i="1"/>
  <c r="NL59" i="1" s="1"/>
  <c r="NK34" i="1"/>
  <c r="NK59" i="1" s="1"/>
  <c r="NJ34" i="1"/>
  <c r="NJ59" i="1" s="1"/>
  <c r="NI34" i="1"/>
  <c r="NI59" i="1" s="1"/>
  <c r="NH34" i="1"/>
  <c r="NH59" i="1" s="1"/>
  <c r="NG34" i="1"/>
  <c r="NG59" i="1" s="1"/>
  <c r="NE34" i="1"/>
  <c r="NE59" i="1" s="1"/>
  <c r="ND34" i="1"/>
  <c r="ND59" i="1" s="1"/>
  <c r="NC34" i="1"/>
  <c r="NC59" i="1" s="1"/>
  <c r="NB34" i="1"/>
  <c r="NB59" i="1" s="1"/>
  <c r="NA34" i="1"/>
  <c r="NA59" i="1" s="1"/>
  <c r="MZ34" i="1"/>
  <c r="MZ59" i="1" s="1"/>
  <c r="MY34" i="1"/>
  <c r="MY59" i="1" s="1"/>
  <c r="MX34" i="1"/>
  <c r="MX59" i="1" s="1"/>
  <c r="MW34" i="1"/>
  <c r="MW59" i="1" s="1"/>
  <c r="MV34" i="1"/>
  <c r="MV59" i="1" s="1"/>
  <c r="MU34" i="1"/>
  <c r="MU59" i="1" s="1"/>
  <c r="MT34" i="1"/>
  <c r="MT59" i="1" s="1"/>
  <c r="MS34" i="1"/>
  <c r="MS59" i="1" s="1"/>
  <c r="MR34" i="1"/>
  <c r="MR59" i="1" s="1"/>
  <c r="MQ34" i="1"/>
  <c r="MQ59" i="1" s="1"/>
  <c r="MP34" i="1"/>
  <c r="MP59" i="1" s="1"/>
  <c r="MO34" i="1"/>
  <c r="MO59" i="1" s="1"/>
  <c r="MN34" i="1"/>
  <c r="MN59" i="1" s="1"/>
  <c r="MM34" i="1"/>
  <c r="MM59" i="1" s="1"/>
  <c r="MK34" i="1"/>
  <c r="MK59" i="1" s="1"/>
  <c r="MJ34" i="1"/>
  <c r="MJ59" i="1" s="1"/>
  <c r="MI34" i="1"/>
  <c r="MI59" i="1" s="1"/>
  <c r="MH34" i="1"/>
  <c r="MH59" i="1" s="1"/>
  <c r="MG34" i="1"/>
  <c r="MG59" i="1" s="1"/>
  <c r="MF34" i="1"/>
  <c r="MF59" i="1" s="1"/>
  <c r="ME34" i="1"/>
  <c r="ME59" i="1" s="1"/>
  <c r="MD34" i="1"/>
  <c r="MD59" i="1" s="1"/>
  <c r="MC34" i="1"/>
  <c r="MC59" i="1" s="1"/>
  <c r="MB34" i="1"/>
  <c r="MB59" i="1" s="1"/>
  <c r="MA34" i="1"/>
  <c r="MA59" i="1" s="1"/>
  <c r="LZ34" i="1"/>
  <c r="LZ59" i="1" s="1"/>
  <c r="LY34" i="1"/>
  <c r="LY59" i="1" s="1"/>
  <c r="LX34" i="1"/>
  <c r="LX59" i="1" s="1"/>
  <c r="LW34" i="1"/>
  <c r="LW59" i="1" s="1"/>
  <c r="LV34" i="1"/>
  <c r="LV59" i="1" s="1"/>
  <c r="LU34" i="1"/>
  <c r="LU59" i="1" s="1"/>
  <c r="LT34" i="1"/>
  <c r="LT59" i="1" s="1"/>
  <c r="LS34" i="1"/>
  <c r="LS59" i="1" s="1"/>
  <c r="LQ34" i="1"/>
  <c r="LQ59" i="1" s="1"/>
  <c r="LP34" i="1"/>
  <c r="LP59" i="1" s="1"/>
  <c r="LO34" i="1"/>
  <c r="LO59" i="1" s="1"/>
  <c r="LN34" i="1"/>
  <c r="LN59" i="1" s="1"/>
  <c r="LM34" i="1"/>
  <c r="LM59" i="1" s="1"/>
  <c r="LL34" i="1"/>
  <c r="LL59" i="1" s="1"/>
  <c r="LK34" i="1"/>
  <c r="LK59" i="1" s="1"/>
  <c r="LJ34" i="1"/>
  <c r="LJ59" i="1" s="1"/>
  <c r="LI34" i="1"/>
  <c r="LI59" i="1" s="1"/>
  <c r="LH34" i="1"/>
  <c r="LH59" i="1" s="1"/>
  <c r="LG34" i="1"/>
  <c r="LG59" i="1" s="1"/>
  <c r="LF34" i="1"/>
  <c r="LF59" i="1" s="1"/>
  <c r="LE34" i="1"/>
  <c r="LE59" i="1" s="1"/>
  <c r="LD34" i="1"/>
  <c r="LD59" i="1" s="1"/>
  <c r="LC34" i="1"/>
  <c r="LC59" i="1" s="1"/>
  <c r="LA34" i="1"/>
  <c r="LA59" i="1" s="1"/>
  <c r="KZ34" i="1"/>
  <c r="KZ59" i="1" s="1"/>
  <c r="KY34" i="1"/>
  <c r="KY59" i="1" s="1"/>
  <c r="KX34" i="1"/>
  <c r="KX59" i="1" s="1"/>
  <c r="KW34" i="1"/>
  <c r="KW59" i="1" s="1"/>
  <c r="KV34" i="1"/>
  <c r="KV59" i="1" s="1"/>
  <c r="KU34" i="1"/>
  <c r="KU59" i="1" s="1"/>
  <c r="KT34" i="1"/>
  <c r="KT59" i="1" s="1"/>
  <c r="KS34" i="1"/>
  <c r="KS59" i="1" s="1"/>
  <c r="KR34" i="1"/>
  <c r="KR59" i="1" s="1"/>
  <c r="KQ34" i="1"/>
  <c r="KQ59" i="1" s="1"/>
  <c r="KP34" i="1"/>
  <c r="KP59" i="1" s="1"/>
  <c r="KO34" i="1"/>
  <c r="KO59" i="1" s="1"/>
  <c r="KM34" i="1"/>
  <c r="KM59" i="1" s="1"/>
  <c r="KL34" i="1"/>
  <c r="KL59" i="1" s="1"/>
  <c r="KK34" i="1"/>
  <c r="KK59" i="1" s="1"/>
  <c r="KJ34" i="1"/>
  <c r="KJ59" i="1" s="1"/>
  <c r="KI34" i="1"/>
  <c r="KI59" i="1" s="1"/>
  <c r="KG34" i="1"/>
  <c r="KG59" i="1" s="1"/>
  <c r="KF34" i="1"/>
  <c r="KF59" i="1" s="1"/>
  <c r="KE34" i="1"/>
  <c r="KE59" i="1" s="1"/>
  <c r="KD34" i="1"/>
  <c r="KD59" i="1" s="1"/>
  <c r="KC34" i="1"/>
  <c r="KC59" i="1" s="1"/>
  <c r="KB34" i="1"/>
  <c r="KB59" i="1" s="1"/>
  <c r="KA34" i="1"/>
  <c r="KA59" i="1" s="1"/>
  <c r="JZ34" i="1"/>
  <c r="JZ59" i="1" s="1"/>
  <c r="JY34" i="1"/>
  <c r="JY59" i="1" s="1"/>
  <c r="JX34" i="1"/>
  <c r="JX59" i="1" s="1"/>
  <c r="JW34" i="1"/>
  <c r="JW59" i="1" s="1"/>
  <c r="JV34" i="1"/>
  <c r="JV59" i="1" s="1"/>
  <c r="JU34" i="1"/>
  <c r="JU59" i="1" s="1"/>
  <c r="JT34" i="1"/>
  <c r="JT59" i="1" s="1"/>
  <c r="JR34" i="1"/>
  <c r="JR59" i="1" s="1"/>
  <c r="JQ34" i="1"/>
  <c r="JQ59" i="1" s="1"/>
  <c r="JP34" i="1"/>
  <c r="JP59" i="1" s="1"/>
  <c r="JO34" i="1"/>
  <c r="JO59" i="1" s="1"/>
  <c r="JN34" i="1"/>
  <c r="JN59" i="1" s="1"/>
  <c r="JM34" i="1"/>
  <c r="JM59" i="1" s="1"/>
  <c r="JL34" i="1"/>
  <c r="JL59" i="1" s="1"/>
  <c r="JK34" i="1"/>
  <c r="JK59" i="1" s="1"/>
  <c r="JJ34" i="1"/>
  <c r="JJ59" i="1" s="1"/>
  <c r="JI34" i="1"/>
  <c r="JI59" i="1" s="1"/>
  <c r="JH34" i="1"/>
  <c r="JH59" i="1" s="1"/>
  <c r="JG34" i="1"/>
  <c r="JG59" i="1" s="1"/>
  <c r="JF34" i="1"/>
  <c r="JF59" i="1" s="1"/>
  <c r="JE34" i="1"/>
  <c r="JE59" i="1" s="1"/>
  <c r="JC34" i="1"/>
  <c r="JC59" i="1" s="1"/>
  <c r="JB34" i="1"/>
  <c r="JB59" i="1" s="1"/>
  <c r="JA34" i="1"/>
  <c r="JA59" i="1" s="1"/>
  <c r="IZ34" i="1"/>
  <c r="IZ59" i="1" s="1"/>
  <c r="IX34" i="1"/>
  <c r="IX59" i="1" s="1"/>
  <c r="IW34" i="1"/>
  <c r="IW59" i="1" s="1"/>
  <c r="IV34" i="1"/>
  <c r="IV59" i="1" s="1"/>
  <c r="IU34" i="1"/>
  <c r="IU59" i="1" s="1"/>
  <c r="IT34" i="1"/>
  <c r="IT59" i="1" s="1"/>
  <c r="IS34" i="1"/>
  <c r="IS59" i="1" s="1"/>
  <c r="IQ34" i="1"/>
  <c r="IQ59" i="1" s="1"/>
  <c r="IP34" i="1"/>
  <c r="IP59" i="1" s="1"/>
  <c r="IO34" i="1"/>
  <c r="IO59" i="1" s="1"/>
  <c r="IN34" i="1"/>
  <c r="IN59" i="1" s="1"/>
  <c r="IL34" i="1"/>
  <c r="IL59" i="1" s="1"/>
  <c r="IK34" i="1"/>
  <c r="IK59" i="1" s="1"/>
  <c r="IJ34" i="1"/>
  <c r="IJ59" i="1" s="1"/>
  <c r="II34" i="1"/>
  <c r="II59" i="1" s="1"/>
  <c r="IH34" i="1"/>
  <c r="IH59" i="1" s="1"/>
  <c r="IG34" i="1"/>
  <c r="IG59" i="1" s="1"/>
  <c r="IF34" i="1"/>
  <c r="IF59" i="1" s="1"/>
  <c r="IE34" i="1"/>
  <c r="IE59" i="1" s="1"/>
  <c r="IC34" i="1"/>
  <c r="IC59" i="1" s="1"/>
  <c r="IB34" i="1"/>
  <c r="IB59" i="1" s="1"/>
  <c r="IA34" i="1"/>
  <c r="IA59" i="1" s="1"/>
  <c r="HZ34" i="1"/>
  <c r="HZ59" i="1" s="1"/>
  <c r="HY34" i="1"/>
  <c r="HY59" i="1" s="1"/>
  <c r="HX34" i="1"/>
  <c r="HX59" i="1" s="1"/>
  <c r="HW34" i="1"/>
  <c r="HW59" i="1" s="1"/>
  <c r="HV34" i="1"/>
  <c r="HV59" i="1" s="1"/>
  <c r="HU34" i="1"/>
  <c r="HU59" i="1" s="1"/>
  <c r="HT34" i="1"/>
  <c r="HT59" i="1" s="1"/>
  <c r="HR34" i="1"/>
  <c r="HR59" i="1" s="1"/>
  <c r="HQ34" i="1"/>
  <c r="HQ59" i="1" s="1"/>
  <c r="HP34" i="1"/>
  <c r="HP59" i="1" s="1"/>
  <c r="HO34" i="1"/>
  <c r="HO59" i="1" s="1"/>
  <c r="HN34" i="1"/>
  <c r="HN59" i="1" s="1"/>
  <c r="HM34" i="1"/>
  <c r="HM59" i="1" s="1"/>
  <c r="HL34" i="1"/>
  <c r="HL59" i="1" s="1"/>
  <c r="HK34" i="1"/>
  <c r="HK59" i="1" s="1"/>
  <c r="HJ34" i="1"/>
  <c r="HJ59" i="1" s="1"/>
  <c r="HI34" i="1"/>
  <c r="HI59" i="1" s="1"/>
  <c r="HH34" i="1"/>
  <c r="HH59" i="1" s="1"/>
  <c r="HG34" i="1"/>
  <c r="HG59" i="1" s="1"/>
  <c r="HF34" i="1"/>
  <c r="HF59" i="1" s="1"/>
  <c r="HE34" i="1"/>
  <c r="HE59" i="1" s="1"/>
  <c r="HD34" i="1"/>
  <c r="HD59" i="1" s="1"/>
  <c r="HC34" i="1"/>
  <c r="HC59" i="1" s="1"/>
  <c r="HB34" i="1"/>
  <c r="HB59" i="1" s="1"/>
  <c r="HA34" i="1"/>
  <c r="HA59" i="1" s="1"/>
  <c r="GZ34" i="1"/>
  <c r="GZ59" i="1" s="1"/>
  <c r="GY34" i="1"/>
  <c r="GY59" i="1" s="1"/>
  <c r="GX34" i="1"/>
  <c r="GX59" i="1" s="1"/>
  <c r="GW34" i="1"/>
  <c r="GW59" i="1" s="1"/>
  <c r="GV34" i="1"/>
  <c r="GV59" i="1" s="1"/>
  <c r="GU34" i="1"/>
  <c r="GU59" i="1" s="1"/>
  <c r="GT34" i="1"/>
  <c r="GT59" i="1" s="1"/>
  <c r="GS34" i="1"/>
  <c r="GS59" i="1" s="1"/>
  <c r="GR34" i="1"/>
  <c r="GR59" i="1" s="1"/>
  <c r="GQ34" i="1"/>
  <c r="GQ59" i="1" s="1"/>
  <c r="GP34" i="1"/>
  <c r="GP59" i="1" s="1"/>
  <c r="GO34" i="1"/>
  <c r="GO59" i="1" s="1"/>
  <c r="GN34" i="1"/>
  <c r="GN59" i="1" s="1"/>
  <c r="GM34" i="1"/>
  <c r="GM59" i="1" s="1"/>
  <c r="GL34" i="1"/>
  <c r="GL59" i="1" s="1"/>
  <c r="GK34" i="1"/>
  <c r="GK59" i="1" s="1"/>
  <c r="GJ34" i="1"/>
  <c r="GJ59" i="1" s="1"/>
  <c r="GI34" i="1"/>
  <c r="GI59" i="1" s="1"/>
  <c r="GH34" i="1"/>
  <c r="GH59" i="1" s="1"/>
  <c r="GG34" i="1"/>
  <c r="GG59" i="1" s="1"/>
  <c r="GF34" i="1"/>
  <c r="GF59" i="1" s="1"/>
  <c r="GE34" i="1"/>
  <c r="GE59" i="1" s="1"/>
  <c r="GD34" i="1"/>
  <c r="GD59" i="1" s="1"/>
  <c r="GC34" i="1"/>
  <c r="GC59" i="1" s="1"/>
  <c r="GB34" i="1"/>
  <c r="GB59" i="1" s="1"/>
  <c r="GA34" i="1"/>
  <c r="GA59" i="1" s="1"/>
  <c r="FZ34" i="1"/>
  <c r="FZ59" i="1" s="1"/>
  <c r="FY34" i="1"/>
  <c r="FY59" i="1" s="1"/>
  <c r="FX34" i="1"/>
  <c r="FX59" i="1" s="1"/>
  <c r="FW34" i="1"/>
  <c r="FW59" i="1" s="1"/>
  <c r="FV34" i="1"/>
  <c r="FV59" i="1" s="1"/>
  <c r="FU34" i="1"/>
  <c r="FU59" i="1" s="1"/>
  <c r="FT34" i="1"/>
  <c r="FT59" i="1" s="1"/>
  <c r="FS34" i="1"/>
  <c r="FS59" i="1" s="1"/>
  <c r="FR34" i="1"/>
  <c r="FR59" i="1" s="1"/>
  <c r="FQ34" i="1"/>
  <c r="FQ59" i="1" s="1"/>
  <c r="FP34" i="1"/>
  <c r="FP59" i="1" s="1"/>
  <c r="FO34" i="1"/>
  <c r="FO59" i="1" s="1"/>
  <c r="FN34" i="1"/>
  <c r="FN59" i="1" s="1"/>
  <c r="FM34" i="1"/>
  <c r="FM59" i="1" s="1"/>
  <c r="FL34" i="1"/>
  <c r="FL59" i="1" s="1"/>
  <c r="FK34" i="1"/>
  <c r="FK59" i="1" s="1"/>
  <c r="FJ34" i="1"/>
  <c r="FJ59" i="1" s="1"/>
  <c r="FI34" i="1"/>
  <c r="FI59" i="1" s="1"/>
  <c r="FH34" i="1"/>
  <c r="FH59" i="1" s="1"/>
  <c r="FG34" i="1"/>
  <c r="FG59" i="1" s="1"/>
  <c r="FF34" i="1"/>
  <c r="FF59" i="1" s="1"/>
  <c r="FE34" i="1"/>
  <c r="FE59" i="1" s="1"/>
  <c r="FD34" i="1"/>
  <c r="FD59" i="1" s="1"/>
  <c r="FC34" i="1"/>
  <c r="FC59" i="1" s="1"/>
  <c r="FB34" i="1"/>
  <c r="FB59" i="1" s="1"/>
  <c r="FA34" i="1"/>
  <c r="FA59" i="1" s="1"/>
  <c r="EZ34" i="1"/>
  <c r="EZ59" i="1" s="1"/>
  <c r="EY34" i="1"/>
  <c r="EY59" i="1" s="1"/>
  <c r="EX34" i="1"/>
  <c r="EX59" i="1" s="1"/>
  <c r="EW34" i="1"/>
  <c r="EW59" i="1" s="1"/>
  <c r="EV34" i="1"/>
  <c r="EV59" i="1" s="1"/>
  <c r="ET34" i="1"/>
  <c r="ET59" i="1" s="1"/>
  <c r="ES34" i="1"/>
  <c r="ES59" i="1" s="1"/>
  <c r="ER34" i="1"/>
  <c r="ER59" i="1" s="1"/>
  <c r="EP34" i="1"/>
  <c r="EP59" i="1" s="1"/>
  <c r="EO34" i="1"/>
  <c r="EO59" i="1" s="1"/>
  <c r="EN34" i="1"/>
  <c r="EN59" i="1" s="1"/>
  <c r="EM34" i="1"/>
  <c r="EM59" i="1" s="1"/>
  <c r="EL34" i="1"/>
  <c r="EL59" i="1" s="1"/>
  <c r="EK34" i="1"/>
  <c r="EK59" i="1" s="1"/>
  <c r="EJ34" i="1"/>
  <c r="EJ59" i="1" s="1"/>
  <c r="EH34" i="1"/>
  <c r="EH59" i="1" s="1"/>
  <c r="EG34" i="1"/>
  <c r="EG59" i="1" s="1"/>
  <c r="EF34" i="1"/>
  <c r="EF59" i="1" s="1"/>
  <c r="EE34" i="1"/>
  <c r="EE59" i="1" s="1"/>
  <c r="ED34" i="1"/>
  <c r="ED59" i="1" s="1"/>
  <c r="EC34" i="1"/>
  <c r="EC59" i="1" s="1"/>
  <c r="EB34" i="1"/>
  <c r="EB59" i="1" s="1"/>
  <c r="EA34" i="1"/>
  <c r="EA59" i="1" s="1"/>
  <c r="DZ34" i="1"/>
  <c r="DZ59" i="1" s="1"/>
  <c r="DY34" i="1"/>
  <c r="DY59" i="1" s="1"/>
  <c r="DX34" i="1"/>
  <c r="DX59" i="1" s="1"/>
  <c r="DW34" i="1"/>
  <c r="DW59" i="1" s="1"/>
  <c r="DU34" i="1"/>
  <c r="DU59" i="1" s="1"/>
  <c r="DT34" i="1"/>
  <c r="DT59" i="1" s="1"/>
  <c r="DS34" i="1"/>
  <c r="DS59" i="1" s="1"/>
  <c r="DR34" i="1"/>
  <c r="DR59" i="1" s="1"/>
  <c r="DQ34" i="1"/>
  <c r="DQ59" i="1" s="1"/>
  <c r="DP34" i="1"/>
  <c r="DP59" i="1" s="1"/>
  <c r="DO34" i="1"/>
  <c r="DO59" i="1" s="1"/>
  <c r="DN34" i="1"/>
  <c r="DN59" i="1" s="1"/>
  <c r="DM34" i="1"/>
  <c r="DM59" i="1" s="1"/>
  <c r="DL34" i="1"/>
  <c r="DL59" i="1" s="1"/>
  <c r="DK34" i="1"/>
  <c r="DK59" i="1" s="1"/>
  <c r="DJ34" i="1"/>
  <c r="DJ59" i="1" s="1"/>
  <c r="DI34" i="1"/>
  <c r="DI59" i="1" s="1"/>
  <c r="DH34" i="1"/>
  <c r="DH59" i="1" s="1"/>
  <c r="DG34" i="1"/>
  <c r="DG59" i="1" s="1"/>
  <c r="DF34" i="1"/>
  <c r="DF59" i="1" s="1"/>
  <c r="DE34" i="1"/>
  <c r="DE59" i="1" s="1"/>
  <c r="DD34" i="1"/>
  <c r="DD59" i="1" s="1"/>
  <c r="DC34" i="1"/>
  <c r="DC59" i="1" s="1"/>
  <c r="DA34" i="1"/>
  <c r="DA59" i="1" s="1"/>
  <c r="CZ34" i="1"/>
  <c r="CZ59" i="1" s="1"/>
  <c r="CY34" i="1"/>
  <c r="CY59" i="1" s="1"/>
  <c r="CW34" i="1"/>
  <c r="CW59" i="1" s="1"/>
  <c r="CV34" i="1"/>
  <c r="CV59" i="1" s="1"/>
  <c r="CU34" i="1"/>
  <c r="CU59" i="1" s="1"/>
  <c r="CT34" i="1"/>
  <c r="CT59" i="1" s="1"/>
  <c r="CS34" i="1"/>
  <c r="CS59" i="1" s="1"/>
  <c r="CR34" i="1"/>
  <c r="CR59" i="1" s="1"/>
  <c r="CQ34" i="1"/>
  <c r="CQ59" i="1" s="1"/>
  <c r="CP34" i="1"/>
  <c r="CP59" i="1" s="1"/>
  <c r="CO34" i="1"/>
  <c r="CO59" i="1" s="1"/>
  <c r="CM34" i="1"/>
  <c r="CM59" i="1" s="1"/>
  <c r="CL34" i="1"/>
  <c r="CL59" i="1" s="1"/>
  <c r="CK34" i="1"/>
  <c r="CK59" i="1" s="1"/>
  <c r="CJ34" i="1"/>
  <c r="CJ59" i="1" s="1"/>
  <c r="CI34" i="1"/>
  <c r="CI59" i="1" s="1"/>
  <c r="CH34" i="1"/>
  <c r="CH59" i="1" s="1"/>
  <c r="CG34" i="1"/>
  <c r="CG59" i="1" s="1"/>
  <c r="CF34" i="1"/>
  <c r="CF59" i="1" s="1"/>
  <c r="CE34" i="1"/>
  <c r="CE59" i="1" s="1"/>
  <c r="CD34" i="1"/>
  <c r="CD59" i="1" s="1"/>
  <c r="CC34" i="1"/>
  <c r="CC59" i="1" s="1"/>
  <c r="CB34" i="1"/>
  <c r="CB59" i="1" s="1"/>
  <c r="CA34" i="1"/>
  <c r="CA59" i="1" s="1"/>
  <c r="BZ34" i="1"/>
  <c r="BZ59" i="1" s="1"/>
  <c r="BY34" i="1"/>
  <c r="BY59" i="1" s="1"/>
  <c r="BX34" i="1"/>
  <c r="BX59" i="1" s="1"/>
  <c r="BW34" i="1"/>
  <c r="BW59" i="1" s="1"/>
  <c r="BV34" i="1"/>
  <c r="BV59" i="1" s="1"/>
  <c r="BU34" i="1"/>
  <c r="BU59" i="1" s="1"/>
  <c r="BS34" i="1"/>
  <c r="BS59" i="1" s="1"/>
  <c r="BR34" i="1"/>
  <c r="BR59" i="1" s="1"/>
  <c r="BQ34" i="1"/>
  <c r="BQ59" i="1" s="1"/>
  <c r="BP34" i="1"/>
  <c r="BP59" i="1" s="1"/>
  <c r="BN34" i="1"/>
  <c r="BN59" i="1" s="1"/>
  <c r="BM34" i="1"/>
  <c r="BM59" i="1" s="1"/>
  <c r="BL34" i="1"/>
  <c r="BL59" i="1" s="1"/>
  <c r="BK34" i="1"/>
  <c r="BK59" i="1" s="1"/>
  <c r="BJ34" i="1"/>
  <c r="BJ59" i="1" s="1"/>
  <c r="BI34" i="1"/>
  <c r="BI59" i="1" s="1"/>
  <c r="BH34" i="1"/>
  <c r="BH59" i="1" s="1"/>
  <c r="BF34" i="1"/>
  <c r="BF59" i="1" s="1"/>
  <c r="BE34" i="1"/>
  <c r="BE59" i="1" s="1"/>
  <c r="BD34" i="1"/>
  <c r="BD59" i="1" s="1"/>
  <c r="BC34" i="1"/>
  <c r="BC59" i="1" s="1"/>
  <c r="BB34" i="1"/>
  <c r="BB59" i="1" s="1"/>
  <c r="BA34" i="1"/>
  <c r="BA59" i="1" s="1"/>
  <c r="AZ34" i="1"/>
  <c r="AZ59" i="1" s="1"/>
  <c r="AY34" i="1"/>
  <c r="AY59" i="1" s="1"/>
  <c r="AX34" i="1"/>
  <c r="AX59" i="1" s="1"/>
  <c r="AW34" i="1"/>
  <c r="AW59" i="1" s="1"/>
  <c r="AU34" i="1"/>
  <c r="AU59" i="1" s="1"/>
  <c r="AT34" i="1"/>
  <c r="AT59" i="1" s="1"/>
  <c r="AS34" i="1"/>
  <c r="AS59" i="1" s="1"/>
  <c r="AQ34" i="1"/>
  <c r="AQ59" i="1" s="1"/>
  <c r="AP34" i="1"/>
  <c r="AP59" i="1" s="1"/>
  <c r="AO34" i="1"/>
  <c r="AO59" i="1" s="1"/>
  <c r="AN34" i="1"/>
  <c r="AN59" i="1" s="1"/>
  <c r="AM34" i="1"/>
  <c r="AM59" i="1" s="1"/>
  <c r="AL34" i="1"/>
  <c r="AL59" i="1" s="1"/>
  <c r="AK34" i="1"/>
  <c r="AK59" i="1" s="1"/>
  <c r="AJ34" i="1"/>
  <c r="AJ59" i="1" s="1"/>
  <c r="AI34" i="1"/>
  <c r="AI59" i="1" s="1"/>
  <c r="AH34" i="1"/>
  <c r="AH59" i="1" s="1"/>
  <c r="AG34" i="1"/>
  <c r="AG59" i="1" s="1"/>
  <c r="AF34" i="1"/>
  <c r="AF59" i="1" s="1"/>
  <c r="AE34" i="1"/>
  <c r="AE59" i="1" s="1"/>
  <c r="AC34" i="1"/>
  <c r="AC59" i="1" s="1"/>
  <c r="AB34" i="1"/>
  <c r="AB59" i="1" s="1"/>
  <c r="AA34" i="1"/>
  <c r="AA59" i="1" s="1"/>
  <c r="Z34" i="1"/>
  <c r="Z59" i="1" s="1"/>
  <c r="Y34" i="1"/>
  <c r="Y59" i="1" s="1"/>
  <c r="X34" i="1"/>
  <c r="X59" i="1" s="1"/>
  <c r="V34" i="1"/>
  <c r="V59" i="1" s="1"/>
  <c r="U34" i="1"/>
  <c r="U59" i="1" s="1"/>
  <c r="S34" i="1"/>
  <c r="S59" i="1" s="1"/>
  <c r="R34" i="1"/>
  <c r="R59" i="1" s="1"/>
  <c r="Q34" i="1"/>
  <c r="Q59" i="1" s="1"/>
  <c r="P34" i="1"/>
  <c r="P59" i="1" s="1"/>
  <c r="O34" i="1"/>
  <c r="O59" i="1" s="1"/>
  <c r="N34" i="1"/>
  <c r="N59" i="1" s="1"/>
  <c r="M34" i="1"/>
  <c r="M59" i="1" s="1"/>
  <c r="L34" i="1"/>
  <c r="L59" i="1" s="1"/>
  <c r="K34" i="1"/>
  <c r="K59" i="1" s="1"/>
  <c r="J34" i="1"/>
  <c r="J59" i="1" s="1"/>
  <c r="I34" i="1"/>
  <c r="I59" i="1" s="1"/>
  <c r="H34" i="1"/>
  <c r="H59" i="1" s="1"/>
  <c r="G34" i="1"/>
  <c r="G59" i="1" s="1"/>
  <c r="D34" i="1"/>
  <c r="D59" i="1" s="1"/>
  <c r="PU33" i="1"/>
  <c r="PQ33" i="1"/>
  <c r="PM33" i="1"/>
  <c r="PI33" i="1"/>
  <c r="PE33" i="1"/>
  <c r="PA33" i="1"/>
  <c r="OW33" i="1"/>
  <c r="OS33" i="1"/>
  <c r="OO33" i="1"/>
  <c r="OK33" i="1"/>
  <c r="OG33" i="1"/>
  <c r="OC33" i="1"/>
  <c r="NY33" i="1"/>
  <c r="NQ33" i="1"/>
  <c r="NM33" i="1"/>
  <c r="NI33" i="1"/>
  <c r="NE33" i="1"/>
  <c r="NA33" i="1"/>
  <c r="MW33" i="1"/>
  <c r="MS33" i="1"/>
  <c r="MO33" i="1"/>
  <c r="MK33" i="1"/>
  <c r="MG33" i="1"/>
  <c r="MC33" i="1"/>
  <c r="LY33" i="1"/>
  <c r="LU33" i="1"/>
  <c r="LQ33" i="1"/>
  <c r="LM33" i="1"/>
  <c r="LI33" i="1"/>
  <c r="LE33" i="1"/>
  <c r="LA33" i="1"/>
  <c r="KW33" i="1"/>
  <c r="KS33" i="1"/>
  <c r="KO33" i="1"/>
  <c r="KK33" i="1"/>
  <c r="KG33" i="1"/>
  <c r="KC33" i="1"/>
  <c r="JY33" i="1"/>
  <c r="JU33" i="1"/>
  <c r="JM33" i="1"/>
  <c r="JI33" i="1"/>
  <c r="JE33" i="1"/>
  <c r="JA33" i="1"/>
  <c r="IW33" i="1"/>
  <c r="IS33" i="1"/>
  <c r="IO33" i="1"/>
  <c r="IK33" i="1"/>
  <c r="IG33" i="1"/>
  <c r="IC33" i="1"/>
  <c r="HY33" i="1"/>
  <c r="HU33" i="1"/>
  <c r="HQ33" i="1"/>
  <c r="HM33" i="1"/>
  <c r="HI33" i="1"/>
  <c r="HE33" i="1"/>
  <c r="HA33" i="1"/>
  <c r="GW33" i="1"/>
  <c r="GS33" i="1"/>
  <c r="GO33" i="1"/>
  <c r="GK33" i="1"/>
  <c r="GG33" i="1"/>
  <c r="GC33" i="1"/>
  <c r="FY33" i="1"/>
  <c r="FU33" i="1"/>
  <c r="FQ33" i="1"/>
  <c r="FM33" i="1"/>
  <c r="FI33" i="1"/>
  <c r="FE33" i="1"/>
  <c r="FA33" i="1"/>
  <c r="EW33" i="1"/>
  <c r="ES33" i="1"/>
  <c r="EO33" i="1"/>
  <c r="EK33" i="1"/>
  <c r="EG33" i="1"/>
  <c r="EC33" i="1"/>
  <c r="DY33" i="1"/>
  <c r="DU33" i="1"/>
  <c r="DQ33" i="1"/>
  <c r="DM33" i="1"/>
  <c r="DI33" i="1"/>
  <c r="DE33" i="1"/>
  <c r="DA33" i="1"/>
  <c r="CW33" i="1"/>
  <c r="CS33" i="1"/>
  <c r="CO33" i="1"/>
  <c r="CK33" i="1"/>
  <c r="CG33" i="1"/>
  <c r="CC33" i="1"/>
  <c r="BY33" i="1"/>
  <c r="BU33" i="1"/>
  <c r="BQ33" i="1"/>
  <c r="BM33" i="1"/>
  <c r="BI33" i="1"/>
  <c r="BE33" i="1"/>
  <c r="BA33" i="1"/>
  <c r="AW33" i="1"/>
  <c r="AS33" i="1"/>
  <c r="AO33" i="1"/>
  <c r="AG33" i="1"/>
  <c r="AC33" i="1"/>
  <c r="Y33" i="1"/>
  <c r="U33" i="1"/>
  <c r="Q33" i="1"/>
  <c r="M33" i="1"/>
  <c r="I33" i="1"/>
  <c r="E33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R32" i="1"/>
  <c r="OQ32" i="1"/>
  <c r="OP32" i="1"/>
  <c r="OO32" i="1"/>
  <c r="ON32" i="1"/>
  <c r="OM32" i="1"/>
  <c r="OL32" i="1"/>
  <c r="OK32" i="1"/>
  <c r="OJ32" i="1"/>
  <c r="OI32" i="1"/>
  <c r="OH32" i="1"/>
  <c r="OE32" i="1" s="1"/>
  <c r="OG32" i="1"/>
  <c r="OF32" i="1"/>
  <c r="OD32" i="1"/>
  <c r="OC32" i="1"/>
  <c r="OB32" i="1"/>
  <c r="OA32" i="1"/>
  <c r="NZ32" i="1"/>
  <c r="NY32" i="1"/>
  <c r="NX32" i="1"/>
  <c r="NW32" i="1"/>
  <c r="NV32" i="1"/>
  <c r="NU32" i="1" s="1"/>
  <c r="NT32" i="1"/>
  <c r="NS32" i="1"/>
  <c r="NR32" i="1"/>
  <c r="NO32" i="1" s="1"/>
  <c r="NQ32" i="1"/>
  <c r="NP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X32" i="1"/>
  <c r="MW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D32" i="1"/>
  <c r="MC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/>
  <c r="LK32" i="1"/>
  <c r="LJ32" i="1"/>
  <c r="LI32" i="1"/>
  <c r="LH32" i="1"/>
  <c r="LG32" i="1"/>
  <c r="LF32" i="1"/>
  <c r="LE32" i="1"/>
  <c r="LD32" i="1"/>
  <c r="LC32" i="1"/>
  <c r="LB32" i="1"/>
  <c r="LA32" i="1"/>
  <c r="KZ32" i="1"/>
  <c r="KY32" i="1"/>
  <c r="KX32" i="1"/>
  <c r="KW32" i="1"/>
  <c r="KV32" i="1"/>
  <c r="KU32" i="1"/>
  <c r="KT32" i="1"/>
  <c r="KS32" i="1"/>
  <c r="KR32" i="1"/>
  <c r="KQ32" i="1"/>
  <c r="KP32" i="1"/>
  <c r="KO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S32" i="1" s="1"/>
  <c r="JU32" i="1"/>
  <c r="JT32" i="1"/>
  <c r="JR32" i="1"/>
  <c r="JQ32" i="1" s="1"/>
  <c r="JP32" i="1"/>
  <c r="JO32" i="1"/>
  <c r="JN32" i="1"/>
  <c r="JM32" i="1"/>
  <c r="JL32" i="1"/>
  <c r="JK32" i="1"/>
  <c r="JJ32" i="1"/>
  <c r="JI32" i="1"/>
  <c r="JH32" i="1"/>
  <c r="JG32" i="1"/>
  <c r="JF32" i="1"/>
  <c r="JE32" i="1"/>
  <c r="JD32" i="1" s="1"/>
  <c r="JC32" i="1"/>
  <c r="JB32" i="1"/>
  <c r="IY32" i="1" s="1"/>
  <c r="JA32" i="1"/>
  <c r="IZ32" i="1"/>
  <c r="IX32" i="1"/>
  <c r="IW32" i="1"/>
  <c r="IV32" i="1"/>
  <c r="IU32" i="1"/>
  <c r="IT32" i="1"/>
  <c r="IS32" i="1"/>
  <c r="IQ32" i="1"/>
  <c r="IP32" i="1"/>
  <c r="IM32" i="1" s="1"/>
  <c r="IO32" i="1"/>
  <c r="IN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S32" i="1" s="1"/>
  <c r="HU32" i="1"/>
  <c r="HT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U32" i="1" s="1"/>
  <c r="EW32" i="1"/>
  <c r="EV32" i="1"/>
  <c r="ET32" i="1"/>
  <c r="EQ32" i="1" s="1"/>
  <c r="ES32" i="1"/>
  <c r="ER32" i="1"/>
  <c r="EP32" i="1"/>
  <c r="EO32" i="1"/>
  <c r="EN32" i="1"/>
  <c r="EM32" i="1"/>
  <c r="EL32" i="1"/>
  <c r="EI32" i="1" s="1"/>
  <c r="EK32" i="1"/>
  <c r="EJ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 s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S32" i="1"/>
  <c r="BR32" i="1"/>
  <c r="BO32" i="1" s="1"/>
  <c r="BQ32" i="1"/>
  <c r="BP32" i="1"/>
  <c r="BN32" i="1"/>
  <c r="BM32" i="1"/>
  <c r="BL32" i="1"/>
  <c r="BK32" i="1"/>
  <c r="BJ32" i="1"/>
  <c r="BG32" i="1" s="1"/>
  <c r="BI32" i="1"/>
  <c r="BH32" i="1"/>
  <c r="BF32" i="1"/>
  <c r="BE32" i="1"/>
  <c r="BD32" i="1"/>
  <c r="BC32" i="1"/>
  <c r="BB32" i="1"/>
  <c r="BA32" i="1"/>
  <c r="AZ32" i="1"/>
  <c r="AY32" i="1"/>
  <c r="AX32" i="1"/>
  <c r="AW32" i="1"/>
  <c r="AV32" i="1" s="1"/>
  <c r="AU32" i="1"/>
  <c r="AT32" i="1"/>
  <c r="AS32" i="1"/>
  <c r="AQ32" i="1"/>
  <c r="AP32" i="1"/>
  <c r="AO32" i="1"/>
  <c r="AN32" i="1"/>
  <c r="AM32" i="1"/>
  <c r="AL32" i="1"/>
  <c r="AK32" i="1" s="1"/>
  <c r="AJ32" i="1"/>
  <c r="AI32" i="1"/>
  <c r="AH32" i="1"/>
  <c r="AG32" i="1"/>
  <c r="AF32" i="1"/>
  <c r="AE32" i="1"/>
  <c r="AD32" i="1"/>
  <c r="AC32" i="1"/>
  <c r="AB32" i="1"/>
  <c r="AA32" i="1"/>
  <c r="Z32" i="1"/>
  <c r="W32" i="1" s="1"/>
  <c r="Y32" i="1"/>
  <c r="X32" i="1"/>
  <c r="V32" i="1"/>
  <c r="U32" i="1"/>
  <c r="T32" i="1" s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D32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/>
  <c r="OP31" i="1"/>
  <c r="OO31" i="1"/>
  <c r="ON31" i="1"/>
  <c r="OM31" i="1"/>
  <c r="OL31" i="1"/>
  <c r="OK31" i="1"/>
  <c r="OJ31" i="1"/>
  <c r="OI31" i="1"/>
  <c r="OH31" i="1"/>
  <c r="OE31" i="1" s="1"/>
  <c r="OG31" i="1"/>
  <c r="OF31" i="1"/>
  <c r="OD31" i="1"/>
  <c r="OC31" i="1"/>
  <c r="OB31" i="1"/>
  <c r="OA31" i="1"/>
  <c r="NZ31" i="1"/>
  <c r="NY31" i="1"/>
  <c r="NX31" i="1"/>
  <c r="NW31" i="1"/>
  <c r="NV31" i="1"/>
  <c r="NU31" i="1" s="1"/>
  <c r="NT31" i="1"/>
  <c r="NS31" i="1"/>
  <c r="NR31" i="1"/>
  <c r="NO31" i="1" s="1"/>
  <c r="NQ31" i="1"/>
  <c r="NP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Y31" i="1"/>
  <c r="KX31" i="1"/>
  <c r="KW31" i="1"/>
  <c r="KV31" i="1"/>
  <c r="KU31" i="1"/>
  <c r="KT31" i="1"/>
  <c r="KS31" i="1"/>
  <c r="KR31" i="1"/>
  <c r="KQ31" i="1"/>
  <c r="KP31" i="1"/>
  <c r="KO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S31" i="1" s="1"/>
  <c r="JU31" i="1"/>
  <c r="JT31" i="1"/>
  <c r="JR31" i="1"/>
  <c r="JQ31" i="1" s="1"/>
  <c r="JP31" i="1"/>
  <c r="JO31" i="1"/>
  <c r="JN31" i="1"/>
  <c r="JM31" i="1"/>
  <c r="JL31" i="1"/>
  <c r="JK31" i="1"/>
  <c r="JJ31" i="1"/>
  <c r="JI31" i="1"/>
  <c r="JH31" i="1"/>
  <c r="JG31" i="1"/>
  <c r="JF31" i="1"/>
  <c r="JE31" i="1"/>
  <c r="JD31" i="1" s="1"/>
  <c r="JC31" i="1"/>
  <c r="JB31" i="1"/>
  <c r="IY31" i="1" s="1"/>
  <c r="JA31" i="1"/>
  <c r="IZ31" i="1"/>
  <c r="IX31" i="1"/>
  <c r="IW31" i="1"/>
  <c r="IV31" i="1"/>
  <c r="IU31" i="1"/>
  <c r="IT31" i="1"/>
  <c r="IS31" i="1"/>
  <c r="IQ31" i="1"/>
  <c r="IP31" i="1"/>
  <c r="IM31" i="1" s="1"/>
  <c r="IO31" i="1"/>
  <c r="IN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S31" i="1" s="1"/>
  <c r="HU31" i="1"/>
  <c r="HT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U31" i="1" s="1"/>
  <c r="EW31" i="1"/>
  <c r="EV31" i="1"/>
  <c r="ET31" i="1"/>
  <c r="EQ31" i="1" s="1"/>
  <c r="ES31" i="1"/>
  <c r="ER31" i="1"/>
  <c r="EP31" i="1"/>
  <c r="EO31" i="1"/>
  <c r="EN31" i="1"/>
  <c r="EM31" i="1"/>
  <c r="EL31" i="1"/>
  <c r="EI31" i="1" s="1"/>
  <c r="EK31" i="1"/>
  <c r="EJ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 s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S31" i="1"/>
  <c r="BR31" i="1"/>
  <c r="BO31" i="1" s="1"/>
  <c r="BQ31" i="1"/>
  <c r="BP31" i="1"/>
  <c r="BN31" i="1"/>
  <c r="BM31" i="1"/>
  <c r="BL31" i="1"/>
  <c r="BK31" i="1"/>
  <c r="BJ31" i="1"/>
  <c r="BG31" i="1" s="1"/>
  <c r="BI31" i="1"/>
  <c r="BH31" i="1"/>
  <c r="BF31" i="1"/>
  <c r="BE31" i="1"/>
  <c r="BD31" i="1"/>
  <c r="BC31" i="1"/>
  <c r="BB31" i="1"/>
  <c r="BA31" i="1"/>
  <c r="AZ31" i="1"/>
  <c r="AY31" i="1"/>
  <c r="AX31" i="1"/>
  <c r="AW31" i="1"/>
  <c r="AV31" i="1" s="1"/>
  <c r="AU31" i="1"/>
  <c r="AT31" i="1"/>
  <c r="AS31" i="1"/>
  <c r="AQ31" i="1"/>
  <c r="AP31" i="1"/>
  <c r="AO31" i="1"/>
  <c r="AN31" i="1"/>
  <c r="AM31" i="1"/>
  <c r="AL31" i="1"/>
  <c r="AK31" i="1" s="1"/>
  <c r="AJ31" i="1"/>
  <c r="AI31" i="1"/>
  <c r="AH31" i="1"/>
  <c r="AG31" i="1"/>
  <c r="AF31" i="1"/>
  <c r="AE31" i="1"/>
  <c r="AD31" i="1"/>
  <c r="AC31" i="1"/>
  <c r="AB31" i="1"/>
  <c r="AA31" i="1"/>
  <c r="Z31" i="1"/>
  <c r="W31" i="1" s="1"/>
  <c r="Y31" i="1"/>
  <c r="X31" i="1"/>
  <c r="V31" i="1"/>
  <c r="U31" i="1"/>
  <c r="T31" i="1" s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D31" i="1"/>
  <c r="PW30" i="1"/>
  <c r="PW33" i="1" s="1"/>
  <c r="PV30" i="1"/>
  <c r="PV33" i="1" s="1"/>
  <c r="PU30" i="1"/>
  <c r="PT30" i="1"/>
  <c r="PT33" i="1" s="1"/>
  <c r="PS30" i="1"/>
  <c r="PS33" i="1" s="1"/>
  <c r="PR30" i="1"/>
  <c r="PR33" i="1" s="1"/>
  <c r="PQ30" i="1"/>
  <c r="PP30" i="1"/>
  <c r="PP33" i="1" s="1"/>
  <c r="PO30" i="1"/>
  <c r="PO33" i="1" s="1"/>
  <c r="PN30" i="1"/>
  <c r="PN33" i="1" s="1"/>
  <c r="PM30" i="1"/>
  <c r="PL30" i="1"/>
  <c r="PL33" i="1" s="1"/>
  <c r="PK30" i="1"/>
  <c r="PK33" i="1" s="1"/>
  <c r="PJ30" i="1"/>
  <c r="PJ33" i="1" s="1"/>
  <c r="PI30" i="1"/>
  <c r="PH30" i="1"/>
  <c r="PH33" i="1" s="1"/>
  <c r="PG30" i="1"/>
  <c r="PG33" i="1" s="1"/>
  <c r="PF30" i="1"/>
  <c r="PF33" i="1" s="1"/>
  <c r="PE30" i="1"/>
  <c r="PD30" i="1"/>
  <c r="PD33" i="1" s="1"/>
  <c r="PC30" i="1"/>
  <c r="PC33" i="1" s="1"/>
  <c r="PB30" i="1"/>
  <c r="PB33" i="1" s="1"/>
  <c r="PA30" i="1"/>
  <c r="OZ30" i="1"/>
  <c r="OZ33" i="1" s="1"/>
  <c r="OY30" i="1"/>
  <c r="OY33" i="1" s="1"/>
  <c r="OX30" i="1"/>
  <c r="OX33" i="1" s="1"/>
  <c r="OW30" i="1"/>
  <c r="OV30" i="1"/>
  <c r="OV33" i="1" s="1"/>
  <c r="OU30" i="1"/>
  <c r="OU33" i="1" s="1"/>
  <c r="OT30" i="1"/>
  <c r="OT33" i="1" s="1"/>
  <c r="OS30" i="1"/>
  <c r="OR30" i="1"/>
  <c r="OR33" i="1" s="1"/>
  <c r="OQ30" i="1"/>
  <c r="OQ33" i="1" s="1"/>
  <c r="OP30" i="1"/>
  <c r="OP33" i="1" s="1"/>
  <c r="OO30" i="1"/>
  <c r="ON30" i="1"/>
  <c r="ON33" i="1" s="1"/>
  <c r="OM30" i="1"/>
  <c r="OM33" i="1" s="1"/>
  <c r="OL30" i="1"/>
  <c r="OL33" i="1" s="1"/>
  <c r="OK30" i="1"/>
  <c r="OJ30" i="1"/>
  <c r="OJ33" i="1" s="1"/>
  <c r="OI30" i="1"/>
  <c r="OI33" i="1" s="1"/>
  <c r="OH30" i="1"/>
  <c r="OG30" i="1"/>
  <c r="OF30" i="1"/>
  <c r="OF33" i="1" s="1"/>
  <c r="OD30" i="1"/>
  <c r="OD33" i="1" s="1"/>
  <c r="OC30" i="1"/>
  <c r="OB30" i="1"/>
  <c r="OB33" i="1" s="1"/>
  <c r="OA30" i="1"/>
  <c r="OA33" i="1" s="1"/>
  <c r="NZ30" i="1"/>
  <c r="NZ33" i="1" s="1"/>
  <c r="NY30" i="1"/>
  <c r="NX30" i="1"/>
  <c r="NX33" i="1" s="1"/>
  <c r="NW30" i="1"/>
  <c r="NW33" i="1" s="1"/>
  <c r="NV30" i="1"/>
  <c r="NT30" i="1"/>
  <c r="NT33" i="1" s="1"/>
  <c r="NS30" i="1"/>
  <c r="NS33" i="1" s="1"/>
  <c r="NR30" i="1"/>
  <c r="NQ30" i="1"/>
  <c r="NP30" i="1"/>
  <c r="NP33" i="1" s="1"/>
  <c r="NN30" i="1"/>
  <c r="NN33" i="1" s="1"/>
  <c r="NM30" i="1"/>
  <c r="NL30" i="1"/>
  <c r="NL33" i="1" s="1"/>
  <c r="NK30" i="1"/>
  <c r="NK33" i="1" s="1"/>
  <c r="NJ30" i="1"/>
  <c r="NJ33" i="1" s="1"/>
  <c r="NI30" i="1"/>
  <c r="NH30" i="1"/>
  <c r="NH33" i="1" s="1"/>
  <c r="NG30" i="1"/>
  <c r="NG33" i="1" s="1"/>
  <c r="NF30" i="1"/>
  <c r="NF33" i="1" s="1"/>
  <c r="NE30" i="1"/>
  <c r="ND30" i="1"/>
  <c r="ND33" i="1" s="1"/>
  <c r="NC30" i="1"/>
  <c r="NC33" i="1" s="1"/>
  <c r="NB30" i="1"/>
  <c r="NB33" i="1" s="1"/>
  <c r="NA30" i="1"/>
  <c r="MZ30" i="1"/>
  <c r="MZ33" i="1" s="1"/>
  <c r="MY30" i="1"/>
  <c r="MY33" i="1" s="1"/>
  <c r="MX30" i="1"/>
  <c r="MX33" i="1" s="1"/>
  <c r="MW30" i="1"/>
  <c r="MV30" i="1"/>
  <c r="MV33" i="1" s="1"/>
  <c r="MU30" i="1"/>
  <c r="MU33" i="1" s="1"/>
  <c r="MT30" i="1"/>
  <c r="MT33" i="1" s="1"/>
  <c r="MS30" i="1"/>
  <c r="MR30" i="1"/>
  <c r="MR33" i="1" s="1"/>
  <c r="MQ30" i="1"/>
  <c r="MQ33" i="1" s="1"/>
  <c r="MP30" i="1"/>
  <c r="MP33" i="1" s="1"/>
  <c r="MO30" i="1"/>
  <c r="MN30" i="1"/>
  <c r="MN33" i="1" s="1"/>
  <c r="MM30" i="1"/>
  <c r="MM33" i="1" s="1"/>
  <c r="ML30" i="1"/>
  <c r="ML33" i="1" s="1"/>
  <c r="MK30" i="1"/>
  <c r="MJ30" i="1"/>
  <c r="MJ33" i="1" s="1"/>
  <c r="MI30" i="1"/>
  <c r="MI33" i="1" s="1"/>
  <c r="MH30" i="1"/>
  <c r="MH33" i="1" s="1"/>
  <c r="MG30" i="1"/>
  <c r="MF30" i="1"/>
  <c r="MF33" i="1" s="1"/>
  <c r="ME30" i="1"/>
  <c r="ME33" i="1" s="1"/>
  <c r="MD30" i="1"/>
  <c r="MD33" i="1" s="1"/>
  <c r="MC30" i="1"/>
  <c r="MB30" i="1"/>
  <c r="MB33" i="1" s="1"/>
  <c r="MA30" i="1"/>
  <c r="MA33" i="1" s="1"/>
  <c r="LZ30" i="1"/>
  <c r="LZ33" i="1" s="1"/>
  <c r="LY30" i="1"/>
  <c r="LX30" i="1"/>
  <c r="LX33" i="1" s="1"/>
  <c r="LW30" i="1"/>
  <c r="LW33" i="1" s="1"/>
  <c r="LV30" i="1"/>
  <c r="LV33" i="1" s="1"/>
  <c r="LU30" i="1"/>
  <c r="LT30" i="1"/>
  <c r="LT33" i="1" s="1"/>
  <c r="LS30" i="1"/>
  <c r="LS33" i="1" s="1"/>
  <c r="LR30" i="1"/>
  <c r="LR33" i="1" s="1"/>
  <c r="LQ30" i="1"/>
  <c r="LP30" i="1"/>
  <c r="LP33" i="1" s="1"/>
  <c r="LO30" i="1"/>
  <c r="LO33" i="1" s="1"/>
  <c r="LN30" i="1"/>
  <c r="LN33" i="1" s="1"/>
  <c r="LM30" i="1"/>
  <c r="LL30" i="1"/>
  <c r="LL33" i="1" s="1"/>
  <c r="LK30" i="1"/>
  <c r="LK33" i="1" s="1"/>
  <c r="LJ30" i="1"/>
  <c r="LJ33" i="1" s="1"/>
  <c r="LI30" i="1"/>
  <c r="LH30" i="1"/>
  <c r="LH33" i="1" s="1"/>
  <c r="LG30" i="1"/>
  <c r="LG33" i="1" s="1"/>
  <c r="LF30" i="1"/>
  <c r="LF33" i="1" s="1"/>
  <c r="LE30" i="1"/>
  <c r="LD30" i="1"/>
  <c r="LD33" i="1" s="1"/>
  <c r="LC30" i="1"/>
  <c r="LC33" i="1" s="1"/>
  <c r="LB30" i="1"/>
  <c r="LB33" i="1" s="1"/>
  <c r="LA30" i="1"/>
  <c r="KZ30" i="1"/>
  <c r="KZ33" i="1" s="1"/>
  <c r="KY30" i="1"/>
  <c r="KY33" i="1" s="1"/>
  <c r="KX30" i="1"/>
  <c r="KX33" i="1" s="1"/>
  <c r="KW30" i="1"/>
  <c r="KV30" i="1"/>
  <c r="KV33" i="1" s="1"/>
  <c r="KU30" i="1"/>
  <c r="KU33" i="1" s="1"/>
  <c r="KT30" i="1"/>
  <c r="KT33" i="1" s="1"/>
  <c r="KS30" i="1"/>
  <c r="KR30" i="1"/>
  <c r="KR33" i="1" s="1"/>
  <c r="KQ30" i="1"/>
  <c r="KQ33" i="1" s="1"/>
  <c r="KP30" i="1"/>
  <c r="KP33" i="1" s="1"/>
  <c r="KO30" i="1"/>
  <c r="KM30" i="1"/>
  <c r="KM33" i="1" s="1"/>
  <c r="KL30" i="1"/>
  <c r="KL33" i="1" s="1"/>
  <c r="KK30" i="1"/>
  <c r="KJ30" i="1"/>
  <c r="KJ33" i="1" s="1"/>
  <c r="KI30" i="1"/>
  <c r="KI33" i="1" s="1"/>
  <c r="KH30" i="1"/>
  <c r="KH33" i="1" s="1"/>
  <c r="KG30" i="1"/>
  <c r="KF30" i="1"/>
  <c r="KF33" i="1" s="1"/>
  <c r="KE30" i="1"/>
  <c r="KE33" i="1" s="1"/>
  <c r="KD30" i="1"/>
  <c r="KD33" i="1" s="1"/>
  <c r="KC30" i="1"/>
  <c r="KB30" i="1"/>
  <c r="KB33" i="1" s="1"/>
  <c r="KA30" i="1"/>
  <c r="KA33" i="1" s="1"/>
  <c r="JZ30" i="1"/>
  <c r="JZ33" i="1" s="1"/>
  <c r="JY30" i="1"/>
  <c r="JX30" i="1"/>
  <c r="JX33" i="1" s="1"/>
  <c r="JW30" i="1"/>
  <c r="JW33" i="1" s="1"/>
  <c r="JV30" i="1"/>
  <c r="JU30" i="1"/>
  <c r="JT30" i="1"/>
  <c r="JT33" i="1" s="1"/>
  <c r="JR30" i="1"/>
  <c r="JP30" i="1"/>
  <c r="JP33" i="1" s="1"/>
  <c r="JO30" i="1"/>
  <c r="JO33" i="1" s="1"/>
  <c r="JN30" i="1"/>
  <c r="JN33" i="1" s="1"/>
  <c r="JM30" i="1"/>
  <c r="JL30" i="1"/>
  <c r="JL33" i="1" s="1"/>
  <c r="JK30" i="1"/>
  <c r="JK33" i="1" s="1"/>
  <c r="JJ30" i="1"/>
  <c r="JJ33" i="1" s="1"/>
  <c r="JI30" i="1"/>
  <c r="JH30" i="1"/>
  <c r="JH33" i="1" s="1"/>
  <c r="JG30" i="1"/>
  <c r="JG33" i="1" s="1"/>
  <c r="JF30" i="1"/>
  <c r="JF33" i="1" s="1"/>
  <c r="JE30" i="1"/>
  <c r="JD30" i="1" s="1"/>
  <c r="JD33" i="1" s="1"/>
  <c r="JC30" i="1"/>
  <c r="JC33" i="1" s="1"/>
  <c r="JB30" i="1"/>
  <c r="JA30" i="1"/>
  <c r="IZ30" i="1"/>
  <c r="IZ33" i="1" s="1"/>
  <c r="IX30" i="1"/>
  <c r="IX33" i="1" s="1"/>
  <c r="IW30" i="1"/>
  <c r="IV30" i="1"/>
  <c r="IV33" i="1" s="1"/>
  <c r="IU30" i="1"/>
  <c r="IU33" i="1" s="1"/>
  <c r="IT30" i="1"/>
  <c r="IT33" i="1" s="1"/>
  <c r="IS30" i="1"/>
  <c r="IQ30" i="1"/>
  <c r="IQ33" i="1" s="1"/>
  <c r="IP30" i="1"/>
  <c r="IO30" i="1"/>
  <c r="IN30" i="1"/>
  <c r="IN33" i="1" s="1"/>
  <c r="IL30" i="1"/>
  <c r="IL33" i="1" s="1"/>
  <c r="IK30" i="1"/>
  <c r="IJ30" i="1"/>
  <c r="IJ33" i="1" s="1"/>
  <c r="II30" i="1"/>
  <c r="II33" i="1" s="1"/>
  <c r="IH30" i="1"/>
  <c r="IH33" i="1" s="1"/>
  <c r="IG30" i="1"/>
  <c r="IF30" i="1"/>
  <c r="IF33" i="1" s="1"/>
  <c r="IE30" i="1"/>
  <c r="IE33" i="1" s="1"/>
  <c r="ID30" i="1"/>
  <c r="ID33" i="1" s="1"/>
  <c r="IC30" i="1"/>
  <c r="IB30" i="1"/>
  <c r="IB33" i="1" s="1"/>
  <c r="IA30" i="1"/>
  <c r="IA33" i="1" s="1"/>
  <c r="HZ30" i="1"/>
  <c r="HZ33" i="1" s="1"/>
  <c r="HY30" i="1"/>
  <c r="HX30" i="1"/>
  <c r="HX33" i="1" s="1"/>
  <c r="HW30" i="1"/>
  <c r="HW33" i="1" s="1"/>
  <c r="HV30" i="1"/>
  <c r="HU30" i="1"/>
  <c r="HT30" i="1"/>
  <c r="HT33" i="1" s="1"/>
  <c r="HR30" i="1"/>
  <c r="HR33" i="1" s="1"/>
  <c r="HQ30" i="1"/>
  <c r="HP30" i="1"/>
  <c r="HP33" i="1" s="1"/>
  <c r="HO30" i="1"/>
  <c r="HO33" i="1" s="1"/>
  <c r="HN30" i="1"/>
  <c r="HN33" i="1" s="1"/>
  <c r="HM30" i="1"/>
  <c r="HL30" i="1"/>
  <c r="HL33" i="1" s="1"/>
  <c r="HK30" i="1"/>
  <c r="HK33" i="1" s="1"/>
  <c r="HJ30" i="1"/>
  <c r="HJ33" i="1" s="1"/>
  <c r="HI30" i="1"/>
  <c r="HH30" i="1"/>
  <c r="HH33" i="1" s="1"/>
  <c r="HG30" i="1"/>
  <c r="HG33" i="1" s="1"/>
  <c r="HF30" i="1"/>
  <c r="HF33" i="1" s="1"/>
  <c r="HE30" i="1"/>
  <c r="HD30" i="1"/>
  <c r="HD33" i="1" s="1"/>
  <c r="HC30" i="1"/>
  <c r="HC33" i="1" s="1"/>
  <c r="HB30" i="1"/>
  <c r="HB33" i="1" s="1"/>
  <c r="HA30" i="1"/>
  <c r="GZ30" i="1"/>
  <c r="GZ33" i="1" s="1"/>
  <c r="GY30" i="1"/>
  <c r="GY33" i="1" s="1"/>
  <c r="GX30" i="1"/>
  <c r="GX33" i="1" s="1"/>
  <c r="GW30" i="1"/>
  <c r="GV30" i="1"/>
  <c r="GV33" i="1" s="1"/>
  <c r="GU30" i="1"/>
  <c r="GU33" i="1" s="1"/>
  <c r="GT30" i="1"/>
  <c r="GT33" i="1" s="1"/>
  <c r="GS30" i="1"/>
  <c r="GR30" i="1"/>
  <c r="GR33" i="1" s="1"/>
  <c r="GQ30" i="1"/>
  <c r="GQ33" i="1" s="1"/>
  <c r="GP30" i="1"/>
  <c r="GP33" i="1" s="1"/>
  <c r="GO30" i="1"/>
  <c r="GN30" i="1"/>
  <c r="GN33" i="1" s="1"/>
  <c r="GM30" i="1"/>
  <c r="GM33" i="1" s="1"/>
  <c r="GL30" i="1"/>
  <c r="GL33" i="1" s="1"/>
  <c r="GK30" i="1"/>
  <c r="GJ30" i="1"/>
  <c r="GJ33" i="1" s="1"/>
  <c r="GI30" i="1"/>
  <c r="GI33" i="1" s="1"/>
  <c r="GH30" i="1"/>
  <c r="GH33" i="1" s="1"/>
  <c r="GG30" i="1"/>
  <c r="GF30" i="1"/>
  <c r="GF33" i="1" s="1"/>
  <c r="GE30" i="1"/>
  <c r="GE33" i="1" s="1"/>
  <c r="GD30" i="1"/>
  <c r="GD33" i="1" s="1"/>
  <c r="GC30" i="1"/>
  <c r="GB30" i="1"/>
  <c r="GB33" i="1" s="1"/>
  <c r="GA30" i="1"/>
  <c r="GA33" i="1" s="1"/>
  <c r="FZ30" i="1"/>
  <c r="FZ33" i="1" s="1"/>
  <c r="FY30" i="1"/>
  <c r="FX30" i="1"/>
  <c r="FX33" i="1" s="1"/>
  <c r="FW30" i="1"/>
  <c r="FW33" i="1" s="1"/>
  <c r="FV30" i="1"/>
  <c r="FV33" i="1" s="1"/>
  <c r="FU30" i="1"/>
  <c r="FT30" i="1"/>
  <c r="FT33" i="1" s="1"/>
  <c r="FS30" i="1"/>
  <c r="FS33" i="1" s="1"/>
  <c r="FR30" i="1"/>
  <c r="FR33" i="1" s="1"/>
  <c r="FQ30" i="1"/>
  <c r="FP30" i="1"/>
  <c r="FP33" i="1" s="1"/>
  <c r="FO30" i="1"/>
  <c r="FO33" i="1" s="1"/>
  <c r="FN30" i="1"/>
  <c r="FN33" i="1" s="1"/>
  <c r="FM30" i="1"/>
  <c r="FL30" i="1"/>
  <c r="FL33" i="1" s="1"/>
  <c r="FK30" i="1"/>
  <c r="FK33" i="1" s="1"/>
  <c r="FJ30" i="1"/>
  <c r="FJ33" i="1" s="1"/>
  <c r="FI30" i="1"/>
  <c r="FH30" i="1"/>
  <c r="FH33" i="1" s="1"/>
  <c r="FG30" i="1"/>
  <c r="FG33" i="1" s="1"/>
  <c r="FF30" i="1"/>
  <c r="FF33" i="1" s="1"/>
  <c r="FE30" i="1"/>
  <c r="FD30" i="1"/>
  <c r="FD33" i="1" s="1"/>
  <c r="FC30" i="1"/>
  <c r="FC33" i="1" s="1"/>
  <c r="FB30" i="1"/>
  <c r="FB33" i="1" s="1"/>
  <c r="FA30" i="1"/>
  <c r="EZ30" i="1"/>
  <c r="EZ33" i="1" s="1"/>
  <c r="EY30" i="1"/>
  <c r="EY33" i="1" s="1"/>
  <c r="EX30" i="1"/>
  <c r="EW30" i="1"/>
  <c r="EV30" i="1"/>
  <c r="EV33" i="1" s="1"/>
  <c r="ET30" i="1"/>
  <c r="ES30" i="1"/>
  <c r="ER30" i="1"/>
  <c r="ER33" i="1" s="1"/>
  <c r="EP30" i="1"/>
  <c r="EP33" i="1" s="1"/>
  <c r="EO30" i="1"/>
  <c r="EN30" i="1"/>
  <c r="EN33" i="1" s="1"/>
  <c r="EM30" i="1"/>
  <c r="EM33" i="1" s="1"/>
  <c r="EL30" i="1"/>
  <c r="EK30" i="1"/>
  <c r="EJ30" i="1"/>
  <c r="EJ33" i="1" s="1"/>
  <c r="EH30" i="1"/>
  <c r="EH33" i="1" s="1"/>
  <c r="EG30" i="1"/>
  <c r="EF30" i="1"/>
  <c r="EF33" i="1" s="1"/>
  <c r="EE30" i="1"/>
  <c r="EE33" i="1" s="1"/>
  <c r="ED30" i="1"/>
  <c r="ED33" i="1" s="1"/>
  <c r="EC30" i="1"/>
  <c r="EB30" i="1"/>
  <c r="EB33" i="1" s="1"/>
  <c r="EA30" i="1"/>
  <c r="EA33" i="1" s="1"/>
  <c r="DZ30" i="1"/>
  <c r="DZ33" i="1" s="1"/>
  <c r="DY30" i="1"/>
  <c r="DX30" i="1"/>
  <c r="DX33" i="1" s="1"/>
  <c r="DW30" i="1"/>
  <c r="DW33" i="1" s="1"/>
  <c r="DV30" i="1"/>
  <c r="DV33" i="1" s="1"/>
  <c r="DU30" i="1"/>
  <c r="DT30" i="1"/>
  <c r="DT33" i="1" s="1"/>
  <c r="DS30" i="1"/>
  <c r="DS33" i="1" s="1"/>
  <c r="DR30" i="1"/>
  <c r="DR33" i="1" s="1"/>
  <c r="DQ30" i="1"/>
  <c r="DP30" i="1"/>
  <c r="DP33" i="1" s="1"/>
  <c r="DO30" i="1"/>
  <c r="DO33" i="1" s="1"/>
  <c r="DN30" i="1"/>
  <c r="DN33" i="1" s="1"/>
  <c r="DM30" i="1"/>
  <c r="DL30" i="1"/>
  <c r="DL33" i="1" s="1"/>
  <c r="DK30" i="1"/>
  <c r="DK33" i="1" s="1"/>
  <c r="DJ30" i="1"/>
  <c r="DJ33" i="1" s="1"/>
  <c r="DI30" i="1"/>
  <c r="DH30" i="1"/>
  <c r="DH33" i="1" s="1"/>
  <c r="DG30" i="1"/>
  <c r="DG33" i="1" s="1"/>
  <c r="DF30" i="1"/>
  <c r="DF33" i="1" s="1"/>
  <c r="DE30" i="1"/>
  <c r="DD30" i="1"/>
  <c r="DD33" i="1" s="1"/>
  <c r="DC30" i="1"/>
  <c r="DC33" i="1" s="1"/>
  <c r="DB30" i="1"/>
  <c r="DB33" i="1" s="1"/>
  <c r="DA30" i="1"/>
  <c r="CZ30" i="1"/>
  <c r="CZ33" i="1" s="1"/>
  <c r="CY30" i="1"/>
  <c r="CY33" i="1" s="1"/>
  <c r="CX30" i="1"/>
  <c r="CX33" i="1" s="1"/>
  <c r="CW30" i="1"/>
  <c r="CV30" i="1"/>
  <c r="CV33" i="1" s="1"/>
  <c r="CU30" i="1"/>
  <c r="CU33" i="1" s="1"/>
  <c r="CT30" i="1"/>
  <c r="CT33" i="1" s="1"/>
  <c r="CS30" i="1"/>
  <c r="CR30" i="1"/>
  <c r="CR33" i="1" s="1"/>
  <c r="CQ30" i="1"/>
  <c r="CQ33" i="1" s="1"/>
  <c r="CP30" i="1"/>
  <c r="CP33" i="1" s="1"/>
  <c r="CO30" i="1"/>
  <c r="CN30" i="1" s="1"/>
  <c r="CN33" i="1" s="1"/>
  <c r="CM30" i="1"/>
  <c r="CM33" i="1" s="1"/>
  <c r="CL30" i="1"/>
  <c r="CL33" i="1" s="1"/>
  <c r="CK30" i="1"/>
  <c r="CJ30" i="1"/>
  <c r="CJ33" i="1" s="1"/>
  <c r="CI30" i="1"/>
  <c r="CI33" i="1" s="1"/>
  <c r="CH30" i="1"/>
  <c r="CH33" i="1" s="1"/>
  <c r="CG30" i="1"/>
  <c r="CF30" i="1"/>
  <c r="CF33" i="1" s="1"/>
  <c r="CE30" i="1"/>
  <c r="CE33" i="1" s="1"/>
  <c r="CD30" i="1"/>
  <c r="CD33" i="1" s="1"/>
  <c r="CC30" i="1"/>
  <c r="CB30" i="1"/>
  <c r="CB33" i="1" s="1"/>
  <c r="CA30" i="1"/>
  <c r="CA33" i="1" s="1"/>
  <c r="BZ30" i="1"/>
  <c r="BZ33" i="1" s="1"/>
  <c r="BY30" i="1"/>
  <c r="BX30" i="1"/>
  <c r="BX33" i="1" s="1"/>
  <c r="BW30" i="1"/>
  <c r="BW33" i="1" s="1"/>
  <c r="BV30" i="1"/>
  <c r="BV33" i="1" s="1"/>
  <c r="BU30" i="1"/>
  <c r="BS30" i="1"/>
  <c r="BS33" i="1" s="1"/>
  <c r="BR30" i="1"/>
  <c r="BQ30" i="1"/>
  <c r="BP30" i="1"/>
  <c r="BP33" i="1" s="1"/>
  <c r="BN30" i="1"/>
  <c r="BN33" i="1" s="1"/>
  <c r="BM30" i="1"/>
  <c r="BL30" i="1"/>
  <c r="BL33" i="1" s="1"/>
  <c r="BK30" i="1"/>
  <c r="BK33" i="1" s="1"/>
  <c r="BJ30" i="1"/>
  <c r="BI30" i="1"/>
  <c r="BH30" i="1"/>
  <c r="BH33" i="1" s="1"/>
  <c r="BF30" i="1"/>
  <c r="BF33" i="1" s="1"/>
  <c r="BE30" i="1"/>
  <c r="BD30" i="1"/>
  <c r="BD33" i="1" s="1"/>
  <c r="BC30" i="1"/>
  <c r="BC33" i="1" s="1"/>
  <c r="BB30" i="1"/>
  <c r="BB33" i="1" s="1"/>
  <c r="BA30" i="1"/>
  <c r="AZ30" i="1"/>
  <c r="AZ33" i="1" s="1"/>
  <c r="AY30" i="1"/>
  <c r="AY33" i="1" s="1"/>
  <c r="AX30" i="1"/>
  <c r="AX33" i="1" s="1"/>
  <c r="AW30" i="1"/>
  <c r="AV30" i="1" s="1"/>
  <c r="AV33" i="1" s="1"/>
  <c r="AU30" i="1"/>
  <c r="AU33" i="1" s="1"/>
  <c r="AT30" i="1"/>
  <c r="AT33" i="1" s="1"/>
  <c r="AS30" i="1"/>
  <c r="AQ30" i="1"/>
  <c r="AQ33" i="1" s="1"/>
  <c r="AP30" i="1"/>
  <c r="AP33" i="1" s="1"/>
  <c r="AO30" i="1"/>
  <c r="AN30" i="1"/>
  <c r="AN33" i="1" s="1"/>
  <c r="AM30" i="1"/>
  <c r="AM33" i="1" s="1"/>
  <c r="AL30" i="1"/>
  <c r="AJ30" i="1"/>
  <c r="AJ33" i="1" s="1"/>
  <c r="AI30" i="1"/>
  <c r="AI33" i="1" s="1"/>
  <c r="AH30" i="1"/>
  <c r="AH33" i="1" s="1"/>
  <c r="AG30" i="1"/>
  <c r="AF30" i="1"/>
  <c r="AF33" i="1" s="1"/>
  <c r="AE30" i="1"/>
  <c r="AE33" i="1" s="1"/>
  <c r="AD30" i="1"/>
  <c r="AD33" i="1" s="1"/>
  <c r="AC30" i="1"/>
  <c r="AB30" i="1"/>
  <c r="AB33" i="1" s="1"/>
  <c r="AA30" i="1"/>
  <c r="AA33" i="1" s="1"/>
  <c r="Z30" i="1"/>
  <c r="Y30" i="1"/>
  <c r="X30" i="1"/>
  <c r="X33" i="1" s="1"/>
  <c r="V30" i="1"/>
  <c r="V33" i="1" s="1"/>
  <c r="U30" i="1"/>
  <c r="T30" i="1" s="1"/>
  <c r="T33" i="1" s="1"/>
  <c r="S30" i="1"/>
  <c r="S33" i="1" s="1"/>
  <c r="R30" i="1"/>
  <c r="R33" i="1" s="1"/>
  <c r="Q30" i="1"/>
  <c r="P30" i="1"/>
  <c r="P33" i="1" s="1"/>
  <c r="O30" i="1"/>
  <c r="O33" i="1" s="1"/>
  <c r="N30" i="1"/>
  <c r="N33" i="1" s="1"/>
  <c r="M30" i="1"/>
  <c r="L30" i="1"/>
  <c r="L33" i="1" s="1"/>
  <c r="K30" i="1"/>
  <c r="K33" i="1" s="1"/>
  <c r="J30" i="1"/>
  <c r="J33" i="1" s="1"/>
  <c r="I30" i="1"/>
  <c r="H30" i="1"/>
  <c r="H33" i="1" s="1"/>
  <c r="G30" i="1"/>
  <c r="G33" i="1" s="1"/>
  <c r="F30" i="1"/>
  <c r="F33" i="1" s="1"/>
  <c r="D30" i="1"/>
  <c r="D33" i="1" s="1"/>
  <c r="E29" i="1"/>
  <c r="PW28" i="1"/>
  <c r="PV28" i="1" s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 s="1"/>
  <c r="OW28" i="1"/>
  <c r="OV28" i="1"/>
  <c r="OU28" i="1"/>
  <c r="OT28" i="1"/>
  <c r="OS28" i="1"/>
  <c r="OR28" i="1"/>
  <c r="OQ28" i="1"/>
  <c r="OP28" i="1"/>
  <c r="OO28" i="1"/>
  <c r="ON28" i="1"/>
  <c r="OM28" i="1"/>
  <c r="OL28" i="1"/>
  <c r="OK28" i="1"/>
  <c r="OJ28" i="1"/>
  <c r="OI28" i="1"/>
  <c r="OH28" i="1"/>
  <c r="OG28" i="1"/>
  <c r="OF28" i="1"/>
  <c r="OE28" i="1"/>
  <c r="OD28" i="1"/>
  <c r="OC28" i="1"/>
  <c r="OB28" i="1"/>
  <c r="OA28" i="1"/>
  <c r="NZ28" i="1"/>
  <c r="NY28" i="1"/>
  <c r="NX28" i="1"/>
  <c r="NW28" i="1"/>
  <c r="NV28" i="1"/>
  <c r="NU28" i="1" s="1"/>
  <c r="NT28" i="1"/>
  <c r="NS28" i="1"/>
  <c r="NR28" i="1"/>
  <c r="NQ28" i="1"/>
  <c r="NP28" i="1"/>
  <c r="NO28" i="1" s="1"/>
  <c r="NN28" i="1"/>
  <c r="NM28" i="1"/>
  <c r="NL28" i="1"/>
  <c r="NK28" i="1"/>
  <c r="NJ28" i="1"/>
  <c r="NI28" i="1"/>
  <c r="NH28" i="1"/>
  <c r="NG28" i="1"/>
  <c r="NE28" i="1"/>
  <c r="ND28" i="1"/>
  <c r="NC28" i="1"/>
  <c r="NB28" i="1"/>
  <c r="NA28" i="1"/>
  <c r="MZ28" i="1"/>
  <c r="MY28" i="1"/>
  <c r="MX28" i="1"/>
  <c r="MW28" i="1"/>
  <c r="MV28" i="1"/>
  <c r="MU28" i="1"/>
  <c r="MT28" i="1"/>
  <c r="MS28" i="1"/>
  <c r="MR28" i="1"/>
  <c r="MQ28" i="1"/>
  <c r="MP28" i="1"/>
  <c r="MO28" i="1"/>
  <c r="MN28" i="1"/>
  <c r="MM28" i="1"/>
  <c r="MK28" i="1"/>
  <c r="MJ28" i="1"/>
  <c r="MI28" i="1"/>
  <c r="MH28" i="1"/>
  <c r="MG28" i="1"/>
  <c r="MF28" i="1"/>
  <c r="ME28" i="1"/>
  <c r="MD28" i="1"/>
  <c r="MC28" i="1"/>
  <c r="MB28" i="1"/>
  <c r="MA28" i="1"/>
  <c r="LZ28" i="1"/>
  <c r="LY28" i="1"/>
  <c r="LX28" i="1"/>
  <c r="LW28" i="1"/>
  <c r="LV28" i="1"/>
  <c r="LU28" i="1"/>
  <c r="LT28" i="1"/>
  <c r="LS28" i="1"/>
  <c r="LR28" i="1" s="1"/>
  <c r="LQ28" i="1"/>
  <c r="LP28" i="1"/>
  <c r="LO28" i="1"/>
  <c r="LN28" i="1"/>
  <c r="LM28" i="1"/>
  <c r="LL28" i="1"/>
  <c r="LK28" i="1"/>
  <c r="LJ28" i="1"/>
  <c r="LI28" i="1"/>
  <c r="LH28" i="1"/>
  <c r="LG28" i="1"/>
  <c r="LF28" i="1"/>
  <c r="LE28" i="1"/>
  <c r="LD28" i="1"/>
  <c r="LC28" i="1"/>
  <c r="LB28" i="1" s="1"/>
  <c r="LA28" i="1"/>
  <c r="KZ28" i="1"/>
  <c r="KY28" i="1"/>
  <c r="KX28" i="1"/>
  <c r="KW28" i="1"/>
  <c r="KV28" i="1"/>
  <c r="KU28" i="1"/>
  <c r="KT28" i="1"/>
  <c r="KS28" i="1"/>
  <c r="KR28" i="1"/>
  <c r="KQ28" i="1"/>
  <c r="KP28" i="1"/>
  <c r="KO28" i="1"/>
  <c r="KN28" i="1"/>
  <c r="KM28" i="1"/>
  <c r="KL28" i="1"/>
  <c r="KK28" i="1"/>
  <c r="KJ28" i="1"/>
  <c r="KI28" i="1"/>
  <c r="KG28" i="1"/>
  <c r="KF28" i="1"/>
  <c r="KE28" i="1"/>
  <c r="KD28" i="1"/>
  <c r="KC28" i="1"/>
  <c r="KB28" i="1"/>
  <c r="KA28" i="1"/>
  <c r="JZ28" i="1"/>
  <c r="JY28" i="1"/>
  <c r="JX28" i="1"/>
  <c r="JW28" i="1"/>
  <c r="JV28" i="1"/>
  <c r="JU28" i="1"/>
  <c r="JT28" i="1"/>
  <c r="JS28" i="1" s="1"/>
  <c r="JR28" i="1"/>
  <c r="JQ28" i="1" s="1"/>
  <c r="JP28" i="1"/>
  <c r="JO28" i="1"/>
  <c r="JN28" i="1"/>
  <c r="JM28" i="1"/>
  <c r="JL28" i="1"/>
  <c r="JK28" i="1"/>
  <c r="JJ28" i="1"/>
  <c r="JI28" i="1"/>
  <c r="JH28" i="1"/>
  <c r="JG28" i="1"/>
  <c r="JD28" i="1" s="1"/>
  <c r="JF28" i="1"/>
  <c r="JE28" i="1"/>
  <c r="JC28" i="1"/>
  <c r="JB28" i="1"/>
  <c r="JA28" i="1"/>
  <c r="IZ28" i="1"/>
  <c r="IY28" i="1"/>
  <c r="IX28" i="1"/>
  <c r="IW28" i="1"/>
  <c r="IV28" i="1"/>
  <c r="IU28" i="1"/>
  <c r="IR28" i="1" s="1"/>
  <c r="IT28" i="1"/>
  <c r="IS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 s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 s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A28" i="1"/>
  <c r="CZ28" i="1"/>
  <c r="CY28" i="1"/>
  <c r="CW28" i="1"/>
  <c r="CV28" i="1"/>
  <c r="CU28" i="1"/>
  <c r="CT28" i="1"/>
  <c r="CS28" i="1"/>
  <c r="CR28" i="1"/>
  <c r="CQ28" i="1"/>
  <c r="CN28" i="1" s="1"/>
  <c r="CP28" i="1"/>
  <c r="CO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T28" i="1" s="1"/>
  <c r="BV28" i="1"/>
  <c r="BU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V28" i="1" s="1"/>
  <c r="AX28" i="1"/>
  <c r="AW28" i="1"/>
  <c r="AU28" i="1"/>
  <c r="AR28" i="1" s="1"/>
  <c r="AT28" i="1"/>
  <c r="AS28" i="1"/>
  <c r="AQ28" i="1"/>
  <c r="AP28" i="1" s="1"/>
  <c r="AO28" i="1"/>
  <c r="AN28" i="1"/>
  <c r="AM28" i="1"/>
  <c r="AL28" i="1"/>
  <c r="AK28" i="1" s="1"/>
  <c r="AJ28" i="1"/>
  <c r="AI28" i="1"/>
  <c r="AH28" i="1"/>
  <c r="AG28" i="1"/>
  <c r="AF28" i="1"/>
  <c r="AE28" i="1"/>
  <c r="AC28" i="1"/>
  <c r="AB28" i="1"/>
  <c r="AA28" i="1"/>
  <c r="Z28" i="1"/>
  <c r="Y28" i="1"/>
  <c r="X28" i="1"/>
  <c r="W28" i="1" s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D28" i="1"/>
  <c r="PW27" i="1"/>
  <c r="PV27" i="1" s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 s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H27" i="1"/>
  <c r="OG27" i="1"/>
  <c r="OF27" i="1"/>
  <c r="OE27" i="1" s="1"/>
  <c r="OD27" i="1"/>
  <c r="OC27" i="1"/>
  <c r="OB27" i="1"/>
  <c r="OA27" i="1"/>
  <c r="NZ27" i="1"/>
  <c r="NY27" i="1"/>
  <c r="NX27" i="1"/>
  <c r="NW27" i="1"/>
  <c r="NV27" i="1"/>
  <c r="NU27" i="1" s="1"/>
  <c r="NT27" i="1"/>
  <c r="NS27" i="1"/>
  <c r="NR27" i="1"/>
  <c r="NQ27" i="1"/>
  <c r="NP27" i="1"/>
  <c r="NO27" i="1" s="1"/>
  <c r="NN27" i="1"/>
  <c r="NM27" i="1"/>
  <c r="NL27" i="1"/>
  <c r="NK27" i="1"/>
  <c r="NJ27" i="1"/>
  <c r="NI27" i="1"/>
  <c r="NH27" i="1"/>
  <c r="NG27" i="1"/>
  <c r="NE27" i="1"/>
  <c r="ND27" i="1"/>
  <c r="NC27" i="1"/>
  <c r="NB27" i="1"/>
  <c r="NA27" i="1"/>
  <c r="MZ27" i="1"/>
  <c r="MY27" i="1"/>
  <c r="MX27" i="1"/>
  <c r="MW27" i="1"/>
  <c r="MV27" i="1"/>
  <c r="MU27" i="1"/>
  <c r="MT27" i="1"/>
  <c r="MS27" i="1"/>
  <c r="MR27" i="1"/>
  <c r="MQ27" i="1"/>
  <c r="MP27" i="1"/>
  <c r="MO27" i="1"/>
  <c r="MN27" i="1"/>
  <c r="MM27" i="1"/>
  <c r="ML27" i="1" s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 s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 s="1"/>
  <c r="JP27" i="1"/>
  <c r="JO27" i="1"/>
  <c r="JN27" i="1"/>
  <c r="JM27" i="1"/>
  <c r="JL27" i="1"/>
  <c r="JK27" i="1"/>
  <c r="JJ27" i="1"/>
  <c r="JI27" i="1"/>
  <c r="JH27" i="1"/>
  <c r="JG27" i="1"/>
  <c r="JD27" i="1" s="1"/>
  <c r="JF27" i="1"/>
  <c r="JE27" i="1"/>
  <c r="JC27" i="1"/>
  <c r="JB27" i="1"/>
  <c r="JA27" i="1"/>
  <c r="IZ27" i="1"/>
  <c r="IY27" i="1"/>
  <c r="IX27" i="1"/>
  <c r="IW27" i="1"/>
  <c r="IV27" i="1"/>
  <c r="IU27" i="1"/>
  <c r="IR27" i="1" s="1"/>
  <c r="IT27" i="1"/>
  <c r="IS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 s="1"/>
  <c r="IC27" i="1"/>
  <c r="IB27" i="1"/>
  <c r="IA27" i="1"/>
  <c r="HZ27" i="1"/>
  <c r="HY27" i="1"/>
  <c r="HX27" i="1"/>
  <c r="HW27" i="1"/>
  <c r="HV27" i="1"/>
  <c r="HU27" i="1"/>
  <c r="HT27" i="1"/>
  <c r="HS27" i="1" s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 s="1"/>
  <c r="ET27" i="1"/>
  <c r="ES27" i="1"/>
  <c r="ER27" i="1"/>
  <c r="EQ27" i="1" s="1"/>
  <c r="EP27" i="1"/>
  <c r="EO27" i="1"/>
  <c r="EN27" i="1"/>
  <c r="EM27" i="1"/>
  <c r="EL27" i="1"/>
  <c r="EK27" i="1"/>
  <c r="EJ27" i="1"/>
  <c r="EI27" i="1" s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A27" i="1"/>
  <c r="CZ27" i="1"/>
  <c r="CY27" i="1"/>
  <c r="CX27" i="1" s="1"/>
  <c r="CW27" i="1"/>
  <c r="CV27" i="1"/>
  <c r="CU27" i="1"/>
  <c r="CT27" i="1"/>
  <c r="CS27" i="1"/>
  <c r="CR27" i="1"/>
  <c r="CQ27" i="1"/>
  <c r="CN27" i="1" s="1"/>
  <c r="CP27" i="1"/>
  <c r="CO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T27" i="1" s="1"/>
  <c r="BV27" i="1"/>
  <c r="BU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V27" i="1" s="1"/>
  <c r="AX27" i="1"/>
  <c r="AW27" i="1"/>
  <c r="AU27" i="1"/>
  <c r="AR27" i="1" s="1"/>
  <c r="AT27" i="1"/>
  <c r="AS27" i="1"/>
  <c r="AQ27" i="1"/>
  <c r="AP27" i="1" s="1"/>
  <c r="AO27" i="1"/>
  <c r="AN27" i="1"/>
  <c r="AM27" i="1"/>
  <c r="AL27" i="1"/>
  <c r="AK27" i="1" s="1"/>
  <c r="AJ27" i="1"/>
  <c r="AI27" i="1"/>
  <c r="AH27" i="1"/>
  <c r="AG27" i="1"/>
  <c r="AF27" i="1"/>
  <c r="AE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 s="1"/>
  <c r="D27" i="1"/>
  <c r="PW26" i="1"/>
  <c r="PV26" i="1" s="1"/>
  <c r="PU26" i="1"/>
  <c r="PT26" i="1"/>
  <c r="PS26" i="1"/>
  <c r="PR26" i="1"/>
  <c r="PQ26" i="1"/>
  <c r="PP26" i="1"/>
  <c r="PO26" i="1"/>
  <c r="PN26" i="1"/>
  <c r="PM26" i="1"/>
  <c r="PL26" i="1"/>
  <c r="PK26" i="1"/>
  <c r="PJ26" i="1"/>
  <c r="PI26" i="1"/>
  <c r="PH26" i="1"/>
  <c r="PG26" i="1"/>
  <c r="PF26" i="1"/>
  <c r="PE26" i="1"/>
  <c r="PD26" i="1"/>
  <c r="PC26" i="1"/>
  <c r="PB26" i="1"/>
  <c r="PA26" i="1"/>
  <c r="OZ26" i="1"/>
  <c r="OY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 s="1"/>
  <c r="OD26" i="1"/>
  <c r="OC26" i="1"/>
  <c r="OB26" i="1"/>
  <c r="OA26" i="1"/>
  <c r="NZ26" i="1"/>
  <c r="NY26" i="1"/>
  <c r="NX26" i="1"/>
  <c r="NW26" i="1"/>
  <c r="NV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 s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 s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A26" i="1"/>
  <c r="KZ26" i="1"/>
  <c r="KY26" i="1"/>
  <c r="KX26" i="1"/>
  <c r="KW26" i="1"/>
  <c r="KV26" i="1"/>
  <c r="KU26" i="1"/>
  <c r="KT26" i="1"/>
  <c r="KS26" i="1"/>
  <c r="KR26" i="1"/>
  <c r="KQ26" i="1"/>
  <c r="KN26" i="1" s="1"/>
  <c r="KP26" i="1"/>
  <c r="KO26" i="1"/>
  <c r="KM26" i="1"/>
  <c r="KL26" i="1"/>
  <c r="KK26" i="1"/>
  <c r="KJ26" i="1"/>
  <c r="KI26" i="1"/>
  <c r="KH26" i="1" s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 s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 s="1"/>
  <c r="IX26" i="1"/>
  <c r="IW26" i="1"/>
  <c r="IV26" i="1"/>
  <c r="IU26" i="1"/>
  <c r="IT26" i="1"/>
  <c r="IS26" i="1"/>
  <c r="IR26" i="1"/>
  <c r="IQ26" i="1"/>
  <c r="IP26" i="1"/>
  <c r="IO26" i="1"/>
  <c r="IN26" i="1"/>
  <c r="IM26" i="1" s="1"/>
  <c r="IL26" i="1"/>
  <c r="IK26" i="1"/>
  <c r="IJ26" i="1"/>
  <c r="II26" i="1"/>
  <c r="IH26" i="1"/>
  <c r="IG26" i="1"/>
  <c r="IF26" i="1"/>
  <c r="IE26" i="1"/>
  <c r="IC26" i="1"/>
  <c r="IB26" i="1"/>
  <c r="IA26" i="1"/>
  <c r="HZ26" i="1"/>
  <c r="HY26" i="1"/>
  <c r="HX26" i="1"/>
  <c r="HW26" i="1"/>
  <c r="HV26" i="1"/>
  <c r="HU26" i="1"/>
  <c r="HT26" i="1"/>
  <c r="HS26" i="1" s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 s="1"/>
  <c r="ET26" i="1"/>
  <c r="ES26" i="1"/>
  <c r="ER26" i="1"/>
  <c r="EQ26" i="1" s="1"/>
  <c r="EP26" i="1"/>
  <c r="EO26" i="1"/>
  <c r="EN26" i="1"/>
  <c r="EM26" i="1"/>
  <c r="EL26" i="1"/>
  <c r="EK26" i="1"/>
  <c r="EJ26" i="1"/>
  <c r="EI26" i="1" s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 s="1"/>
  <c r="DA26" i="1"/>
  <c r="CZ26" i="1"/>
  <c r="CY26" i="1"/>
  <c r="CX26" i="1" s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 s="1"/>
  <c r="BN26" i="1"/>
  <c r="BM26" i="1"/>
  <c r="BL26" i="1"/>
  <c r="BK26" i="1"/>
  <c r="BJ26" i="1"/>
  <c r="BI26" i="1"/>
  <c r="BH26" i="1"/>
  <c r="BG26" i="1" s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 s="1"/>
  <c r="AO26" i="1"/>
  <c r="AN26" i="1"/>
  <c r="AM26" i="1"/>
  <c r="AL26" i="1"/>
  <c r="AJ26" i="1"/>
  <c r="AI26" i="1"/>
  <c r="AH26" i="1"/>
  <c r="AG26" i="1"/>
  <c r="AF26" i="1"/>
  <c r="AE26" i="1"/>
  <c r="AD26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 s="1"/>
  <c r="D26" i="1"/>
  <c r="PW25" i="1"/>
  <c r="PV25" i="1" s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 s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 s="1"/>
  <c r="LA25" i="1"/>
  <c r="KZ25" i="1"/>
  <c r="KY25" i="1"/>
  <c r="KX25" i="1"/>
  <c r="KW25" i="1"/>
  <c r="KV25" i="1"/>
  <c r="KU25" i="1"/>
  <c r="KT25" i="1"/>
  <c r="KS25" i="1"/>
  <c r="KR25" i="1"/>
  <c r="KQ25" i="1"/>
  <c r="KN25" i="1" s="1"/>
  <c r="KP25" i="1"/>
  <c r="KO25" i="1"/>
  <c r="KM25" i="1"/>
  <c r="KL25" i="1"/>
  <c r="KK25" i="1"/>
  <c r="KJ25" i="1"/>
  <c r="KI25" i="1"/>
  <c r="KH25" i="1" s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 s="1"/>
  <c r="JR25" i="1"/>
  <c r="JQ25" i="1" s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 s="1"/>
  <c r="IX25" i="1"/>
  <c r="IW25" i="1"/>
  <c r="IV25" i="1"/>
  <c r="IU25" i="1"/>
  <c r="IT25" i="1"/>
  <c r="IS25" i="1"/>
  <c r="IR25" i="1"/>
  <c r="IQ25" i="1"/>
  <c r="IP25" i="1"/>
  <c r="IO25" i="1"/>
  <c r="IN25" i="1"/>
  <c r="IM25" i="1" s="1"/>
  <c r="IL25" i="1"/>
  <c r="IK25" i="1"/>
  <c r="IJ25" i="1"/>
  <c r="II25" i="1"/>
  <c r="IH25" i="1"/>
  <c r="IG25" i="1"/>
  <c r="IF25" i="1"/>
  <c r="IE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 s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 s="1"/>
  <c r="DA25" i="1"/>
  <c r="CZ25" i="1"/>
  <c r="CY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 s="1"/>
  <c r="BN25" i="1"/>
  <c r="BM25" i="1"/>
  <c r="BL25" i="1"/>
  <c r="BK25" i="1"/>
  <c r="BJ25" i="1"/>
  <c r="BI25" i="1"/>
  <c r="BH25" i="1"/>
  <c r="BG25" i="1" s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 s="1"/>
  <c r="AO25" i="1"/>
  <c r="AN25" i="1"/>
  <c r="AM25" i="1"/>
  <c r="AL25" i="1"/>
  <c r="AJ25" i="1"/>
  <c r="AI25" i="1"/>
  <c r="AH25" i="1"/>
  <c r="AG25" i="1"/>
  <c r="AF25" i="1"/>
  <c r="AE25" i="1"/>
  <c r="AD25" i="1" s="1"/>
  <c r="AC25" i="1"/>
  <c r="AB25" i="1"/>
  <c r="AA25" i="1"/>
  <c r="Z25" i="1"/>
  <c r="Y25" i="1"/>
  <c r="X25" i="1"/>
  <c r="W25" i="1" s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D25" i="1"/>
  <c r="PW24" i="1"/>
  <c r="PV24" i="1" s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 s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 s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 s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 s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 s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 s="1"/>
  <c r="LA24" i="1"/>
  <c r="KZ24" i="1"/>
  <c r="KY24" i="1"/>
  <c r="KX24" i="1"/>
  <c r="KW24" i="1"/>
  <c r="KV24" i="1"/>
  <c r="KU24" i="1"/>
  <c r="KT24" i="1"/>
  <c r="KS24" i="1"/>
  <c r="KR24" i="1"/>
  <c r="KQ24" i="1"/>
  <c r="KN24" i="1" s="1"/>
  <c r="KP24" i="1"/>
  <c r="KO24" i="1"/>
  <c r="KM24" i="1"/>
  <c r="KL24" i="1"/>
  <c r="KK24" i="1"/>
  <c r="KJ24" i="1"/>
  <c r="KI24" i="1"/>
  <c r="KH24" i="1" s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 s="1"/>
  <c r="JP24" i="1"/>
  <c r="JO24" i="1"/>
  <c r="JN24" i="1"/>
  <c r="JM24" i="1"/>
  <c r="JL24" i="1"/>
  <c r="JK24" i="1"/>
  <c r="JJ24" i="1"/>
  <c r="JI24" i="1"/>
  <c r="JH24" i="1"/>
  <c r="JG24" i="1"/>
  <c r="JD24" i="1" s="1"/>
  <c r="JF24" i="1"/>
  <c r="JE24" i="1"/>
  <c r="JC24" i="1"/>
  <c r="JB24" i="1"/>
  <c r="JA24" i="1"/>
  <c r="IZ24" i="1"/>
  <c r="IY24" i="1"/>
  <c r="IX24" i="1"/>
  <c r="IW24" i="1"/>
  <c r="IV24" i="1"/>
  <c r="IU24" i="1"/>
  <c r="IR24" i="1" s="1"/>
  <c r="IT24" i="1"/>
  <c r="IS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 s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 s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 s="1"/>
  <c r="DA24" i="1"/>
  <c r="CZ24" i="1"/>
  <c r="CY24" i="1"/>
  <c r="CX24" i="1" s="1"/>
  <c r="CW24" i="1"/>
  <c r="CV24" i="1"/>
  <c r="CU24" i="1"/>
  <c r="CT24" i="1"/>
  <c r="CS24" i="1"/>
  <c r="CR24" i="1"/>
  <c r="CQ24" i="1"/>
  <c r="CN24" i="1" s="1"/>
  <c r="CP24" i="1"/>
  <c r="CO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T24" i="1" s="1"/>
  <c r="BV24" i="1"/>
  <c r="BU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V24" i="1" s="1"/>
  <c r="AX24" i="1"/>
  <c r="AW24" i="1"/>
  <c r="AU24" i="1"/>
  <c r="AR24" i="1" s="1"/>
  <c r="AT24" i="1"/>
  <c r="AS24" i="1"/>
  <c r="AQ24" i="1"/>
  <c r="AP24" i="1" s="1"/>
  <c r="AO24" i="1"/>
  <c r="AN24" i="1"/>
  <c r="AM24" i="1"/>
  <c r="AL24" i="1"/>
  <c r="AK24" i="1" s="1"/>
  <c r="AJ24" i="1"/>
  <c r="AI24" i="1"/>
  <c r="AH24" i="1"/>
  <c r="AG24" i="1"/>
  <c r="AF24" i="1"/>
  <c r="AE24" i="1"/>
  <c r="AD24" i="1" s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 s="1"/>
  <c r="D24" i="1"/>
  <c r="PW23" i="1"/>
  <c r="PW29" i="1" s="1"/>
  <c r="PU23" i="1"/>
  <c r="PU29" i="1" s="1"/>
  <c r="PT23" i="1"/>
  <c r="PT29" i="1" s="1"/>
  <c r="PS23" i="1"/>
  <c r="PS29" i="1" s="1"/>
  <c r="PR23" i="1"/>
  <c r="PR29" i="1" s="1"/>
  <c r="PQ23" i="1"/>
  <c r="PQ29" i="1" s="1"/>
  <c r="PP23" i="1"/>
  <c r="PP29" i="1" s="1"/>
  <c r="PO23" i="1"/>
  <c r="PO29" i="1" s="1"/>
  <c r="PN23" i="1"/>
  <c r="PN29" i="1" s="1"/>
  <c r="PM23" i="1"/>
  <c r="PM29" i="1" s="1"/>
  <c r="PL23" i="1"/>
  <c r="PL29" i="1" s="1"/>
  <c r="PK23" i="1"/>
  <c r="PK29" i="1" s="1"/>
  <c r="PJ23" i="1"/>
  <c r="PJ29" i="1" s="1"/>
  <c r="PI23" i="1"/>
  <c r="PI29" i="1" s="1"/>
  <c r="PH23" i="1"/>
  <c r="PH29" i="1" s="1"/>
  <c r="PG23" i="1"/>
  <c r="PG29" i="1" s="1"/>
  <c r="PF23" i="1"/>
  <c r="PF29" i="1" s="1"/>
  <c r="PE23" i="1"/>
  <c r="PE29" i="1" s="1"/>
  <c r="PD23" i="1"/>
  <c r="PD29" i="1" s="1"/>
  <c r="PC23" i="1"/>
  <c r="PC29" i="1" s="1"/>
  <c r="PB23" i="1"/>
  <c r="PB29" i="1" s="1"/>
  <c r="PA23" i="1"/>
  <c r="PA29" i="1" s="1"/>
  <c r="OZ23" i="1"/>
  <c r="OZ29" i="1" s="1"/>
  <c r="OY23" i="1"/>
  <c r="OY29" i="1" s="1"/>
  <c r="OW23" i="1"/>
  <c r="OW29" i="1" s="1"/>
  <c r="OV23" i="1"/>
  <c r="OV29" i="1" s="1"/>
  <c r="OU23" i="1"/>
  <c r="OU29" i="1" s="1"/>
  <c r="OT23" i="1"/>
  <c r="OT29" i="1" s="1"/>
  <c r="OS23" i="1"/>
  <c r="OS29" i="1" s="1"/>
  <c r="OR23" i="1"/>
  <c r="OR29" i="1" s="1"/>
  <c r="OQ23" i="1"/>
  <c r="OQ29" i="1" s="1"/>
  <c r="OP23" i="1"/>
  <c r="OP29" i="1" s="1"/>
  <c r="OO23" i="1"/>
  <c r="OO29" i="1" s="1"/>
  <c r="ON23" i="1"/>
  <c r="ON29" i="1" s="1"/>
  <c r="OM23" i="1"/>
  <c r="OM29" i="1" s="1"/>
  <c r="OL23" i="1"/>
  <c r="OL29" i="1" s="1"/>
  <c r="OK23" i="1"/>
  <c r="OK29" i="1" s="1"/>
  <c r="OJ23" i="1"/>
  <c r="OJ29" i="1" s="1"/>
  <c r="OI23" i="1"/>
  <c r="OI29" i="1" s="1"/>
  <c r="OH23" i="1"/>
  <c r="OH29" i="1" s="1"/>
  <c r="OG23" i="1"/>
  <c r="OG29" i="1" s="1"/>
  <c r="OF23" i="1"/>
  <c r="OF29" i="1" s="1"/>
  <c r="OE23" i="1"/>
  <c r="OD23" i="1"/>
  <c r="OD29" i="1" s="1"/>
  <c r="OC23" i="1"/>
  <c r="OC29" i="1" s="1"/>
  <c r="OB23" i="1"/>
  <c r="OB29" i="1" s="1"/>
  <c r="OA23" i="1"/>
  <c r="OA29" i="1" s="1"/>
  <c r="NZ23" i="1"/>
  <c r="NZ29" i="1" s="1"/>
  <c r="NY23" i="1"/>
  <c r="NY29" i="1" s="1"/>
  <c r="NX23" i="1"/>
  <c r="NX29" i="1" s="1"/>
  <c r="NW23" i="1"/>
  <c r="NW29" i="1" s="1"/>
  <c r="NV23" i="1"/>
  <c r="NV29" i="1" s="1"/>
  <c r="NT23" i="1"/>
  <c r="NT29" i="1" s="1"/>
  <c r="NS23" i="1"/>
  <c r="NS29" i="1" s="1"/>
  <c r="NR23" i="1"/>
  <c r="NR29" i="1" s="1"/>
  <c r="NQ23" i="1"/>
  <c r="NQ29" i="1" s="1"/>
  <c r="NP23" i="1"/>
  <c r="NP29" i="1" s="1"/>
  <c r="NO23" i="1"/>
  <c r="NN23" i="1"/>
  <c r="NN29" i="1" s="1"/>
  <c r="NM23" i="1"/>
  <c r="NM29" i="1" s="1"/>
  <c r="NL23" i="1"/>
  <c r="NL29" i="1" s="1"/>
  <c r="NK23" i="1"/>
  <c r="NK29" i="1" s="1"/>
  <c r="NJ23" i="1"/>
  <c r="NJ29" i="1" s="1"/>
  <c r="NI23" i="1"/>
  <c r="NI29" i="1" s="1"/>
  <c r="NH23" i="1"/>
  <c r="NH29" i="1" s="1"/>
  <c r="NG23" i="1"/>
  <c r="NG29" i="1" s="1"/>
  <c r="NE23" i="1"/>
  <c r="NE29" i="1" s="1"/>
  <c r="ND23" i="1"/>
  <c r="ND29" i="1" s="1"/>
  <c r="NC23" i="1"/>
  <c r="NC29" i="1" s="1"/>
  <c r="NB23" i="1"/>
  <c r="NB29" i="1" s="1"/>
  <c r="NA23" i="1"/>
  <c r="NA29" i="1" s="1"/>
  <c r="MZ23" i="1"/>
  <c r="MZ29" i="1" s="1"/>
  <c r="MY23" i="1"/>
  <c r="MY29" i="1" s="1"/>
  <c r="MX23" i="1"/>
  <c r="MX29" i="1" s="1"/>
  <c r="MW23" i="1"/>
  <c r="MW29" i="1" s="1"/>
  <c r="MV23" i="1"/>
  <c r="MV29" i="1" s="1"/>
  <c r="MU23" i="1"/>
  <c r="MU29" i="1" s="1"/>
  <c r="MT23" i="1"/>
  <c r="MT29" i="1" s="1"/>
  <c r="MS23" i="1"/>
  <c r="MS29" i="1" s="1"/>
  <c r="MR23" i="1"/>
  <c r="MR29" i="1" s="1"/>
  <c r="MQ23" i="1"/>
  <c r="MQ29" i="1" s="1"/>
  <c r="MP23" i="1"/>
  <c r="MP29" i="1" s="1"/>
  <c r="MO23" i="1"/>
  <c r="MO29" i="1" s="1"/>
  <c r="MN23" i="1"/>
  <c r="MN29" i="1" s="1"/>
  <c r="MM23" i="1"/>
  <c r="MM29" i="1" s="1"/>
  <c r="MK23" i="1"/>
  <c r="MK29" i="1" s="1"/>
  <c r="MJ23" i="1"/>
  <c r="MJ29" i="1" s="1"/>
  <c r="MI23" i="1"/>
  <c r="MI29" i="1" s="1"/>
  <c r="MH23" i="1"/>
  <c r="MH29" i="1" s="1"/>
  <c r="MG23" i="1"/>
  <c r="MG29" i="1" s="1"/>
  <c r="MF23" i="1"/>
  <c r="MF29" i="1" s="1"/>
  <c r="ME23" i="1"/>
  <c r="ME29" i="1" s="1"/>
  <c r="MD23" i="1"/>
  <c r="MD29" i="1" s="1"/>
  <c r="MC23" i="1"/>
  <c r="MC29" i="1" s="1"/>
  <c r="MB23" i="1"/>
  <c r="MB29" i="1" s="1"/>
  <c r="MA23" i="1"/>
  <c r="MA29" i="1" s="1"/>
  <c r="LZ23" i="1"/>
  <c r="LZ29" i="1" s="1"/>
  <c r="LY23" i="1"/>
  <c r="LY29" i="1" s="1"/>
  <c r="LX23" i="1"/>
  <c r="LX29" i="1" s="1"/>
  <c r="LW23" i="1"/>
  <c r="LW29" i="1" s="1"/>
  <c r="LV23" i="1"/>
  <c r="LV29" i="1" s="1"/>
  <c r="LU23" i="1"/>
  <c r="LU29" i="1" s="1"/>
  <c r="LT23" i="1"/>
  <c r="LT29" i="1" s="1"/>
  <c r="LS23" i="1"/>
  <c r="LS29" i="1" s="1"/>
  <c r="LQ23" i="1"/>
  <c r="LQ29" i="1" s="1"/>
  <c r="LP23" i="1"/>
  <c r="LP29" i="1" s="1"/>
  <c r="LO23" i="1"/>
  <c r="LO29" i="1" s="1"/>
  <c r="LN23" i="1"/>
  <c r="LN29" i="1" s="1"/>
  <c r="LM23" i="1"/>
  <c r="LM29" i="1" s="1"/>
  <c r="LL23" i="1"/>
  <c r="LL29" i="1" s="1"/>
  <c r="LK23" i="1"/>
  <c r="LK29" i="1" s="1"/>
  <c r="LJ23" i="1"/>
  <c r="LJ29" i="1" s="1"/>
  <c r="LI23" i="1"/>
  <c r="LI29" i="1" s="1"/>
  <c r="LH23" i="1"/>
  <c r="LH29" i="1" s="1"/>
  <c r="LG23" i="1"/>
  <c r="LG29" i="1" s="1"/>
  <c r="LF23" i="1"/>
  <c r="LF29" i="1" s="1"/>
  <c r="LE23" i="1"/>
  <c r="LE29" i="1" s="1"/>
  <c r="LD23" i="1"/>
  <c r="LD29" i="1" s="1"/>
  <c r="LC23" i="1"/>
  <c r="LC29" i="1" s="1"/>
  <c r="LA23" i="1"/>
  <c r="LA29" i="1" s="1"/>
  <c r="KZ23" i="1"/>
  <c r="KZ29" i="1" s="1"/>
  <c r="KY23" i="1"/>
  <c r="KY29" i="1" s="1"/>
  <c r="KX23" i="1"/>
  <c r="KX29" i="1" s="1"/>
  <c r="KW23" i="1"/>
  <c r="KW29" i="1" s="1"/>
  <c r="KV23" i="1"/>
  <c r="KV29" i="1" s="1"/>
  <c r="KU23" i="1"/>
  <c r="KU29" i="1" s="1"/>
  <c r="KT23" i="1"/>
  <c r="KT29" i="1" s="1"/>
  <c r="KS23" i="1"/>
  <c r="KS29" i="1" s="1"/>
  <c r="KR23" i="1"/>
  <c r="KR29" i="1" s="1"/>
  <c r="KQ23" i="1"/>
  <c r="KQ29" i="1" s="1"/>
  <c r="KP23" i="1"/>
  <c r="KP29" i="1" s="1"/>
  <c r="KO23" i="1"/>
  <c r="KO29" i="1" s="1"/>
  <c r="KM23" i="1"/>
  <c r="KM29" i="1" s="1"/>
  <c r="KL23" i="1"/>
  <c r="KL29" i="1" s="1"/>
  <c r="KK23" i="1"/>
  <c r="KK29" i="1" s="1"/>
  <c r="KJ23" i="1"/>
  <c r="KJ29" i="1" s="1"/>
  <c r="KI23" i="1"/>
  <c r="KI29" i="1" s="1"/>
  <c r="KG23" i="1"/>
  <c r="KG29" i="1" s="1"/>
  <c r="KF23" i="1"/>
  <c r="KF29" i="1" s="1"/>
  <c r="KE23" i="1"/>
  <c r="KE29" i="1" s="1"/>
  <c r="KD23" i="1"/>
  <c r="KD29" i="1" s="1"/>
  <c r="KC23" i="1"/>
  <c r="KC29" i="1" s="1"/>
  <c r="KB23" i="1"/>
  <c r="KB29" i="1" s="1"/>
  <c r="KA23" i="1"/>
  <c r="KA29" i="1" s="1"/>
  <c r="JZ23" i="1"/>
  <c r="JZ29" i="1" s="1"/>
  <c r="JY23" i="1"/>
  <c r="JY29" i="1" s="1"/>
  <c r="JX23" i="1"/>
  <c r="JX29" i="1" s="1"/>
  <c r="JW23" i="1"/>
  <c r="JW29" i="1" s="1"/>
  <c r="JV23" i="1"/>
  <c r="JV29" i="1" s="1"/>
  <c r="JU23" i="1"/>
  <c r="JU29" i="1" s="1"/>
  <c r="JT23" i="1"/>
  <c r="JT29" i="1" s="1"/>
  <c r="JS23" i="1"/>
  <c r="JR23" i="1"/>
  <c r="JR29" i="1" s="1"/>
  <c r="JP23" i="1"/>
  <c r="JP29" i="1" s="1"/>
  <c r="JO23" i="1"/>
  <c r="JO29" i="1" s="1"/>
  <c r="JN23" i="1"/>
  <c r="JN29" i="1" s="1"/>
  <c r="JM23" i="1"/>
  <c r="JM29" i="1" s="1"/>
  <c r="JL23" i="1"/>
  <c r="JL29" i="1" s="1"/>
  <c r="JK23" i="1"/>
  <c r="JK29" i="1" s="1"/>
  <c r="JJ23" i="1"/>
  <c r="JJ29" i="1" s="1"/>
  <c r="JI23" i="1"/>
  <c r="JI29" i="1" s="1"/>
  <c r="JH23" i="1"/>
  <c r="JH29" i="1" s="1"/>
  <c r="JG23" i="1"/>
  <c r="JG29" i="1" s="1"/>
  <c r="JF23" i="1"/>
  <c r="JF29" i="1" s="1"/>
  <c r="JE23" i="1"/>
  <c r="JE29" i="1" s="1"/>
  <c r="JC23" i="1"/>
  <c r="JC29" i="1" s="1"/>
  <c r="JB23" i="1"/>
  <c r="JB29" i="1" s="1"/>
  <c r="JA23" i="1"/>
  <c r="JA29" i="1" s="1"/>
  <c r="IZ23" i="1"/>
  <c r="IZ29" i="1" s="1"/>
  <c r="IY23" i="1"/>
  <c r="IX23" i="1"/>
  <c r="IX29" i="1" s="1"/>
  <c r="IW23" i="1"/>
  <c r="IW29" i="1" s="1"/>
  <c r="IV23" i="1"/>
  <c r="IV29" i="1" s="1"/>
  <c r="IU23" i="1"/>
  <c r="IU29" i="1" s="1"/>
  <c r="IT23" i="1"/>
  <c r="IT29" i="1" s="1"/>
  <c r="IS23" i="1"/>
  <c r="IS29" i="1" s="1"/>
  <c r="IQ23" i="1"/>
  <c r="IQ29" i="1" s="1"/>
  <c r="IP23" i="1"/>
  <c r="IP29" i="1" s="1"/>
  <c r="IO23" i="1"/>
  <c r="IO29" i="1" s="1"/>
  <c r="IN23" i="1"/>
  <c r="IN29" i="1" s="1"/>
  <c r="IM23" i="1"/>
  <c r="IL23" i="1"/>
  <c r="IL29" i="1" s="1"/>
  <c r="IK23" i="1"/>
  <c r="IK29" i="1" s="1"/>
  <c r="IJ23" i="1"/>
  <c r="IJ29" i="1" s="1"/>
  <c r="II23" i="1"/>
  <c r="II29" i="1" s="1"/>
  <c r="IH23" i="1"/>
  <c r="IH29" i="1" s="1"/>
  <c r="IG23" i="1"/>
  <c r="IG29" i="1" s="1"/>
  <c r="IF23" i="1"/>
  <c r="IF29" i="1" s="1"/>
  <c r="IE23" i="1"/>
  <c r="IE29" i="1" s="1"/>
  <c r="IC23" i="1"/>
  <c r="IC29" i="1" s="1"/>
  <c r="IB23" i="1"/>
  <c r="IB29" i="1" s="1"/>
  <c r="IA23" i="1"/>
  <c r="IA29" i="1" s="1"/>
  <c r="HZ23" i="1"/>
  <c r="HZ29" i="1" s="1"/>
  <c r="HY23" i="1"/>
  <c r="HY29" i="1" s="1"/>
  <c r="HX23" i="1"/>
  <c r="HX29" i="1" s="1"/>
  <c r="HW23" i="1"/>
  <c r="HW29" i="1" s="1"/>
  <c r="HV23" i="1"/>
  <c r="HV29" i="1" s="1"/>
  <c r="HU23" i="1"/>
  <c r="HU29" i="1" s="1"/>
  <c r="HT23" i="1"/>
  <c r="HT29" i="1" s="1"/>
  <c r="HS23" i="1"/>
  <c r="HR23" i="1"/>
  <c r="HR29" i="1" s="1"/>
  <c r="HQ23" i="1"/>
  <c r="HQ29" i="1" s="1"/>
  <c r="HP23" i="1"/>
  <c r="HP29" i="1" s="1"/>
  <c r="HO23" i="1"/>
  <c r="HO29" i="1" s="1"/>
  <c r="HN23" i="1"/>
  <c r="HN29" i="1" s="1"/>
  <c r="HM23" i="1"/>
  <c r="HM29" i="1" s="1"/>
  <c r="HL23" i="1"/>
  <c r="HL29" i="1" s="1"/>
  <c r="HK23" i="1"/>
  <c r="HK29" i="1" s="1"/>
  <c r="HJ23" i="1"/>
  <c r="HJ29" i="1" s="1"/>
  <c r="HI23" i="1"/>
  <c r="HI29" i="1" s="1"/>
  <c r="HH23" i="1"/>
  <c r="HH29" i="1" s="1"/>
  <c r="HG23" i="1"/>
  <c r="HG29" i="1" s="1"/>
  <c r="HF23" i="1"/>
  <c r="HF29" i="1" s="1"/>
  <c r="HE23" i="1"/>
  <c r="HE29" i="1" s="1"/>
  <c r="HD23" i="1"/>
  <c r="HD29" i="1" s="1"/>
  <c r="HC23" i="1"/>
  <c r="HC29" i="1" s="1"/>
  <c r="HB23" i="1"/>
  <c r="HB29" i="1" s="1"/>
  <c r="HA23" i="1"/>
  <c r="HA29" i="1" s="1"/>
  <c r="GZ23" i="1"/>
  <c r="GZ29" i="1" s="1"/>
  <c r="GY23" i="1"/>
  <c r="GY29" i="1" s="1"/>
  <c r="GX23" i="1"/>
  <c r="GX29" i="1" s="1"/>
  <c r="GW23" i="1"/>
  <c r="GW29" i="1" s="1"/>
  <c r="GV23" i="1"/>
  <c r="GV29" i="1" s="1"/>
  <c r="GU23" i="1"/>
  <c r="GU29" i="1" s="1"/>
  <c r="GT23" i="1"/>
  <c r="GT29" i="1" s="1"/>
  <c r="GS23" i="1"/>
  <c r="GS29" i="1" s="1"/>
  <c r="GR23" i="1"/>
  <c r="GR29" i="1" s="1"/>
  <c r="GQ23" i="1"/>
  <c r="GQ29" i="1" s="1"/>
  <c r="GP23" i="1"/>
  <c r="GP29" i="1" s="1"/>
  <c r="GO23" i="1"/>
  <c r="GO29" i="1" s="1"/>
  <c r="GN23" i="1"/>
  <c r="GN29" i="1" s="1"/>
  <c r="GM23" i="1"/>
  <c r="GM29" i="1" s="1"/>
  <c r="GL23" i="1"/>
  <c r="GL29" i="1" s="1"/>
  <c r="GK23" i="1"/>
  <c r="GK29" i="1" s="1"/>
  <c r="GJ23" i="1"/>
  <c r="GJ29" i="1" s="1"/>
  <c r="GI23" i="1"/>
  <c r="GI29" i="1" s="1"/>
  <c r="GH23" i="1"/>
  <c r="GH29" i="1" s="1"/>
  <c r="GG23" i="1"/>
  <c r="GG29" i="1" s="1"/>
  <c r="GF23" i="1"/>
  <c r="GF29" i="1" s="1"/>
  <c r="GE23" i="1"/>
  <c r="GE29" i="1" s="1"/>
  <c r="GD23" i="1"/>
  <c r="GD29" i="1" s="1"/>
  <c r="GC23" i="1"/>
  <c r="GC29" i="1" s="1"/>
  <c r="GB23" i="1"/>
  <c r="GB29" i="1" s="1"/>
  <c r="GA23" i="1"/>
  <c r="GA29" i="1" s="1"/>
  <c r="FZ23" i="1"/>
  <c r="FZ29" i="1" s="1"/>
  <c r="FY23" i="1"/>
  <c r="FY29" i="1" s="1"/>
  <c r="FX23" i="1"/>
  <c r="FX29" i="1" s="1"/>
  <c r="FW23" i="1"/>
  <c r="FW29" i="1" s="1"/>
  <c r="FV23" i="1"/>
  <c r="FV29" i="1" s="1"/>
  <c r="FU23" i="1"/>
  <c r="FU29" i="1" s="1"/>
  <c r="FT23" i="1"/>
  <c r="FT29" i="1" s="1"/>
  <c r="FS23" i="1"/>
  <c r="FS29" i="1" s="1"/>
  <c r="FR23" i="1"/>
  <c r="FR29" i="1" s="1"/>
  <c r="FQ23" i="1"/>
  <c r="FQ29" i="1" s="1"/>
  <c r="FP23" i="1"/>
  <c r="FP29" i="1" s="1"/>
  <c r="FO23" i="1"/>
  <c r="FO29" i="1" s="1"/>
  <c r="FN23" i="1"/>
  <c r="FN29" i="1" s="1"/>
  <c r="FM23" i="1"/>
  <c r="FM29" i="1" s="1"/>
  <c r="FL23" i="1"/>
  <c r="FL29" i="1" s="1"/>
  <c r="FK23" i="1"/>
  <c r="FK29" i="1" s="1"/>
  <c r="FJ23" i="1"/>
  <c r="FJ29" i="1" s="1"/>
  <c r="FI23" i="1"/>
  <c r="FI29" i="1" s="1"/>
  <c r="FH23" i="1"/>
  <c r="FH29" i="1" s="1"/>
  <c r="FG23" i="1"/>
  <c r="FG29" i="1" s="1"/>
  <c r="FF23" i="1"/>
  <c r="FF29" i="1" s="1"/>
  <c r="FE23" i="1"/>
  <c r="FE29" i="1" s="1"/>
  <c r="FD23" i="1"/>
  <c r="FD29" i="1" s="1"/>
  <c r="FC23" i="1"/>
  <c r="FC29" i="1" s="1"/>
  <c r="FB23" i="1"/>
  <c r="FB29" i="1" s="1"/>
  <c r="FA23" i="1"/>
  <c r="FA29" i="1" s="1"/>
  <c r="EZ23" i="1"/>
  <c r="EZ29" i="1" s="1"/>
  <c r="EY23" i="1"/>
  <c r="EY29" i="1" s="1"/>
  <c r="EX23" i="1"/>
  <c r="EX29" i="1" s="1"/>
  <c r="EW23" i="1"/>
  <c r="EW29" i="1" s="1"/>
  <c r="EV23" i="1"/>
  <c r="EV29" i="1" s="1"/>
  <c r="EU23" i="1"/>
  <c r="EU29" i="1" s="1"/>
  <c r="ET23" i="1"/>
  <c r="ET29" i="1" s="1"/>
  <c r="ES23" i="1"/>
  <c r="ES29" i="1" s="1"/>
  <c r="ER23" i="1"/>
  <c r="ER29" i="1" s="1"/>
  <c r="EQ23" i="1"/>
  <c r="EQ29" i="1" s="1"/>
  <c r="EP23" i="1"/>
  <c r="EP29" i="1" s="1"/>
  <c r="EO23" i="1"/>
  <c r="EO29" i="1" s="1"/>
  <c r="EN23" i="1"/>
  <c r="EN29" i="1" s="1"/>
  <c r="EM23" i="1"/>
  <c r="EM29" i="1" s="1"/>
  <c r="EL23" i="1"/>
  <c r="EL29" i="1" s="1"/>
  <c r="EK23" i="1"/>
  <c r="EK29" i="1" s="1"/>
  <c r="EJ23" i="1"/>
  <c r="EJ29" i="1" s="1"/>
  <c r="EI23" i="1"/>
  <c r="EI29" i="1" s="1"/>
  <c r="EH23" i="1"/>
  <c r="EH29" i="1" s="1"/>
  <c r="EG23" i="1"/>
  <c r="EG29" i="1" s="1"/>
  <c r="EF23" i="1"/>
  <c r="EF29" i="1" s="1"/>
  <c r="EE23" i="1"/>
  <c r="EE29" i="1" s="1"/>
  <c r="ED23" i="1"/>
  <c r="ED29" i="1" s="1"/>
  <c r="EC23" i="1"/>
  <c r="EC29" i="1" s="1"/>
  <c r="EB23" i="1"/>
  <c r="EB29" i="1" s="1"/>
  <c r="EA23" i="1"/>
  <c r="EA29" i="1" s="1"/>
  <c r="DZ23" i="1"/>
  <c r="DZ29" i="1" s="1"/>
  <c r="DY23" i="1"/>
  <c r="DY29" i="1" s="1"/>
  <c r="DX23" i="1"/>
  <c r="DX29" i="1" s="1"/>
  <c r="DW23" i="1"/>
  <c r="DW29" i="1" s="1"/>
  <c r="DU23" i="1"/>
  <c r="DU29" i="1" s="1"/>
  <c r="DT23" i="1"/>
  <c r="DT29" i="1" s="1"/>
  <c r="DS23" i="1"/>
  <c r="DS29" i="1" s="1"/>
  <c r="DR23" i="1"/>
  <c r="DR29" i="1" s="1"/>
  <c r="DQ23" i="1"/>
  <c r="DQ29" i="1" s="1"/>
  <c r="DP23" i="1"/>
  <c r="DP29" i="1" s="1"/>
  <c r="DO23" i="1"/>
  <c r="DO29" i="1" s="1"/>
  <c r="DN23" i="1"/>
  <c r="DN29" i="1" s="1"/>
  <c r="DM23" i="1"/>
  <c r="DM29" i="1" s="1"/>
  <c r="DL23" i="1"/>
  <c r="DL29" i="1" s="1"/>
  <c r="DK23" i="1"/>
  <c r="DK29" i="1" s="1"/>
  <c r="DJ23" i="1"/>
  <c r="DJ29" i="1" s="1"/>
  <c r="DI23" i="1"/>
  <c r="DI29" i="1" s="1"/>
  <c r="DH23" i="1"/>
  <c r="DH29" i="1" s="1"/>
  <c r="DG23" i="1"/>
  <c r="DG29" i="1" s="1"/>
  <c r="DF23" i="1"/>
  <c r="DF29" i="1" s="1"/>
  <c r="DE23" i="1"/>
  <c r="DE29" i="1" s="1"/>
  <c r="DD23" i="1"/>
  <c r="DD29" i="1" s="1"/>
  <c r="DC23" i="1"/>
  <c r="DC29" i="1" s="1"/>
  <c r="DA23" i="1"/>
  <c r="DA29" i="1" s="1"/>
  <c r="CZ23" i="1"/>
  <c r="CZ29" i="1" s="1"/>
  <c r="CY23" i="1"/>
  <c r="CY29" i="1" s="1"/>
  <c r="CW23" i="1"/>
  <c r="CW29" i="1" s="1"/>
  <c r="CV23" i="1"/>
  <c r="CV29" i="1" s="1"/>
  <c r="CU23" i="1"/>
  <c r="CU29" i="1" s="1"/>
  <c r="CT23" i="1"/>
  <c r="CT29" i="1" s="1"/>
  <c r="CS23" i="1"/>
  <c r="CS29" i="1" s="1"/>
  <c r="CR23" i="1"/>
  <c r="CR29" i="1" s="1"/>
  <c r="CQ23" i="1"/>
  <c r="CN23" i="1" s="1"/>
  <c r="CN29" i="1" s="1"/>
  <c r="CP23" i="1"/>
  <c r="CP29" i="1" s="1"/>
  <c r="CO23" i="1"/>
  <c r="CO29" i="1" s="1"/>
  <c r="CM23" i="1"/>
  <c r="CM29" i="1" s="1"/>
  <c r="CL23" i="1"/>
  <c r="CL29" i="1" s="1"/>
  <c r="CK23" i="1"/>
  <c r="CK29" i="1" s="1"/>
  <c r="CJ23" i="1"/>
  <c r="CJ29" i="1" s="1"/>
  <c r="CI23" i="1"/>
  <c r="CI29" i="1" s="1"/>
  <c r="CH23" i="1"/>
  <c r="CH29" i="1" s="1"/>
  <c r="CG23" i="1"/>
  <c r="CG29" i="1" s="1"/>
  <c r="CF23" i="1"/>
  <c r="CF29" i="1" s="1"/>
  <c r="CE23" i="1"/>
  <c r="CE29" i="1" s="1"/>
  <c r="CD23" i="1"/>
  <c r="CD29" i="1" s="1"/>
  <c r="CC23" i="1"/>
  <c r="CC29" i="1" s="1"/>
  <c r="CB23" i="1"/>
  <c r="CB29" i="1" s="1"/>
  <c r="CA23" i="1"/>
  <c r="CA29" i="1" s="1"/>
  <c r="BZ23" i="1"/>
  <c r="BZ29" i="1" s="1"/>
  <c r="BY23" i="1"/>
  <c r="BY29" i="1" s="1"/>
  <c r="BX23" i="1"/>
  <c r="BX29" i="1" s="1"/>
  <c r="BW23" i="1"/>
  <c r="BW29" i="1" s="1"/>
  <c r="BV23" i="1"/>
  <c r="BV29" i="1" s="1"/>
  <c r="BU23" i="1"/>
  <c r="BU29" i="1" s="1"/>
  <c r="BS23" i="1"/>
  <c r="BS29" i="1" s="1"/>
  <c r="BR23" i="1"/>
  <c r="BR29" i="1" s="1"/>
  <c r="BQ23" i="1"/>
  <c r="BQ29" i="1" s="1"/>
  <c r="BP23" i="1"/>
  <c r="BP29" i="1" s="1"/>
  <c r="BO23" i="1"/>
  <c r="BO29" i="1" s="1"/>
  <c r="BN23" i="1"/>
  <c r="BN29" i="1" s="1"/>
  <c r="BM23" i="1"/>
  <c r="BM29" i="1" s="1"/>
  <c r="BL23" i="1"/>
  <c r="BL29" i="1" s="1"/>
  <c r="BK23" i="1"/>
  <c r="BK29" i="1" s="1"/>
  <c r="BJ23" i="1"/>
  <c r="BJ29" i="1" s="1"/>
  <c r="BI23" i="1"/>
  <c r="BI29" i="1" s="1"/>
  <c r="BH23" i="1"/>
  <c r="BH29" i="1" s="1"/>
  <c r="BG23" i="1"/>
  <c r="BG29" i="1" s="1"/>
  <c r="BF23" i="1"/>
  <c r="BF29" i="1" s="1"/>
  <c r="BE23" i="1"/>
  <c r="BE29" i="1" s="1"/>
  <c r="BD23" i="1"/>
  <c r="BD29" i="1" s="1"/>
  <c r="BC23" i="1"/>
  <c r="BC29" i="1" s="1"/>
  <c r="BB23" i="1"/>
  <c r="BB29" i="1" s="1"/>
  <c r="BA23" i="1"/>
  <c r="BA29" i="1" s="1"/>
  <c r="AZ23" i="1"/>
  <c r="AZ29" i="1" s="1"/>
  <c r="AY23" i="1"/>
  <c r="AY29" i="1" s="1"/>
  <c r="AX23" i="1"/>
  <c r="AX29" i="1" s="1"/>
  <c r="AW23" i="1"/>
  <c r="AW29" i="1" s="1"/>
  <c r="AU23" i="1"/>
  <c r="AR23" i="1" s="1"/>
  <c r="AT23" i="1"/>
  <c r="AT29" i="1" s="1"/>
  <c r="AS23" i="1"/>
  <c r="AS29" i="1" s="1"/>
  <c r="AQ23" i="1"/>
  <c r="AQ29" i="1" s="1"/>
  <c r="AO23" i="1"/>
  <c r="AO29" i="1" s="1"/>
  <c r="AN23" i="1"/>
  <c r="AN29" i="1" s="1"/>
  <c r="AM23" i="1"/>
  <c r="AM29" i="1" s="1"/>
  <c r="AL23" i="1"/>
  <c r="AL29" i="1" s="1"/>
  <c r="AJ23" i="1"/>
  <c r="AJ29" i="1" s="1"/>
  <c r="AI23" i="1"/>
  <c r="AI29" i="1" s="1"/>
  <c r="AH23" i="1"/>
  <c r="AH29" i="1" s="1"/>
  <c r="AG23" i="1"/>
  <c r="AG29" i="1" s="1"/>
  <c r="AF23" i="1"/>
  <c r="AF29" i="1" s="1"/>
  <c r="AE23" i="1"/>
  <c r="AE29" i="1" s="1"/>
  <c r="AC23" i="1"/>
  <c r="AC29" i="1" s="1"/>
  <c r="AB23" i="1"/>
  <c r="AB29" i="1" s="1"/>
  <c r="AA23" i="1"/>
  <c r="AA29" i="1" s="1"/>
  <c r="Z23" i="1"/>
  <c r="Z29" i="1" s="1"/>
  <c r="Y23" i="1"/>
  <c r="Y29" i="1" s="1"/>
  <c r="X23" i="1"/>
  <c r="X29" i="1" s="1"/>
  <c r="W23" i="1"/>
  <c r="V23" i="1"/>
  <c r="V29" i="1" s="1"/>
  <c r="U23" i="1"/>
  <c r="U29" i="1" s="1"/>
  <c r="T23" i="1"/>
  <c r="T29" i="1" s="1"/>
  <c r="S23" i="1"/>
  <c r="S29" i="1" s="1"/>
  <c r="R23" i="1"/>
  <c r="R29" i="1" s="1"/>
  <c r="Q23" i="1"/>
  <c r="Q29" i="1" s="1"/>
  <c r="P23" i="1"/>
  <c r="P29" i="1" s="1"/>
  <c r="O23" i="1"/>
  <c r="O29" i="1" s="1"/>
  <c r="N23" i="1"/>
  <c r="N29" i="1" s="1"/>
  <c r="M23" i="1"/>
  <c r="M29" i="1" s="1"/>
  <c r="L23" i="1"/>
  <c r="L29" i="1" s="1"/>
  <c r="K23" i="1"/>
  <c r="K29" i="1" s="1"/>
  <c r="J23" i="1"/>
  <c r="J29" i="1" s="1"/>
  <c r="I23" i="1"/>
  <c r="I29" i="1" s="1"/>
  <c r="H23" i="1"/>
  <c r="H29" i="1" s="1"/>
  <c r="G23" i="1"/>
  <c r="G29" i="1" s="1"/>
  <c r="D23" i="1"/>
  <c r="D29" i="1" s="1"/>
  <c r="OU22" i="1"/>
  <c r="OU60" i="1" s="1"/>
  <c r="OU110" i="1" s="1"/>
  <c r="OQ22" i="1"/>
  <c r="OQ60" i="1" s="1"/>
  <c r="OQ110" i="1" s="1"/>
  <c r="OM22" i="1"/>
  <c r="OM60" i="1" s="1"/>
  <c r="OM110" i="1" s="1"/>
  <c r="OI22" i="1"/>
  <c r="OI60" i="1" s="1"/>
  <c r="OI110" i="1" s="1"/>
  <c r="OA22" i="1"/>
  <c r="OA60" i="1" s="1"/>
  <c r="OA110" i="1" s="1"/>
  <c r="NW22" i="1"/>
  <c r="NW60" i="1" s="1"/>
  <c r="NW110" i="1" s="1"/>
  <c r="NS22" i="1"/>
  <c r="NS60" i="1" s="1"/>
  <c r="NS110" i="1" s="1"/>
  <c r="NK22" i="1"/>
  <c r="NK60" i="1" s="1"/>
  <c r="NK110" i="1" s="1"/>
  <c r="NG22" i="1"/>
  <c r="NG60" i="1" s="1"/>
  <c r="NG110" i="1" s="1"/>
  <c r="NC22" i="1"/>
  <c r="NC60" i="1" s="1"/>
  <c r="NC110" i="1" s="1"/>
  <c r="MY22" i="1"/>
  <c r="MY60" i="1" s="1"/>
  <c r="MY110" i="1" s="1"/>
  <c r="MU22" i="1"/>
  <c r="MU60" i="1" s="1"/>
  <c r="MU110" i="1" s="1"/>
  <c r="MQ22" i="1"/>
  <c r="MQ60" i="1" s="1"/>
  <c r="MQ110" i="1" s="1"/>
  <c r="MM22" i="1"/>
  <c r="MM60" i="1" s="1"/>
  <c r="MM110" i="1" s="1"/>
  <c r="MI22" i="1"/>
  <c r="MI60" i="1" s="1"/>
  <c r="MI110" i="1" s="1"/>
  <c r="ME22" i="1"/>
  <c r="ME60" i="1" s="1"/>
  <c r="ME110" i="1" s="1"/>
  <c r="MA22" i="1"/>
  <c r="MA60" i="1" s="1"/>
  <c r="MA110" i="1" s="1"/>
  <c r="LW22" i="1"/>
  <c r="LW60" i="1" s="1"/>
  <c r="LW110" i="1" s="1"/>
  <c r="LS22" i="1"/>
  <c r="LS60" i="1" s="1"/>
  <c r="LS110" i="1" s="1"/>
  <c r="LO22" i="1"/>
  <c r="LO60" i="1" s="1"/>
  <c r="LO110" i="1" s="1"/>
  <c r="LK22" i="1"/>
  <c r="LK60" i="1" s="1"/>
  <c r="LK110" i="1" s="1"/>
  <c r="LG22" i="1"/>
  <c r="LG60" i="1" s="1"/>
  <c r="LG110" i="1" s="1"/>
  <c r="LC22" i="1"/>
  <c r="LC60" i="1" s="1"/>
  <c r="LC110" i="1" s="1"/>
  <c r="KY22" i="1"/>
  <c r="KY60" i="1" s="1"/>
  <c r="KY110" i="1" s="1"/>
  <c r="KU22" i="1"/>
  <c r="KU60" i="1" s="1"/>
  <c r="KU110" i="1" s="1"/>
  <c r="KQ22" i="1"/>
  <c r="KQ60" i="1" s="1"/>
  <c r="KQ110" i="1" s="1"/>
  <c r="KM22" i="1"/>
  <c r="KM60" i="1" s="1"/>
  <c r="KM110" i="1" s="1"/>
  <c r="KI22" i="1"/>
  <c r="KI60" i="1" s="1"/>
  <c r="KI110" i="1" s="1"/>
  <c r="KE22" i="1"/>
  <c r="KE60" i="1" s="1"/>
  <c r="KE110" i="1" s="1"/>
  <c r="KA22" i="1"/>
  <c r="KA60" i="1" s="1"/>
  <c r="KA110" i="1" s="1"/>
  <c r="JW22" i="1"/>
  <c r="JW60" i="1" s="1"/>
  <c r="JW110" i="1" s="1"/>
  <c r="JO22" i="1"/>
  <c r="JO60" i="1" s="1"/>
  <c r="JO110" i="1" s="1"/>
  <c r="JK22" i="1"/>
  <c r="JK60" i="1" s="1"/>
  <c r="JK110" i="1" s="1"/>
  <c r="JG22" i="1"/>
  <c r="JG60" i="1" s="1"/>
  <c r="JG110" i="1" s="1"/>
  <c r="JC22" i="1"/>
  <c r="JC60" i="1" s="1"/>
  <c r="JC110" i="1" s="1"/>
  <c r="IU22" i="1"/>
  <c r="IU60" i="1" s="1"/>
  <c r="IU110" i="1" s="1"/>
  <c r="IQ22" i="1"/>
  <c r="IQ60" i="1" s="1"/>
  <c r="IQ110" i="1" s="1"/>
  <c r="II22" i="1"/>
  <c r="II60" i="1" s="1"/>
  <c r="II110" i="1" s="1"/>
  <c r="IE22" i="1"/>
  <c r="IE60" i="1" s="1"/>
  <c r="IE110" i="1" s="1"/>
  <c r="IA22" i="1"/>
  <c r="IA60" i="1" s="1"/>
  <c r="IA110" i="1" s="1"/>
  <c r="HW22" i="1"/>
  <c r="HW60" i="1" s="1"/>
  <c r="HW110" i="1" s="1"/>
  <c r="HO22" i="1"/>
  <c r="HO60" i="1" s="1"/>
  <c r="HO110" i="1" s="1"/>
  <c r="HK22" i="1"/>
  <c r="HK60" i="1" s="1"/>
  <c r="HK110" i="1" s="1"/>
  <c r="HG22" i="1"/>
  <c r="HG60" i="1" s="1"/>
  <c r="HG110" i="1" s="1"/>
  <c r="HC22" i="1"/>
  <c r="HC60" i="1" s="1"/>
  <c r="HC110" i="1" s="1"/>
  <c r="GY22" i="1"/>
  <c r="GY60" i="1" s="1"/>
  <c r="GY110" i="1" s="1"/>
  <c r="GU22" i="1"/>
  <c r="GU60" i="1" s="1"/>
  <c r="GU110" i="1" s="1"/>
  <c r="GQ22" i="1"/>
  <c r="GQ60" i="1" s="1"/>
  <c r="GQ110" i="1" s="1"/>
  <c r="GM22" i="1"/>
  <c r="GM60" i="1" s="1"/>
  <c r="GM110" i="1" s="1"/>
  <c r="GI22" i="1"/>
  <c r="GI60" i="1" s="1"/>
  <c r="GI110" i="1" s="1"/>
  <c r="GE22" i="1"/>
  <c r="GE60" i="1" s="1"/>
  <c r="GE110" i="1" s="1"/>
  <c r="GA22" i="1"/>
  <c r="GA60" i="1" s="1"/>
  <c r="GA110" i="1" s="1"/>
  <c r="FW22" i="1"/>
  <c r="FW60" i="1" s="1"/>
  <c r="FW110" i="1" s="1"/>
  <c r="FS22" i="1"/>
  <c r="FO22" i="1"/>
  <c r="FK22" i="1"/>
  <c r="FG22" i="1"/>
  <c r="FC22" i="1"/>
  <c r="EY22" i="1"/>
  <c r="EM22" i="1"/>
  <c r="EE22" i="1"/>
  <c r="EA22" i="1"/>
  <c r="DW22" i="1"/>
  <c r="DS22" i="1"/>
  <c r="DO22" i="1"/>
  <c r="DK22" i="1"/>
  <c r="DG22" i="1"/>
  <c r="DC22" i="1"/>
  <c r="CY22" i="1"/>
  <c r="CU22" i="1"/>
  <c r="CQ22" i="1"/>
  <c r="CM22" i="1"/>
  <c r="CI22" i="1"/>
  <c r="CE22" i="1"/>
  <c r="CA22" i="1"/>
  <c r="BW22" i="1"/>
  <c r="BS22" i="1"/>
  <c r="BK22" i="1"/>
  <c r="BC22" i="1"/>
  <c r="AY22" i="1"/>
  <c r="AU22" i="1"/>
  <c r="AQ22" i="1"/>
  <c r="AM22" i="1"/>
  <c r="AI22" i="1"/>
  <c r="AE22" i="1"/>
  <c r="AA22" i="1"/>
  <c r="S22" i="1"/>
  <c r="O22" i="1"/>
  <c r="K22" i="1"/>
  <c r="G22" i="1"/>
  <c r="E22" i="1"/>
  <c r="E60" i="1" s="1"/>
  <c r="E110" i="1" s="1"/>
  <c r="E112" i="1" s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X21" i="1" s="1"/>
  <c r="OY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 s="1"/>
  <c r="OD21" i="1"/>
  <c r="OC21" i="1"/>
  <c r="OB21" i="1"/>
  <c r="OA21" i="1"/>
  <c r="NZ21" i="1"/>
  <c r="NY21" i="1"/>
  <c r="NX21" i="1"/>
  <c r="NU21" i="1" s="1"/>
  <c r="NW21" i="1"/>
  <c r="NV21" i="1"/>
  <c r="NT21" i="1"/>
  <c r="NS21" i="1"/>
  <c r="NR21" i="1"/>
  <c r="NQ21" i="1"/>
  <c r="NP21" i="1"/>
  <c r="NO21" i="1" s="1"/>
  <c r="NN21" i="1"/>
  <c r="NM21" i="1"/>
  <c r="NL21" i="1"/>
  <c r="NK21" i="1"/>
  <c r="NJ21" i="1"/>
  <c r="NI21" i="1"/>
  <c r="NH21" i="1"/>
  <c r="NF21" i="1" s="1"/>
  <c r="NG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L21" i="1" s="1"/>
  <c r="MM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R21" i="1" s="1"/>
  <c r="LS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B21" i="1" s="1"/>
  <c r="LC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H21" i="1" s="1"/>
  <c r="KI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 s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 s="1"/>
  <c r="IX21" i="1"/>
  <c r="IW21" i="1"/>
  <c r="IV21" i="1"/>
  <c r="IU21" i="1"/>
  <c r="IT21" i="1"/>
  <c r="IS21" i="1"/>
  <c r="IR21" i="1"/>
  <c r="IQ21" i="1"/>
  <c r="IP21" i="1"/>
  <c r="IO21" i="1"/>
  <c r="IN21" i="1"/>
  <c r="IM21" i="1" s="1"/>
  <c r="IL21" i="1"/>
  <c r="IK21" i="1"/>
  <c r="IJ21" i="1"/>
  <c r="II21" i="1"/>
  <c r="IH21" i="1"/>
  <c r="IG21" i="1"/>
  <c r="IF21" i="1"/>
  <c r="ID21" i="1" s="1"/>
  <c r="IE21" i="1"/>
  <c r="IC21" i="1"/>
  <c r="IB21" i="1"/>
  <c r="IA21" i="1"/>
  <c r="HZ21" i="1"/>
  <c r="HY21" i="1"/>
  <c r="HX21" i="1"/>
  <c r="HW21" i="1"/>
  <c r="HV21" i="1"/>
  <c r="HU21" i="1"/>
  <c r="HT21" i="1"/>
  <c r="HS21" i="1" s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 s="1"/>
  <c r="ET21" i="1"/>
  <c r="ES21" i="1"/>
  <c r="ER21" i="1"/>
  <c r="EQ21" i="1" s="1"/>
  <c r="EP21" i="1"/>
  <c r="EO21" i="1"/>
  <c r="EN21" i="1"/>
  <c r="EM21" i="1"/>
  <c r="EL21" i="1"/>
  <c r="EK21" i="1"/>
  <c r="EJ21" i="1"/>
  <c r="EI21" i="1" s="1"/>
  <c r="EH21" i="1"/>
  <c r="EG21" i="1"/>
  <c r="EF21" i="1"/>
  <c r="EE21" i="1"/>
  <c r="ED21" i="1"/>
  <c r="EC21" i="1"/>
  <c r="EB21" i="1"/>
  <c r="EA21" i="1"/>
  <c r="DZ21" i="1"/>
  <c r="DY21" i="1"/>
  <c r="DX21" i="1"/>
  <c r="DV21" i="1" s="1"/>
  <c r="DW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B21" i="1" s="1"/>
  <c r="DC21" i="1"/>
  <c r="DA21" i="1"/>
  <c r="CZ21" i="1"/>
  <c r="CX21" i="1" s="1"/>
  <c r="CY21" i="1"/>
  <c r="CW21" i="1"/>
  <c r="CV21" i="1"/>
  <c r="CU21" i="1"/>
  <c r="CT21" i="1"/>
  <c r="CS21" i="1"/>
  <c r="CR21" i="1"/>
  <c r="CN21" i="1" s="1"/>
  <c r="CQ21" i="1"/>
  <c r="CP21" i="1"/>
  <c r="CO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 s="1"/>
  <c r="BN21" i="1"/>
  <c r="BM21" i="1"/>
  <c r="BL21" i="1"/>
  <c r="BK21" i="1"/>
  <c r="BJ21" i="1"/>
  <c r="BI21" i="1"/>
  <c r="BH21" i="1"/>
  <c r="BG21" i="1" s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K21" i="1" s="1"/>
  <c r="AM21" i="1"/>
  <c r="AL21" i="1"/>
  <c r="AJ21" i="1"/>
  <c r="AI21" i="1"/>
  <c r="AH21" i="1"/>
  <c r="AG21" i="1"/>
  <c r="AF21" i="1"/>
  <c r="AD21" i="1" s="1"/>
  <c r="AE21" i="1"/>
  <c r="AC21" i="1"/>
  <c r="AB21" i="1"/>
  <c r="AA21" i="1"/>
  <c r="Z21" i="1"/>
  <c r="Y21" i="1"/>
  <c r="X21" i="1"/>
  <c r="W21" i="1" s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F21" i="1" s="1"/>
  <c r="PX21" i="1" s="1"/>
  <c r="G21" i="1"/>
  <c r="D21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X20" i="1" s="1"/>
  <c r="OY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H20" i="1"/>
  <c r="OG20" i="1"/>
  <c r="OF20" i="1"/>
  <c r="OE20" i="1" s="1"/>
  <c r="OD20" i="1"/>
  <c r="OC20" i="1"/>
  <c r="OB20" i="1"/>
  <c r="OA20" i="1"/>
  <c r="NZ20" i="1"/>
  <c r="NY20" i="1"/>
  <c r="NX20" i="1"/>
  <c r="NU20" i="1" s="1"/>
  <c r="NW20" i="1"/>
  <c r="NV20" i="1"/>
  <c r="NT20" i="1"/>
  <c r="NS20" i="1"/>
  <c r="NR20" i="1"/>
  <c r="NQ20" i="1"/>
  <c r="NP20" i="1"/>
  <c r="NO20" i="1" s="1"/>
  <c r="NN20" i="1"/>
  <c r="NM20" i="1"/>
  <c r="NL20" i="1"/>
  <c r="NK20" i="1"/>
  <c r="NJ20" i="1"/>
  <c r="NI20" i="1"/>
  <c r="NH20" i="1"/>
  <c r="NF20" i="1" s="1"/>
  <c r="NG20" i="1"/>
  <c r="NE20" i="1"/>
  <c r="ND20" i="1"/>
  <c r="NC20" i="1"/>
  <c r="NB20" i="1"/>
  <c r="NA20" i="1"/>
  <c r="MZ20" i="1"/>
  <c r="MY20" i="1"/>
  <c r="MX20" i="1"/>
  <c r="MW20" i="1"/>
  <c r="MV20" i="1"/>
  <c r="MU20" i="1"/>
  <c r="MT20" i="1"/>
  <c r="MS20" i="1"/>
  <c r="MR20" i="1"/>
  <c r="MQ20" i="1"/>
  <c r="MP20" i="1"/>
  <c r="MO20" i="1"/>
  <c r="MN20" i="1"/>
  <c r="ML20" i="1" s="1"/>
  <c r="MM20" i="1"/>
  <c r="MK20" i="1"/>
  <c r="MJ20" i="1"/>
  <c r="MI20" i="1"/>
  <c r="MH20" i="1"/>
  <c r="MG20" i="1"/>
  <c r="MF20" i="1"/>
  <c r="ME20" i="1"/>
  <c r="MD20" i="1"/>
  <c r="MC20" i="1"/>
  <c r="MB20" i="1"/>
  <c r="MA20" i="1"/>
  <c r="LZ20" i="1"/>
  <c r="LY20" i="1"/>
  <c r="LX20" i="1"/>
  <c r="LW20" i="1"/>
  <c r="LV20" i="1"/>
  <c r="LU20" i="1"/>
  <c r="LT20" i="1"/>
  <c r="LR20" i="1" s="1"/>
  <c r="LS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B20" i="1" s="1"/>
  <c r="LC20" i="1"/>
  <c r="LA20" i="1"/>
  <c r="KZ20" i="1"/>
  <c r="KY20" i="1"/>
  <c r="KX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H20" i="1" s="1"/>
  <c r="KI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 s="1"/>
  <c r="JR20" i="1"/>
  <c r="JQ20" i="1"/>
  <c r="JP20" i="1"/>
  <c r="JO20" i="1"/>
  <c r="JN20" i="1"/>
  <c r="JM20" i="1"/>
  <c r="JL20" i="1"/>
  <c r="JK20" i="1"/>
  <c r="JJ20" i="1"/>
  <c r="JI20" i="1"/>
  <c r="JH20" i="1"/>
  <c r="JG20" i="1"/>
  <c r="JF20" i="1"/>
  <c r="JE20" i="1"/>
  <c r="JD20" i="1"/>
  <c r="JC20" i="1"/>
  <c r="JB20" i="1"/>
  <c r="JA20" i="1"/>
  <c r="IZ20" i="1"/>
  <c r="IY20" i="1" s="1"/>
  <c r="IX20" i="1"/>
  <c r="IW20" i="1"/>
  <c r="IV20" i="1"/>
  <c r="IU20" i="1"/>
  <c r="IT20" i="1"/>
  <c r="IS20" i="1"/>
  <c r="IR20" i="1"/>
  <c r="IQ20" i="1"/>
  <c r="IP20" i="1"/>
  <c r="IO20" i="1"/>
  <c r="IN20" i="1"/>
  <c r="IM20" i="1" s="1"/>
  <c r="IL20" i="1"/>
  <c r="IK20" i="1"/>
  <c r="IJ20" i="1"/>
  <c r="II20" i="1"/>
  <c r="IH20" i="1"/>
  <c r="IG20" i="1"/>
  <c r="IF20" i="1"/>
  <c r="ID20" i="1" s="1"/>
  <c r="IE20" i="1"/>
  <c r="IC20" i="1"/>
  <c r="IB20" i="1"/>
  <c r="IA20" i="1"/>
  <c r="HZ20" i="1"/>
  <c r="HY20" i="1"/>
  <c r="HX20" i="1"/>
  <c r="HW20" i="1"/>
  <c r="HV20" i="1"/>
  <c r="HU20" i="1"/>
  <c r="HT20" i="1"/>
  <c r="HS20" i="1" s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 s="1"/>
  <c r="ET20" i="1"/>
  <c r="ES20" i="1"/>
  <c r="ER20" i="1"/>
  <c r="EQ20" i="1" s="1"/>
  <c r="EP20" i="1"/>
  <c r="EO20" i="1"/>
  <c r="EN20" i="1"/>
  <c r="EM20" i="1"/>
  <c r="EL20" i="1"/>
  <c r="EK20" i="1"/>
  <c r="EJ20" i="1"/>
  <c r="EI20" i="1" s="1"/>
  <c r="EH20" i="1"/>
  <c r="EG20" i="1"/>
  <c r="EF20" i="1"/>
  <c r="EE20" i="1"/>
  <c r="ED20" i="1"/>
  <c r="EC20" i="1"/>
  <c r="EB20" i="1"/>
  <c r="EA20" i="1"/>
  <c r="DZ20" i="1"/>
  <c r="DY20" i="1"/>
  <c r="DX20" i="1"/>
  <c r="DV20" i="1" s="1"/>
  <c r="DW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B20" i="1" s="1"/>
  <c r="DC20" i="1"/>
  <c r="DA20" i="1"/>
  <c r="CZ20" i="1"/>
  <c r="CX20" i="1" s="1"/>
  <c r="CY20" i="1"/>
  <c r="CW20" i="1"/>
  <c r="CV20" i="1"/>
  <c r="CU20" i="1"/>
  <c r="CT20" i="1"/>
  <c r="CS20" i="1"/>
  <c r="CR20" i="1"/>
  <c r="CN20" i="1" s="1"/>
  <c r="CQ20" i="1"/>
  <c r="CP20" i="1"/>
  <c r="CO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T20" i="1" s="1"/>
  <c r="BW20" i="1"/>
  <c r="BV20" i="1"/>
  <c r="BU20" i="1"/>
  <c r="BS20" i="1"/>
  <c r="BR20" i="1"/>
  <c r="BQ20" i="1"/>
  <c r="BP20" i="1"/>
  <c r="BO20" i="1" s="1"/>
  <c r="BN20" i="1"/>
  <c r="BM20" i="1"/>
  <c r="BL20" i="1"/>
  <c r="BK20" i="1"/>
  <c r="BJ20" i="1"/>
  <c r="BI20" i="1"/>
  <c r="BH20" i="1"/>
  <c r="BG20" i="1" s="1"/>
  <c r="BF20" i="1"/>
  <c r="BE20" i="1"/>
  <c r="BD20" i="1"/>
  <c r="BC20" i="1"/>
  <c r="BB20" i="1"/>
  <c r="BA20" i="1"/>
  <c r="AZ20" i="1"/>
  <c r="AV20" i="1" s="1"/>
  <c r="AY20" i="1"/>
  <c r="AX20" i="1"/>
  <c r="AW20" i="1"/>
  <c r="AU20" i="1"/>
  <c r="AT20" i="1"/>
  <c r="AS20" i="1"/>
  <c r="AR20" i="1"/>
  <c r="AQ20" i="1"/>
  <c r="AP20" i="1"/>
  <c r="AO20" i="1"/>
  <c r="AN20" i="1"/>
  <c r="AK20" i="1" s="1"/>
  <c r="AM20" i="1"/>
  <c r="AL20" i="1"/>
  <c r="AJ20" i="1"/>
  <c r="AI20" i="1"/>
  <c r="AH20" i="1"/>
  <c r="AG20" i="1"/>
  <c r="AF20" i="1"/>
  <c r="AD20" i="1" s="1"/>
  <c r="AE20" i="1"/>
  <c r="AC20" i="1"/>
  <c r="AB20" i="1"/>
  <c r="AA20" i="1"/>
  <c r="Z20" i="1"/>
  <c r="Y20" i="1"/>
  <c r="X20" i="1"/>
  <c r="W20" i="1" s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F20" i="1" s="1"/>
  <c r="G20" i="1"/>
  <c r="D20" i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X19" i="1" s="1"/>
  <c r="OY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 s="1"/>
  <c r="OD19" i="1"/>
  <c r="OC19" i="1"/>
  <c r="OB19" i="1"/>
  <c r="OA19" i="1"/>
  <c r="NZ19" i="1"/>
  <c r="NY19" i="1"/>
  <c r="NX19" i="1"/>
  <c r="NU19" i="1" s="1"/>
  <c r="NW19" i="1"/>
  <c r="NV19" i="1"/>
  <c r="NT19" i="1"/>
  <c r="NS19" i="1"/>
  <c r="NR19" i="1"/>
  <c r="NQ19" i="1"/>
  <c r="NP19" i="1"/>
  <c r="NO19" i="1" s="1"/>
  <c r="NN19" i="1"/>
  <c r="NM19" i="1"/>
  <c r="NL19" i="1"/>
  <c r="NK19" i="1"/>
  <c r="NJ19" i="1"/>
  <c r="NI19" i="1"/>
  <c r="NH19" i="1"/>
  <c r="NG19" i="1"/>
  <c r="NF19" i="1" s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 s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 s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B19" i="1" s="1"/>
  <c r="LC19" i="1"/>
  <c r="LA19" i="1"/>
  <c r="KZ19" i="1"/>
  <c r="KY19" i="1"/>
  <c r="KX19" i="1"/>
  <c r="KW19" i="1"/>
  <c r="KV19" i="1"/>
  <c r="KU19" i="1"/>
  <c r="KT19" i="1"/>
  <c r="KS19" i="1"/>
  <c r="KR19" i="1"/>
  <c r="KN19" i="1" s="1"/>
  <c r="KQ19" i="1"/>
  <c r="KP19" i="1"/>
  <c r="KO19" i="1"/>
  <c r="KM19" i="1"/>
  <c r="KL19" i="1"/>
  <c r="KK19" i="1"/>
  <c r="KJ19" i="1"/>
  <c r="KH19" i="1" s="1"/>
  <c r="KI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 s="1"/>
  <c r="JR19" i="1"/>
  <c r="JQ19" i="1"/>
  <c r="JP19" i="1"/>
  <c r="JO19" i="1"/>
  <c r="JN19" i="1"/>
  <c r="JM19" i="1"/>
  <c r="JL19" i="1"/>
  <c r="JK19" i="1"/>
  <c r="JJ19" i="1"/>
  <c r="JI19" i="1"/>
  <c r="JH19" i="1"/>
  <c r="JG19" i="1"/>
  <c r="JF19" i="1"/>
  <c r="JE19" i="1"/>
  <c r="JD19" i="1"/>
  <c r="JC19" i="1"/>
  <c r="JB19" i="1"/>
  <c r="JA19" i="1"/>
  <c r="IZ19" i="1"/>
  <c r="IY19" i="1" s="1"/>
  <c r="IX19" i="1"/>
  <c r="IW19" i="1"/>
  <c r="IV19" i="1"/>
  <c r="IU19" i="1"/>
  <c r="IT19" i="1"/>
  <c r="IS19" i="1"/>
  <c r="IR19" i="1"/>
  <c r="IQ19" i="1"/>
  <c r="IP19" i="1"/>
  <c r="IO19" i="1"/>
  <c r="IN19" i="1"/>
  <c r="IM19" i="1" s="1"/>
  <c r="IL19" i="1"/>
  <c r="IK19" i="1"/>
  <c r="IJ19" i="1"/>
  <c r="II19" i="1"/>
  <c r="IH19" i="1"/>
  <c r="IG19" i="1"/>
  <c r="IF19" i="1"/>
  <c r="ID19" i="1" s="1"/>
  <c r="IE19" i="1"/>
  <c r="IC19" i="1"/>
  <c r="IB19" i="1"/>
  <c r="IA19" i="1"/>
  <c r="HZ19" i="1"/>
  <c r="HY19" i="1"/>
  <c r="HX19" i="1"/>
  <c r="HW19" i="1"/>
  <c r="HV19" i="1"/>
  <c r="HU19" i="1"/>
  <c r="HT19" i="1"/>
  <c r="HS19" i="1" s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 s="1"/>
  <c r="ET19" i="1"/>
  <c r="ES19" i="1"/>
  <c r="ER19" i="1"/>
  <c r="EQ19" i="1" s="1"/>
  <c r="EP19" i="1"/>
  <c r="EO19" i="1"/>
  <c r="EN19" i="1"/>
  <c r="EM19" i="1"/>
  <c r="EL19" i="1"/>
  <c r="EK19" i="1"/>
  <c r="EJ19" i="1"/>
  <c r="EI19" i="1" s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 s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 s="1"/>
  <c r="DA19" i="1"/>
  <c r="CZ19" i="1"/>
  <c r="CY19" i="1"/>
  <c r="CX19" i="1" s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T19" i="1" s="1"/>
  <c r="BW19" i="1"/>
  <c r="BV19" i="1"/>
  <c r="BU19" i="1"/>
  <c r="BS19" i="1"/>
  <c r="BR19" i="1"/>
  <c r="BQ19" i="1"/>
  <c r="BP19" i="1"/>
  <c r="BO19" i="1" s="1"/>
  <c r="BN19" i="1"/>
  <c r="BM19" i="1"/>
  <c r="BL19" i="1"/>
  <c r="BK19" i="1"/>
  <c r="BJ19" i="1"/>
  <c r="BI19" i="1"/>
  <c r="BH19" i="1"/>
  <c r="BG19" i="1" s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 s="1"/>
  <c r="AO19" i="1"/>
  <c r="AN19" i="1"/>
  <c r="AK19" i="1" s="1"/>
  <c r="AM19" i="1"/>
  <c r="AL19" i="1"/>
  <c r="AJ19" i="1"/>
  <c r="AI19" i="1"/>
  <c r="AH19" i="1"/>
  <c r="AG19" i="1"/>
  <c r="AF19" i="1"/>
  <c r="AE19" i="1"/>
  <c r="AD19" i="1" s="1"/>
  <c r="AC19" i="1"/>
  <c r="AB19" i="1"/>
  <c r="AA19" i="1"/>
  <c r="Z19" i="1"/>
  <c r="Y19" i="1"/>
  <c r="X19" i="1"/>
  <c r="W19" i="1" s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 s="1"/>
  <c r="D19" i="1"/>
  <c r="PW18" i="1"/>
  <c r="PV18" i="1" s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X18" i="1" s="1"/>
  <c r="OY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 s="1"/>
  <c r="OD18" i="1"/>
  <c r="OC18" i="1"/>
  <c r="OB18" i="1"/>
  <c r="OA18" i="1"/>
  <c r="NZ18" i="1"/>
  <c r="NY18" i="1"/>
  <c r="NX18" i="1"/>
  <c r="NU18" i="1" s="1"/>
  <c r="NW18" i="1"/>
  <c r="NV18" i="1"/>
  <c r="NT18" i="1"/>
  <c r="NS18" i="1"/>
  <c r="NR18" i="1"/>
  <c r="NQ18" i="1"/>
  <c r="NP18" i="1"/>
  <c r="NO18" i="1" s="1"/>
  <c r="NN18" i="1"/>
  <c r="NM18" i="1"/>
  <c r="NL18" i="1"/>
  <c r="NK18" i="1"/>
  <c r="NJ18" i="1"/>
  <c r="NI18" i="1"/>
  <c r="NH18" i="1"/>
  <c r="NG18" i="1"/>
  <c r="NF18" i="1" s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L18" i="1" s="1"/>
  <c r="MM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R18" i="1" s="1"/>
  <c r="LS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B18" i="1" s="1"/>
  <c r="LC18" i="1"/>
  <c r="LA18" i="1"/>
  <c r="KZ18" i="1"/>
  <c r="KY18" i="1"/>
  <c r="KX18" i="1"/>
  <c r="KW18" i="1"/>
  <c r="KV18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H18" i="1" s="1"/>
  <c r="KI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 s="1"/>
  <c r="JR18" i="1"/>
  <c r="JQ18" i="1"/>
  <c r="JP18" i="1"/>
  <c r="JO18" i="1"/>
  <c r="JN18" i="1"/>
  <c r="JM18" i="1"/>
  <c r="JL18" i="1"/>
  <c r="JK18" i="1"/>
  <c r="JJ18" i="1"/>
  <c r="JI18" i="1"/>
  <c r="JH18" i="1"/>
  <c r="JG18" i="1"/>
  <c r="JF18" i="1"/>
  <c r="JE18" i="1"/>
  <c r="JD18" i="1"/>
  <c r="JC18" i="1"/>
  <c r="JB18" i="1"/>
  <c r="JA18" i="1"/>
  <c r="IZ18" i="1"/>
  <c r="IY18" i="1" s="1"/>
  <c r="IX18" i="1"/>
  <c r="IW18" i="1"/>
  <c r="IV18" i="1"/>
  <c r="IU18" i="1"/>
  <c r="IT18" i="1"/>
  <c r="IS18" i="1"/>
  <c r="IR18" i="1"/>
  <c r="IQ18" i="1"/>
  <c r="IP18" i="1"/>
  <c r="IO18" i="1"/>
  <c r="IN18" i="1"/>
  <c r="IM18" i="1" s="1"/>
  <c r="IL18" i="1"/>
  <c r="IK18" i="1"/>
  <c r="IJ18" i="1"/>
  <c r="II18" i="1"/>
  <c r="IH18" i="1"/>
  <c r="IG18" i="1"/>
  <c r="IF18" i="1"/>
  <c r="ID18" i="1" s="1"/>
  <c r="IE18" i="1"/>
  <c r="IC18" i="1"/>
  <c r="IB18" i="1"/>
  <c r="IA18" i="1"/>
  <c r="HZ18" i="1"/>
  <c r="HY18" i="1"/>
  <c r="HX18" i="1"/>
  <c r="HW18" i="1"/>
  <c r="HV18" i="1"/>
  <c r="HU18" i="1"/>
  <c r="HT18" i="1"/>
  <c r="HS18" i="1" s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 s="1"/>
  <c r="ET18" i="1"/>
  <c r="ES18" i="1"/>
  <c r="ER18" i="1"/>
  <c r="EQ18" i="1" s="1"/>
  <c r="EP18" i="1"/>
  <c r="EO18" i="1"/>
  <c r="EN18" i="1"/>
  <c r="EM18" i="1"/>
  <c r="EL18" i="1"/>
  <c r="EK18" i="1"/>
  <c r="EJ18" i="1"/>
  <c r="EI18" i="1" s="1"/>
  <c r="EH18" i="1"/>
  <c r="EG18" i="1"/>
  <c r="EF18" i="1"/>
  <c r="EE18" i="1"/>
  <c r="ED18" i="1"/>
  <c r="EC18" i="1"/>
  <c r="EB18" i="1"/>
  <c r="EA18" i="1"/>
  <c r="DZ18" i="1"/>
  <c r="DY18" i="1"/>
  <c r="DX18" i="1"/>
  <c r="DV18" i="1" s="1"/>
  <c r="DW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B18" i="1" s="1"/>
  <c r="DC18" i="1"/>
  <c r="DA18" i="1"/>
  <c r="CZ18" i="1"/>
  <c r="CX18" i="1" s="1"/>
  <c r="CY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T18" i="1" s="1"/>
  <c r="BW18" i="1"/>
  <c r="BV18" i="1"/>
  <c r="BU18" i="1"/>
  <c r="BS18" i="1"/>
  <c r="BR18" i="1"/>
  <c r="BQ18" i="1"/>
  <c r="BP18" i="1"/>
  <c r="BO18" i="1" s="1"/>
  <c r="BN18" i="1"/>
  <c r="BM18" i="1"/>
  <c r="BL18" i="1"/>
  <c r="BK18" i="1"/>
  <c r="BJ18" i="1"/>
  <c r="BI18" i="1"/>
  <c r="BH18" i="1"/>
  <c r="BG18" i="1" s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K18" i="1" s="1"/>
  <c r="AM18" i="1"/>
  <c r="AL18" i="1"/>
  <c r="AJ18" i="1"/>
  <c r="AI18" i="1"/>
  <c r="AH18" i="1"/>
  <c r="AG18" i="1"/>
  <c r="AF18" i="1"/>
  <c r="AD18" i="1" s="1"/>
  <c r="AE18" i="1"/>
  <c r="AC18" i="1"/>
  <c r="AB18" i="1"/>
  <c r="AA18" i="1"/>
  <c r="Z18" i="1"/>
  <c r="Y18" i="1"/>
  <c r="X18" i="1"/>
  <c r="W18" i="1" s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F18" i="1" s="1"/>
  <c r="G18" i="1"/>
  <c r="D18" i="1"/>
  <c r="PW17" i="1"/>
  <c r="PW22" i="1" s="1"/>
  <c r="PW60" i="1" s="1"/>
  <c r="PW110" i="1" s="1"/>
  <c r="PV17" i="1"/>
  <c r="PV22" i="1" s="1"/>
  <c r="PU17" i="1"/>
  <c r="PU22" i="1" s="1"/>
  <c r="PU60" i="1" s="1"/>
  <c r="PU110" i="1" s="1"/>
  <c r="PT17" i="1"/>
  <c r="PT22" i="1" s="1"/>
  <c r="PT60" i="1" s="1"/>
  <c r="PT110" i="1" s="1"/>
  <c r="PS17" i="1"/>
  <c r="PS22" i="1" s="1"/>
  <c r="PS60" i="1" s="1"/>
  <c r="PS110" i="1" s="1"/>
  <c r="PR17" i="1"/>
  <c r="PR22" i="1" s="1"/>
  <c r="PR60" i="1" s="1"/>
  <c r="PR110" i="1" s="1"/>
  <c r="PQ17" i="1"/>
  <c r="PQ22" i="1" s="1"/>
  <c r="PQ60" i="1" s="1"/>
  <c r="PQ110" i="1" s="1"/>
  <c r="PP17" i="1"/>
  <c r="PP22" i="1" s="1"/>
  <c r="PP60" i="1" s="1"/>
  <c r="PP110" i="1" s="1"/>
  <c r="PO17" i="1"/>
  <c r="PO22" i="1" s="1"/>
  <c r="PO60" i="1" s="1"/>
  <c r="PO110" i="1" s="1"/>
  <c r="PN17" i="1"/>
  <c r="PN22" i="1" s="1"/>
  <c r="PN60" i="1" s="1"/>
  <c r="PN110" i="1" s="1"/>
  <c r="PM17" i="1"/>
  <c r="PM22" i="1" s="1"/>
  <c r="PM60" i="1" s="1"/>
  <c r="PM110" i="1" s="1"/>
  <c r="PL17" i="1"/>
  <c r="PL22" i="1" s="1"/>
  <c r="PL60" i="1" s="1"/>
  <c r="PL110" i="1" s="1"/>
  <c r="PK17" i="1"/>
  <c r="PK22" i="1" s="1"/>
  <c r="PK60" i="1" s="1"/>
  <c r="PK110" i="1" s="1"/>
  <c r="PJ17" i="1"/>
  <c r="PJ22" i="1" s="1"/>
  <c r="PJ60" i="1" s="1"/>
  <c r="PJ110" i="1" s="1"/>
  <c r="PI17" i="1"/>
  <c r="PI22" i="1" s="1"/>
  <c r="PI60" i="1" s="1"/>
  <c r="PI110" i="1" s="1"/>
  <c r="PH17" i="1"/>
  <c r="PH22" i="1" s="1"/>
  <c r="PH60" i="1" s="1"/>
  <c r="PH110" i="1" s="1"/>
  <c r="PG17" i="1"/>
  <c r="PG22" i="1" s="1"/>
  <c r="PG60" i="1" s="1"/>
  <c r="PG110" i="1" s="1"/>
  <c r="PF17" i="1"/>
  <c r="PF22" i="1" s="1"/>
  <c r="PF60" i="1" s="1"/>
  <c r="PF110" i="1" s="1"/>
  <c r="PE17" i="1"/>
  <c r="PE22" i="1" s="1"/>
  <c r="PE60" i="1" s="1"/>
  <c r="PE110" i="1" s="1"/>
  <c r="PD17" i="1"/>
  <c r="PD22" i="1" s="1"/>
  <c r="PD60" i="1" s="1"/>
  <c r="PD110" i="1" s="1"/>
  <c r="PC17" i="1"/>
  <c r="PC22" i="1" s="1"/>
  <c r="PC60" i="1" s="1"/>
  <c r="PC110" i="1" s="1"/>
  <c r="PB17" i="1"/>
  <c r="PB22" i="1" s="1"/>
  <c r="PB60" i="1" s="1"/>
  <c r="PB110" i="1" s="1"/>
  <c r="PA17" i="1"/>
  <c r="PA22" i="1" s="1"/>
  <c r="PA60" i="1" s="1"/>
  <c r="OZ17" i="1"/>
  <c r="OZ22" i="1" s="1"/>
  <c r="OZ60" i="1" s="1"/>
  <c r="OZ110" i="1" s="1"/>
  <c r="OY17" i="1"/>
  <c r="OY22" i="1" s="1"/>
  <c r="OY60" i="1" s="1"/>
  <c r="OY110" i="1" s="1"/>
  <c r="OW17" i="1"/>
  <c r="OW22" i="1" s="1"/>
  <c r="OW60" i="1" s="1"/>
  <c r="OW110" i="1" s="1"/>
  <c r="OV17" i="1"/>
  <c r="OV22" i="1" s="1"/>
  <c r="OV60" i="1" s="1"/>
  <c r="OV110" i="1" s="1"/>
  <c r="OU17" i="1"/>
  <c r="OT17" i="1"/>
  <c r="OT22" i="1" s="1"/>
  <c r="OT60" i="1" s="1"/>
  <c r="OT110" i="1" s="1"/>
  <c r="OS17" i="1"/>
  <c r="OS22" i="1" s="1"/>
  <c r="OS60" i="1" s="1"/>
  <c r="OS110" i="1" s="1"/>
  <c r="OR17" i="1"/>
  <c r="OR22" i="1" s="1"/>
  <c r="OR60" i="1" s="1"/>
  <c r="OR110" i="1" s="1"/>
  <c r="OQ17" i="1"/>
  <c r="OP17" i="1"/>
  <c r="OP22" i="1" s="1"/>
  <c r="OP60" i="1" s="1"/>
  <c r="OP110" i="1" s="1"/>
  <c r="OO17" i="1"/>
  <c r="OO22" i="1" s="1"/>
  <c r="OO60" i="1" s="1"/>
  <c r="OO110" i="1" s="1"/>
  <c r="ON17" i="1"/>
  <c r="ON22" i="1" s="1"/>
  <c r="ON60" i="1" s="1"/>
  <c r="ON110" i="1" s="1"/>
  <c r="OM17" i="1"/>
  <c r="OL17" i="1"/>
  <c r="OL22" i="1" s="1"/>
  <c r="OL60" i="1" s="1"/>
  <c r="OL110" i="1" s="1"/>
  <c r="OK17" i="1"/>
  <c r="OK22" i="1" s="1"/>
  <c r="OK60" i="1" s="1"/>
  <c r="OK110" i="1" s="1"/>
  <c r="OJ17" i="1"/>
  <c r="OJ22" i="1" s="1"/>
  <c r="OJ60" i="1" s="1"/>
  <c r="OJ110" i="1" s="1"/>
  <c r="OI17" i="1"/>
  <c r="OH17" i="1"/>
  <c r="OH22" i="1" s="1"/>
  <c r="OG17" i="1"/>
  <c r="OG22" i="1" s="1"/>
  <c r="OG60" i="1" s="1"/>
  <c r="OF17" i="1"/>
  <c r="OF22" i="1" s="1"/>
  <c r="OF60" i="1" s="1"/>
  <c r="OF110" i="1" s="1"/>
  <c r="OD17" i="1"/>
  <c r="OD22" i="1" s="1"/>
  <c r="OD60" i="1" s="1"/>
  <c r="OD110" i="1" s="1"/>
  <c r="OC17" i="1"/>
  <c r="OC22" i="1" s="1"/>
  <c r="OC60" i="1" s="1"/>
  <c r="OC110" i="1" s="1"/>
  <c r="OB17" i="1"/>
  <c r="OB22" i="1" s="1"/>
  <c r="OB60" i="1" s="1"/>
  <c r="OB110" i="1" s="1"/>
  <c r="OA17" i="1"/>
  <c r="NZ17" i="1"/>
  <c r="NZ22" i="1" s="1"/>
  <c r="NZ60" i="1" s="1"/>
  <c r="NZ110" i="1" s="1"/>
  <c r="NY17" i="1"/>
  <c r="NY22" i="1" s="1"/>
  <c r="NY60" i="1" s="1"/>
  <c r="NY110" i="1" s="1"/>
  <c r="NX17" i="1"/>
  <c r="NX22" i="1" s="1"/>
  <c r="NX60" i="1" s="1"/>
  <c r="NX110" i="1" s="1"/>
  <c r="NW17" i="1"/>
  <c r="NV17" i="1"/>
  <c r="NV22" i="1" s="1"/>
  <c r="NT17" i="1"/>
  <c r="NT22" i="1" s="1"/>
  <c r="NT60" i="1" s="1"/>
  <c r="NT110" i="1" s="1"/>
  <c r="NS17" i="1"/>
  <c r="NR17" i="1"/>
  <c r="NR22" i="1" s="1"/>
  <c r="NQ17" i="1"/>
  <c r="NQ22" i="1" s="1"/>
  <c r="NQ60" i="1" s="1"/>
  <c r="NP17" i="1"/>
  <c r="NP22" i="1" s="1"/>
  <c r="NP60" i="1" s="1"/>
  <c r="NP110" i="1" s="1"/>
  <c r="NN17" i="1"/>
  <c r="NN22" i="1" s="1"/>
  <c r="NN60" i="1" s="1"/>
  <c r="NN110" i="1" s="1"/>
  <c r="NM17" i="1"/>
  <c r="NM22" i="1" s="1"/>
  <c r="NM60" i="1" s="1"/>
  <c r="NM110" i="1" s="1"/>
  <c r="NL17" i="1"/>
  <c r="NL22" i="1" s="1"/>
  <c r="NL60" i="1" s="1"/>
  <c r="NL110" i="1" s="1"/>
  <c r="NK17" i="1"/>
  <c r="NJ17" i="1"/>
  <c r="NJ22" i="1" s="1"/>
  <c r="NJ60" i="1" s="1"/>
  <c r="NJ110" i="1" s="1"/>
  <c r="NI17" i="1"/>
  <c r="NI22" i="1" s="1"/>
  <c r="NI60" i="1" s="1"/>
  <c r="NH17" i="1"/>
  <c r="NH22" i="1" s="1"/>
  <c r="NH60" i="1" s="1"/>
  <c r="NH110" i="1" s="1"/>
  <c r="NG17" i="1"/>
  <c r="NE17" i="1"/>
  <c r="NE22" i="1" s="1"/>
  <c r="NE60" i="1" s="1"/>
  <c r="NE110" i="1" s="1"/>
  <c r="ND17" i="1"/>
  <c r="ND22" i="1" s="1"/>
  <c r="ND60" i="1" s="1"/>
  <c r="ND110" i="1" s="1"/>
  <c r="NC17" i="1"/>
  <c r="NB17" i="1"/>
  <c r="NB22" i="1" s="1"/>
  <c r="NB60" i="1" s="1"/>
  <c r="NB110" i="1" s="1"/>
  <c r="NA17" i="1"/>
  <c r="NA22" i="1" s="1"/>
  <c r="NA60" i="1" s="1"/>
  <c r="NA110" i="1" s="1"/>
  <c r="MZ17" i="1"/>
  <c r="MZ22" i="1" s="1"/>
  <c r="MZ60" i="1" s="1"/>
  <c r="MZ110" i="1" s="1"/>
  <c r="MY17" i="1"/>
  <c r="MX17" i="1"/>
  <c r="MX22" i="1" s="1"/>
  <c r="MX60" i="1" s="1"/>
  <c r="MX110" i="1" s="1"/>
  <c r="MW17" i="1"/>
  <c r="MW22" i="1" s="1"/>
  <c r="MW60" i="1" s="1"/>
  <c r="MW110" i="1" s="1"/>
  <c r="MV17" i="1"/>
  <c r="MV22" i="1" s="1"/>
  <c r="MV60" i="1" s="1"/>
  <c r="MV110" i="1" s="1"/>
  <c r="MU17" i="1"/>
  <c r="MT17" i="1"/>
  <c r="MT22" i="1" s="1"/>
  <c r="MT60" i="1" s="1"/>
  <c r="MT110" i="1" s="1"/>
  <c r="MS17" i="1"/>
  <c r="MS22" i="1" s="1"/>
  <c r="MS60" i="1" s="1"/>
  <c r="MS110" i="1" s="1"/>
  <c r="MR17" i="1"/>
  <c r="MR22" i="1" s="1"/>
  <c r="MR60" i="1" s="1"/>
  <c r="MR110" i="1" s="1"/>
  <c r="MQ17" i="1"/>
  <c r="MP17" i="1"/>
  <c r="MP22" i="1" s="1"/>
  <c r="MP60" i="1" s="1"/>
  <c r="MP110" i="1" s="1"/>
  <c r="MO17" i="1"/>
  <c r="MO22" i="1" s="1"/>
  <c r="MO60" i="1" s="1"/>
  <c r="MN17" i="1"/>
  <c r="MN22" i="1" s="1"/>
  <c r="MN60" i="1" s="1"/>
  <c r="MN110" i="1" s="1"/>
  <c r="MM17" i="1"/>
  <c r="MK17" i="1"/>
  <c r="MK22" i="1" s="1"/>
  <c r="MK60" i="1" s="1"/>
  <c r="MK110" i="1" s="1"/>
  <c r="MJ17" i="1"/>
  <c r="MJ22" i="1" s="1"/>
  <c r="MJ60" i="1" s="1"/>
  <c r="MJ110" i="1" s="1"/>
  <c r="MI17" i="1"/>
  <c r="MH17" i="1"/>
  <c r="MH22" i="1" s="1"/>
  <c r="MH60" i="1" s="1"/>
  <c r="MH110" i="1" s="1"/>
  <c r="MG17" i="1"/>
  <c r="MG22" i="1" s="1"/>
  <c r="MG60" i="1" s="1"/>
  <c r="MG110" i="1" s="1"/>
  <c r="MF17" i="1"/>
  <c r="MF22" i="1" s="1"/>
  <c r="MF60" i="1" s="1"/>
  <c r="MF110" i="1" s="1"/>
  <c r="ME17" i="1"/>
  <c r="MD17" i="1"/>
  <c r="MD22" i="1" s="1"/>
  <c r="MD60" i="1" s="1"/>
  <c r="MD110" i="1" s="1"/>
  <c r="MC17" i="1"/>
  <c r="MC22" i="1" s="1"/>
  <c r="MC60" i="1" s="1"/>
  <c r="MC110" i="1" s="1"/>
  <c r="MB17" i="1"/>
  <c r="MB22" i="1" s="1"/>
  <c r="MB60" i="1" s="1"/>
  <c r="MB110" i="1" s="1"/>
  <c r="MA17" i="1"/>
  <c r="LZ17" i="1"/>
  <c r="LZ22" i="1" s="1"/>
  <c r="LZ60" i="1" s="1"/>
  <c r="LZ110" i="1" s="1"/>
  <c r="LY17" i="1"/>
  <c r="LY22" i="1" s="1"/>
  <c r="LY60" i="1" s="1"/>
  <c r="LY110" i="1" s="1"/>
  <c r="LX17" i="1"/>
  <c r="LX22" i="1" s="1"/>
  <c r="LX60" i="1" s="1"/>
  <c r="LX110" i="1" s="1"/>
  <c r="LW17" i="1"/>
  <c r="LV17" i="1"/>
  <c r="LV22" i="1" s="1"/>
  <c r="LV60" i="1" s="1"/>
  <c r="LV110" i="1" s="1"/>
  <c r="LU17" i="1"/>
  <c r="LU22" i="1" s="1"/>
  <c r="LU60" i="1" s="1"/>
  <c r="LT17" i="1"/>
  <c r="LT22" i="1" s="1"/>
  <c r="LT60" i="1" s="1"/>
  <c r="LT110" i="1" s="1"/>
  <c r="LS17" i="1"/>
  <c r="LQ17" i="1"/>
  <c r="LQ22" i="1" s="1"/>
  <c r="LQ60" i="1" s="1"/>
  <c r="LQ110" i="1" s="1"/>
  <c r="LP17" i="1"/>
  <c r="LP22" i="1" s="1"/>
  <c r="LP60" i="1" s="1"/>
  <c r="LP110" i="1" s="1"/>
  <c r="LO17" i="1"/>
  <c r="LN17" i="1"/>
  <c r="LN22" i="1" s="1"/>
  <c r="LN60" i="1" s="1"/>
  <c r="LN110" i="1" s="1"/>
  <c r="LM17" i="1"/>
  <c r="LM22" i="1" s="1"/>
  <c r="LM60" i="1" s="1"/>
  <c r="LM110" i="1" s="1"/>
  <c r="LL17" i="1"/>
  <c r="LL22" i="1" s="1"/>
  <c r="LL60" i="1" s="1"/>
  <c r="LL110" i="1" s="1"/>
  <c r="LK17" i="1"/>
  <c r="LJ17" i="1"/>
  <c r="LJ22" i="1" s="1"/>
  <c r="LJ60" i="1" s="1"/>
  <c r="LJ110" i="1" s="1"/>
  <c r="LI17" i="1"/>
  <c r="LI22" i="1" s="1"/>
  <c r="LI60" i="1" s="1"/>
  <c r="LI110" i="1" s="1"/>
  <c r="LH17" i="1"/>
  <c r="LH22" i="1" s="1"/>
  <c r="LH60" i="1" s="1"/>
  <c r="LH110" i="1" s="1"/>
  <c r="LG17" i="1"/>
  <c r="LF17" i="1"/>
  <c r="LF22" i="1" s="1"/>
  <c r="LF60" i="1" s="1"/>
  <c r="LF110" i="1" s="1"/>
  <c r="LE17" i="1"/>
  <c r="LE22" i="1" s="1"/>
  <c r="LE60" i="1" s="1"/>
  <c r="LD17" i="1"/>
  <c r="LD22" i="1" s="1"/>
  <c r="LD60" i="1" s="1"/>
  <c r="LD110" i="1" s="1"/>
  <c r="LC17" i="1"/>
  <c r="LA17" i="1"/>
  <c r="LA22" i="1" s="1"/>
  <c r="LA60" i="1" s="1"/>
  <c r="LA110" i="1" s="1"/>
  <c r="KZ17" i="1"/>
  <c r="KZ22" i="1" s="1"/>
  <c r="KZ60" i="1" s="1"/>
  <c r="KZ110" i="1" s="1"/>
  <c r="KY17" i="1"/>
  <c r="KX17" i="1"/>
  <c r="KX22" i="1" s="1"/>
  <c r="KX60" i="1" s="1"/>
  <c r="KX110" i="1" s="1"/>
  <c r="KW17" i="1"/>
  <c r="KW22" i="1" s="1"/>
  <c r="KW60" i="1" s="1"/>
  <c r="KW110" i="1" s="1"/>
  <c r="KV17" i="1"/>
  <c r="KV22" i="1" s="1"/>
  <c r="KV60" i="1" s="1"/>
  <c r="KV110" i="1" s="1"/>
  <c r="KU17" i="1"/>
  <c r="KT17" i="1"/>
  <c r="KT22" i="1" s="1"/>
  <c r="KT60" i="1" s="1"/>
  <c r="KT110" i="1" s="1"/>
  <c r="KS17" i="1"/>
  <c r="KS22" i="1" s="1"/>
  <c r="KS60" i="1" s="1"/>
  <c r="KS110" i="1" s="1"/>
  <c r="KR17" i="1"/>
  <c r="KR22" i="1" s="1"/>
  <c r="KR60" i="1" s="1"/>
  <c r="KR110" i="1" s="1"/>
  <c r="KQ17" i="1"/>
  <c r="KP17" i="1"/>
  <c r="KP22" i="1" s="1"/>
  <c r="KP60" i="1" s="1"/>
  <c r="KP110" i="1" s="1"/>
  <c r="KO17" i="1"/>
  <c r="KO22" i="1" s="1"/>
  <c r="KO60" i="1" s="1"/>
  <c r="KM17" i="1"/>
  <c r="KL17" i="1"/>
  <c r="KL22" i="1" s="1"/>
  <c r="KL60" i="1" s="1"/>
  <c r="KL110" i="1" s="1"/>
  <c r="KK17" i="1"/>
  <c r="KK22" i="1" s="1"/>
  <c r="KK60" i="1" s="1"/>
  <c r="KJ17" i="1"/>
  <c r="KJ22" i="1" s="1"/>
  <c r="KJ60" i="1" s="1"/>
  <c r="KJ110" i="1" s="1"/>
  <c r="KI17" i="1"/>
  <c r="KG17" i="1"/>
  <c r="KG22" i="1" s="1"/>
  <c r="KG60" i="1" s="1"/>
  <c r="KG110" i="1" s="1"/>
  <c r="KF17" i="1"/>
  <c r="KF22" i="1" s="1"/>
  <c r="KF60" i="1" s="1"/>
  <c r="KF110" i="1" s="1"/>
  <c r="KE17" i="1"/>
  <c r="KD17" i="1"/>
  <c r="KD22" i="1" s="1"/>
  <c r="KD60" i="1" s="1"/>
  <c r="KD110" i="1" s="1"/>
  <c r="KC17" i="1"/>
  <c r="KC22" i="1" s="1"/>
  <c r="KC60" i="1" s="1"/>
  <c r="KC110" i="1" s="1"/>
  <c r="KB17" i="1"/>
  <c r="KB22" i="1" s="1"/>
  <c r="KB60" i="1" s="1"/>
  <c r="KB110" i="1" s="1"/>
  <c r="KA17" i="1"/>
  <c r="JZ17" i="1"/>
  <c r="JZ22" i="1" s="1"/>
  <c r="JZ60" i="1" s="1"/>
  <c r="JZ110" i="1" s="1"/>
  <c r="JY17" i="1"/>
  <c r="JY22" i="1" s="1"/>
  <c r="JY60" i="1" s="1"/>
  <c r="JY110" i="1" s="1"/>
  <c r="JX17" i="1"/>
  <c r="JX22" i="1" s="1"/>
  <c r="JX60" i="1" s="1"/>
  <c r="JX110" i="1" s="1"/>
  <c r="JW17" i="1"/>
  <c r="JV17" i="1"/>
  <c r="JV22" i="1" s="1"/>
  <c r="JU17" i="1"/>
  <c r="JU22" i="1" s="1"/>
  <c r="JU60" i="1" s="1"/>
  <c r="JT17" i="1"/>
  <c r="JT22" i="1" s="1"/>
  <c r="JT60" i="1" s="1"/>
  <c r="JT110" i="1" s="1"/>
  <c r="JR17" i="1"/>
  <c r="JR22" i="1" s="1"/>
  <c r="JQ17" i="1"/>
  <c r="JQ22" i="1" s="1"/>
  <c r="JP17" i="1"/>
  <c r="JP22" i="1" s="1"/>
  <c r="JP60" i="1" s="1"/>
  <c r="JP110" i="1" s="1"/>
  <c r="JO17" i="1"/>
  <c r="JN17" i="1"/>
  <c r="JN22" i="1" s="1"/>
  <c r="JN60" i="1" s="1"/>
  <c r="JN110" i="1" s="1"/>
  <c r="JM17" i="1"/>
  <c r="JM22" i="1" s="1"/>
  <c r="JM60" i="1" s="1"/>
  <c r="JM110" i="1" s="1"/>
  <c r="JL17" i="1"/>
  <c r="JL22" i="1" s="1"/>
  <c r="JL60" i="1" s="1"/>
  <c r="JL110" i="1" s="1"/>
  <c r="JK17" i="1"/>
  <c r="JJ17" i="1"/>
  <c r="JJ22" i="1" s="1"/>
  <c r="JJ60" i="1" s="1"/>
  <c r="JJ110" i="1" s="1"/>
  <c r="JI17" i="1"/>
  <c r="JI22" i="1" s="1"/>
  <c r="JI60" i="1" s="1"/>
  <c r="JI110" i="1" s="1"/>
  <c r="JH17" i="1"/>
  <c r="JH22" i="1" s="1"/>
  <c r="JH60" i="1" s="1"/>
  <c r="JH110" i="1" s="1"/>
  <c r="JG17" i="1"/>
  <c r="JF17" i="1"/>
  <c r="JF22" i="1" s="1"/>
  <c r="JF60" i="1" s="1"/>
  <c r="JF110" i="1" s="1"/>
  <c r="JE17" i="1"/>
  <c r="JE22" i="1" s="1"/>
  <c r="JE60" i="1" s="1"/>
  <c r="JD17" i="1"/>
  <c r="JD22" i="1" s="1"/>
  <c r="JC17" i="1"/>
  <c r="JB17" i="1"/>
  <c r="JB22" i="1" s="1"/>
  <c r="JA17" i="1"/>
  <c r="JA22" i="1" s="1"/>
  <c r="JA60" i="1" s="1"/>
  <c r="IZ17" i="1"/>
  <c r="IZ22" i="1" s="1"/>
  <c r="IZ60" i="1" s="1"/>
  <c r="IZ110" i="1" s="1"/>
  <c r="IX17" i="1"/>
  <c r="IX22" i="1" s="1"/>
  <c r="IX60" i="1" s="1"/>
  <c r="IX110" i="1" s="1"/>
  <c r="IW17" i="1"/>
  <c r="IW22" i="1" s="1"/>
  <c r="IW60" i="1" s="1"/>
  <c r="IW110" i="1" s="1"/>
  <c r="IV17" i="1"/>
  <c r="IV22" i="1" s="1"/>
  <c r="IV60" i="1" s="1"/>
  <c r="IV110" i="1" s="1"/>
  <c r="IU17" i="1"/>
  <c r="IT17" i="1"/>
  <c r="IT22" i="1" s="1"/>
  <c r="IT60" i="1" s="1"/>
  <c r="IT110" i="1" s="1"/>
  <c r="IS17" i="1"/>
  <c r="IS22" i="1" s="1"/>
  <c r="IS60" i="1" s="1"/>
  <c r="IR17" i="1"/>
  <c r="IR22" i="1" s="1"/>
  <c r="IQ17" i="1"/>
  <c r="IP17" i="1"/>
  <c r="IP22" i="1" s="1"/>
  <c r="IO17" i="1"/>
  <c r="IO22" i="1" s="1"/>
  <c r="IO60" i="1" s="1"/>
  <c r="IN17" i="1"/>
  <c r="IN22" i="1" s="1"/>
  <c r="IN60" i="1" s="1"/>
  <c r="IN110" i="1" s="1"/>
  <c r="IL17" i="1"/>
  <c r="IL22" i="1" s="1"/>
  <c r="IL60" i="1" s="1"/>
  <c r="IL110" i="1" s="1"/>
  <c r="IK17" i="1"/>
  <c r="IK22" i="1" s="1"/>
  <c r="IK60" i="1" s="1"/>
  <c r="IK110" i="1" s="1"/>
  <c r="IJ17" i="1"/>
  <c r="IJ22" i="1" s="1"/>
  <c r="IJ60" i="1" s="1"/>
  <c r="IJ110" i="1" s="1"/>
  <c r="II17" i="1"/>
  <c r="IH17" i="1"/>
  <c r="IH22" i="1" s="1"/>
  <c r="IH60" i="1" s="1"/>
  <c r="IH110" i="1" s="1"/>
  <c r="IG17" i="1"/>
  <c r="IG22" i="1" s="1"/>
  <c r="IG60" i="1" s="1"/>
  <c r="IF17" i="1"/>
  <c r="IF22" i="1" s="1"/>
  <c r="IF60" i="1" s="1"/>
  <c r="IF110" i="1" s="1"/>
  <c r="IE17" i="1"/>
  <c r="ID17" i="1" s="1"/>
  <c r="ID22" i="1" s="1"/>
  <c r="IC17" i="1"/>
  <c r="IC22" i="1" s="1"/>
  <c r="IC60" i="1" s="1"/>
  <c r="IC110" i="1" s="1"/>
  <c r="IB17" i="1"/>
  <c r="IB22" i="1" s="1"/>
  <c r="IB60" i="1" s="1"/>
  <c r="IB110" i="1" s="1"/>
  <c r="IA17" i="1"/>
  <c r="HZ17" i="1"/>
  <c r="HZ22" i="1" s="1"/>
  <c r="HZ60" i="1" s="1"/>
  <c r="HZ110" i="1" s="1"/>
  <c r="HY17" i="1"/>
  <c r="HY22" i="1" s="1"/>
  <c r="HY60" i="1" s="1"/>
  <c r="HY110" i="1" s="1"/>
  <c r="HX17" i="1"/>
  <c r="HX22" i="1" s="1"/>
  <c r="HX60" i="1" s="1"/>
  <c r="HX110" i="1" s="1"/>
  <c r="HW17" i="1"/>
  <c r="HV17" i="1"/>
  <c r="HV22" i="1" s="1"/>
  <c r="HU17" i="1"/>
  <c r="HU22" i="1" s="1"/>
  <c r="HU60" i="1" s="1"/>
  <c r="HT17" i="1"/>
  <c r="HT22" i="1" s="1"/>
  <c r="HT60" i="1" s="1"/>
  <c r="HT110" i="1" s="1"/>
  <c r="HR17" i="1"/>
  <c r="HR22" i="1" s="1"/>
  <c r="HR60" i="1" s="1"/>
  <c r="HR110" i="1" s="1"/>
  <c r="HQ17" i="1"/>
  <c r="HQ22" i="1" s="1"/>
  <c r="HQ60" i="1" s="1"/>
  <c r="HQ110" i="1" s="1"/>
  <c r="HP17" i="1"/>
  <c r="HP22" i="1" s="1"/>
  <c r="HP60" i="1" s="1"/>
  <c r="HP110" i="1" s="1"/>
  <c r="HO17" i="1"/>
  <c r="HN17" i="1"/>
  <c r="HN22" i="1" s="1"/>
  <c r="HN60" i="1" s="1"/>
  <c r="HN110" i="1" s="1"/>
  <c r="HM17" i="1"/>
  <c r="HM22" i="1" s="1"/>
  <c r="HM60" i="1" s="1"/>
  <c r="HM110" i="1" s="1"/>
  <c r="HL17" i="1"/>
  <c r="HL22" i="1" s="1"/>
  <c r="HL60" i="1" s="1"/>
  <c r="HL110" i="1" s="1"/>
  <c r="HK17" i="1"/>
  <c r="HJ17" i="1"/>
  <c r="HJ22" i="1" s="1"/>
  <c r="HJ60" i="1" s="1"/>
  <c r="HJ110" i="1" s="1"/>
  <c r="HI17" i="1"/>
  <c r="HI22" i="1" s="1"/>
  <c r="HI60" i="1" s="1"/>
  <c r="HI110" i="1" s="1"/>
  <c r="HH17" i="1"/>
  <c r="HH22" i="1" s="1"/>
  <c r="HH60" i="1" s="1"/>
  <c r="HH110" i="1" s="1"/>
  <c r="HG17" i="1"/>
  <c r="HF17" i="1"/>
  <c r="HF22" i="1" s="1"/>
  <c r="HF60" i="1" s="1"/>
  <c r="HF110" i="1" s="1"/>
  <c r="HE17" i="1"/>
  <c r="HE22" i="1" s="1"/>
  <c r="HE60" i="1" s="1"/>
  <c r="HE110" i="1" s="1"/>
  <c r="HD17" i="1"/>
  <c r="HD22" i="1" s="1"/>
  <c r="HD60" i="1" s="1"/>
  <c r="HD110" i="1" s="1"/>
  <c r="HC17" i="1"/>
  <c r="HB17" i="1"/>
  <c r="HB22" i="1" s="1"/>
  <c r="HB60" i="1" s="1"/>
  <c r="HB110" i="1" s="1"/>
  <c r="HA17" i="1"/>
  <c r="HA22" i="1" s="1"/>
  <c r="HA60" i="1" s="1"/>
  <c r="HA110" i="1" s="1"/>
  <c r="GZ17" i="1"/>
  <c r="GZ22" i="1" s="1"/>
  <c r="GZ60" i="1" s="1"/>
  <c r="GZ110" i="1" s="1"/>
  <c r="GY17" i="1"/>
  <c r="GX17" i="1"/>
  <c r="GX22" i="1" s="1"/>
  <c r="GX60" i="1" s="1"/>
  <c r="GX110" i="1" s="1"/>
  <c r="GW17" i="1"/>
  <c r="GW22" i="1" s="1"/>
  <c r="GW60" i="1" s="1"/>
  <c r="GW110" i="1" s="1"/>
  <c r="GV17" i="1"/>
  <c r="GV22" i="1" s="1"/>
  <c r="GV60" i="1" s="1"/>
  <c r="GV110" i="1" s="1"/>
  <c r="GU17" i="1"/>
  <c r="GT17" i="1"/>
  <c r="GT22" i="1" s="1"/>
  <c r="GT60" i="1" s="1"/>
  <c r="GT110" i="1" s="1"/>
  <c r="GS17" i="1"/>
  <c r="GS22" i="1" s="1"/>
  <c r="GS60" i="1" s="1"/>
  <c r="GS110" i="1" s="1"/>
  <c r="GR17" i="1"/>
  <c r="GR22" i="1" s="1"/>
  <c r="GR60" i="1" s="1"/>
  <c r="GR110" i="1" s="1"/>
  <c r="GQ17" i="1"/>
  <c r="GP17" i="1"/>
  <c r="GP22" i="1" s="1"/>
  <c r="GP60" i="1" s="1"/>
  <c r="GP110" i="1" s="1"/>
  <c r="GO17" i="1"/>
  <c r="GO22" i="1" s="1"/>
  <c r="GO60" i="1" s="1"/>
  <c r="GO110" i="1" s="1"/>
  <c r="GN17" i="1"/>
  <c r="GN22" i="1" s="1"/>
  <c r="GN60" i="1" s="1"/>
  <c r="GN110" i="1" s="1"/>
  <c r="GM17" i="1"/>
  <c r="GL17" i="1"/>
  <c r="GL22" i="1" s="1"/>
  <c r="GL60" i="1" s="1"/>
  <c r="GL110" i="1" s="1"/>
  <c r="GK17" i="1"/>
  <c r="GK22" i="1" s="1"/>
  <c r="GK60" i="1" s="1"/>
  <c r="GK110" i="1" s="1"/>
  <c r="GJ17" i="1"/>
  <c r="GJ22" i="1" s="1"/>
  <c r="GJ60" i="1" s="1"/>
  <c r="GJ110" i="1" s="1"/>
  <c r="GI17" i="1"/>
  <c r="GH17" i="1"/>
  <c r="GH22" i="1" s="1"/>
  <c r="GH60" i="1" s="1"/>
  <c r="GH110" i="1" s="1"/>
  <c r="GG17" i="1"/>
  <c r="GG22" i="1" s="1"/>
  <c r="GG60" i="1" s="1"/>
  <c r="GG110" i="1" s="1"/>
  <c r="GF17" i="1"/>
  <c r="GF22" i="1" s="1"/>
  <c r="GF60" i="1" s="1"/>
  <c r="GF110" i="1" s="1"/>
  <c r="GE17" i="1"/>
  <c r="GD17" i="1"/>
  <c r="GD22" i="1" s="1"/>
  <c r="GD60" i="1" s="1"/>
  <c r="GD110" i="1" s="1"/>
  <c r="GC17" i="1"/>
  <c r="GC22" i="1" s="1"/>
  <c r="GC60" i="1" s="1"/>
  <c r="GC110" i="1" s="1"/>
  <c r="GB17" i="1"/>
  <c r="GB22" i="1" s="1"/>
  <c r="GB60" i="1" s="1"/>
  <c r="GB110" i="1" s="1"/>
  <c r="GA17" i="1"/>
  <c r="FZ17" i="1"/>
  <c r="FZ22" i="1" s="1"/>
  <c r="FZ60" i="1" s="1"/>
  <c r="FZ110" i="1" s="1"/>
  <c r="FY17" i="1"/>
  <c r="FY22" i="1" s="1"/>
  <c r="FY60" i="1" s="1"/>
  <c r="FY110" i="1" s="1"/>
  <c r="FX17" i="1"/>
  <c r="FX22" i="1" s="1"/>
  <c r="FX60" i="1" s="1"/>
  <c r="FX110" i="1" s="1"/>
  <c r="FW17" i="1"/>
  <c r="FV17" i="1"/>
  <c r="FV22" i="1" s="1"/>
  <c r="FV60" i="1" s="1"/>
  <c r="FV110" i="1" s="1"/>
  <c r="FU17" i="1"/>
  <c r="FU22" i="1" s="1"/>
  <c r="FU60" i="1" s="1"/>
  <c r="FU110" i="1" s="1"/>
  <c r="FT17" i="1"/>
  <c r="FT22" i="1" s="1"/>
  <c r="FT60" i="1" s="1"/>
  <c r="FT110" i="1" s="1"/>
  <c r="FS17" i="1"/>
  <c r="FR17" i="1"/>
  <c r="FR22" i="1" s="1"/>
  <c r="FR60" i="1" s="1"/>
  <c r="FR110" i="1" s="1"/>
  <c r="FQ17" i="1"/>
  <c r="FQ22" i="1" s="1"/>
  <c r="FQ60" i="1" s="1"/>
  <c r="FQ110" i="1" s="1"/>
  <c r="FP17" i="1"/>
  <c r="FP22" i="1" s="1"/>
  <c r="FP60" i="1" s="1"/>
  <c r="FP110" i="1" s="1"/>
  <c r="FO17" i="1"/>
  <c r="FN17" i="1"/>
  <c r="FN22" i="1" s="1"/>
  <c r="FN60" i="1" s="1"/>
  <c r="FN110" i="1" s="1"/>
  <c r="FM17" i="1"/>
  <c r="FM22" i="1" s="1"/>
  <c r="FM60" i="1" s="1"/>
  <c r="FM110" i="1" s="1"/>
  <c r="FL17" i="1"/>
  <c r="FL22" i="1" s="1"/>
  <c r="FL60" i="1" s="1"/>
  <c r="FL110" i="1" s="1"/>
  <c r="FK17" i="1"/>
  <c r="FJ17" i="1"/>
  <c r="FJ22" i="1" s="1"/>
  <c r="FJ60" i="1" s="1"/>
  <c r="FJ110" i="1" s="1"/>
  <c r="FI17" i="1"/>
  <c r="FI22" i="1" s="1"/>
  <c r="FI60" i="1" s="1"/>
  <c r="FI110" i="1" s="1"/>
  <c r="FH17" i="1"/>
  <c r="FH22" i="1" s="1"/>
  <c r="FH60" i="1" s="1"/>
  <c r="FH110" i="1" s="1"/>
  <c r="FG17" i="1"/>
  <c r="FF17" i="1"/>
  <c r="FF22" i="1" s="1"/>
  <c r="FF60" i="1" s="1"/>
  <c r="FF110" i="1" s="1"/>
  <c r="FE17" i="1"/>
  <c r="FE22" i="1" s="1"/>
  <c r="FE60" i="1" s="1"/>
  <c r="FE110" i="1" s="1"/>
  <c r="FD17" i="1"/>
  <c r="FD22" i="1" s="1"/>
  <c r="FD60" i="1" s="1"/>
  <c r="FD110" i="1" s="1"/>
  <c r="FC17" i="1"/>
  <c r="FB17" i="1"/>
  <c r="FB22" i="1" s="1"/>
  <c r="FB60" i="1" s="1"/>
  <c r="FB110" i="1" s="1"/>
  <c r="FA17" i="1"/>
  <c r="FA22" i="1" s="1"/>
  <c r="FA60" i="1" s="1"/>
  <c r="FA110" i="1" s="1"/>
  <c r="EZ17" i="1"/>
  <c r="EZ22" i="1" s="1"/>
  <c r="EZ60" i="1" s="1"/>
  <c r="EZ110" i="1" s="1"/>
  <c r="EY17" i="1"/>
  <c r="EX17" i="1"/>
  <c r="EX22" i="1" s="1"/>
  <c r="EW17" i="1"/>
  <c r="EW22" i="1" s="1"/>
  <c r="EW60" i="1" s="1"/>
  <c r="EV17" i="1"/>
  <c r="EV22" i="1" s="1"/>
  <c r="EV60" i="1" s="1"/>
  <c r="ET17" i="1"/>
  <c r="ET22" i="1" s="1"/>
  <c r="ES17" i="1"/>
  <c r="ES22" i="1" s="1"/>
  <c r="ES60" i="1" s="1"/>
  <c r="ER17" i="1"/>
  <c r="ER22" i="1" s="1"/>
  <c r="ER60" i="1" s="1"/>
  <c r="EP17" i="1"/>
  <c r="EP22" i="1" s="1"/>
  <c r="EP60" i="1" s="1"/>
  <c r="EP110" i="1" s="1"/>
  <c r="EO17" i="1"/>
  <c r="EO22" i="1" s="1"/>
  <c r="EO60" i="1" s="1"/>
  <c r="EO110" i="1" s="1"/>
  <c r="EN17" i="1"/>
  <c r="EN22" i="1" s="1"/>
  <c r="EN60" i="1" s="1"/>
  <c r="EN110" i="1" s="1"/>
  <c r="EM17" i="1"/>
  <c r="EL17" i="1"/>
  <c r="EL22" i="1" s="1"/>
  <c r="EK17" i="1"/>
  <c r="EK22" i="1" s="1"/>
  <c r="EK60" i="1" s="1"/>
  <c r="EJ17" i="1"/>
  <c r="EJ22" i="1" s="1"/>
  <c r="EJ60" i="1" s="1"/>
  <c r="EH17" i="1"/>
  <c r="EH22" i="1" s="1"/>
  <c r="EH60" i="1" s="1"/>
  <c r="EH110" i="1" s="1"/>
  <c r="EG17" i="1"/>
  <c r="EG22" i="1" s="1"/>
  <c r="EG60" i="1" s="1"/>
  <c r="EG110" i="1" s="1"/>
  <c r="EF17" i="1"/>
  <c r="EF22" i="1" s="1"/>
  <c r="EF60" i="1" s="1"/>
  <c r="EF110" i="1" s="1"/>
  <c r="EE17" i="1"/>
  <c r="ED17" i="1"/>
  <c r="ED22" i="1" s="1"/>
  <c r="ED60" i="1" s="1"/>
  <c r="ED110" i="1" s="1"/>
  <c r="EC17" i="1"/>
  <c r="EC22" i="1" s="1"/>
  <c r="EC60" i="1" s="1"/>
  <c r="EC110" i="1" s="1"/>
  <c r="EB17" i="1"/>
  <c r="EB22" i="1" s="1"/>
  <c r="EB60" i="1" s="1"/>
  <c r="EB110" i="1" s="1"/>
  <c r="EA17" i="1"/>
  <c r="DZ17" i="1"/>
  <c r="DZ22" i="1" s="1"/>
  <c r="DZ60" i="1" s="1"/>
  <c r="DZ110" i="1" s="1"/>
  <c r="DY17" i="1"/>
  <c r="DY22" i="1" s="1"/>
  <c r="DY60" i="1" s="1"/>
  <c r="DY110" i="1" s="1"/>
  <c r="DX17" i="1"/>
  <c r="DX22" i="1" s="1"/>
  <c r="DX60" i="1" s="1"/>
  <c r="DW17" i="1"/>
  <c r="DU17" i="1"/>
  <c r="DU22" i="1" s="1"/>
  <c r="DU60" i="1" s="1"/>
  <c r="DU110" i="1" s="1"/>
  <c r="DT17" i="1"/>
  <c r="DT22" i="1" s="1"/>
  <c r="DT60" i="1" s="1"/>
  <c r="DT110" i="1" s="1"/>
  <c r="DS17" i="1"/>
  <c r="DR17" i="1"/>
  <c r="DR22" i="1" s="1"/>
  <c r="DR60" i="1" s="1"/>
  <c r="DR110" i="1" s="1"/>
  <c r="DQ17" i="1"/>
  <c r="DQ22" i="1" s="1"/>
  <c r="DQ60" i="1" s="1"/>
  <c r="DQ110" i="1" s="1"/>
  <c r="DP17" i="1"/>
  <c r="DP22" i="1" s="1"/>
  <c r="DP60" i="1" s="1"/>
  <c r="DP110" i="1" s="1"/>
  <c r="DO17" i="1"/>
  <c r="DN17" i="1"/>
  <c r="DN22" i="1" s="1"/>
  <c r="DN60" i="1" s="1"/>
  <c r="DN110" i="1" s="1"/>
  <c r="DM17" i="1"/>
  <c r="DM22" i="1" s="1"/>
  <c r="DM60" i="1" s="1"/>
  <c r="DM110" i="1" s="1"/>
  <c r="DL17" i="1"/>
  <c r="DL22" i="1" s="1"/>
  <c r="DL60" i="1" s="1"/>
  <c r="DL110" i="1" s="1"/>
  <c r="DK17" i="1"/>
  <c r="DJ17" i="1"/>
  <c r="DJ22" i="1" s="1"/>
  <c r="DJ60" i="1" s="1"/>
  <c r="DJ110" i="1" s="1"/>
  <c r="DI17" i="1"/>
  <c r="DI22" i="1" s="1"/>
  <c r="DI60" i="1" s="1"/>
  <c r="DI110" i="1" s="1"/>
  <c r="DH17" i="1"/>
  <c r="DH22" i="1" s="1"/>
  <c r="DH60" i="1" s="1"/>
  <c r="DH110" i="1" s="1"/>
  <c r="DG17" i="1"/>
  <c r="DF17" i="1"/>
  <c r="DF22" i="1" s="1"/>
  <c r="DF60" i="1" s="1"/>
  <c r="DF110" i="1" s="1"/>
  <c r="DE17" i="1"/>
  <c r="DE22" i="1" s="1"/>
  <c r="DE60" i="1" s="1"/>
  <c r="DE110" i="1" s="1"/>
  <c r="DD17" i="1"/>
  <c r="DD22" i="1" s="1"/>
  <c r="DD60" i="1" s="1"/>
  <c r="DC17" i="1"/>
  <c r="DA17" i="1"/>
  <c r="DA22" i="1" s="1"/>
  <c r="DA60" i="1" s="1"/>
  <c r="DA110" i="1" s="1"/>
  <c r="CZ17" i="1"/>
  <c r="CZ22" i="1" s="1"/>
  <c r="CZ60" i="1" s="1"/>
  <c r="CY17" i="1"/>
  <c r="CW17" i="1"/>
  <c r="CW22" i="1" s="1"/>
  <c r="CW60" i="1" s="1"/>
  <c r="CW110" i="1" s="1"/>
  <c r="CV17" i="1"/>
  <c r="CV22" i="1" s="1"/>
  <c r="CV60" i="1" s="1"/>
  <c r="CV110" i="1" s="1"/>
  <c r="CU17" i="1"/>
  <c r="CT17" i="1"/>
  <c r="CT22" i="1" s="1"/>
  <c r="CT60" i="1" s="1"/>
  <c r="CT110" i="1" s="1"/>
  <c r="CS17" i="1"/>
  <c r="CS22" i="1" s="1"/>
  <c r="CS60" i="1" s="1"/>
  <c r="CS110" i="1" s="1"/>
  <c r="CR17" i="1"/>
  <c r="CR22" i="1" s="1"/>
  <c r="CR60" i="1" s="1"/>
  <c r="CR110" i="1" s="1"/>
  <c r="CQ17" i="1"/>
  <c r="CP17" i="1"/>
  <c r="CP22" i="1" s="1"/>
  <c r="CP60" i="1" s="1"/>
  <c r="CP110" i="1" s="1"/>
  <c r="CO17" i="1"/>
  <c r="CO22" i="1" s="1"/>
  <c r="CO60" i="1" s="1"/>
  <c r="CN17" i="1"/>
  <c r="CN22" i="1" s="1"/>
  <c r="CM17" i="1"/>
  <c r="CL17" i="1"/>
  <c r="CL22" i="1" s="1"/>
  <c r="CL60" i="1" s="1"/>
  <c r="CL110" i="1" s="1"/>
  <c r="CK17" i="1"/>
  <c r="CK22" i="1" s="1"/>
  <c r="CK60" i="1" s="1"/>
  <c r="CK110" i="1" s="1"/>
  <c r="CJ17" i="1"/>
  <c r="CJ22" i="1" s="1"/>
  <c r="CJ60" i="1" s="1"/>
  <c r="CJ110" i="1" s="1"/>
  <c r="CI17" i="1"/>
  <c r="CH17" i="1"/>
  <c r="CH22" i="1" s="1"/>
  <c r="CH60" i="1" s="1"/>
  <c r="CH110" i="1" s="1"/>
  <c r="CG17" i="1"/>
  <c r="CG22" i="1" s="1"/>
  <c r="CG60" i="1" s="1"/>
  <c r="CG110" i="1" s="1"/>
  <c r="CF17" i="1"/>
  <c r="CF22" i="1" s="1"/>
  <c r="CF60" i="1" s="1"/>
  <c r="CF110" i="1" s="1"/>
  <c r="CE17" i="1"/>
  <c r="CD17" i="1"/>
  <c r="CD22" i="1" s="1"/>
  <c r="CD60" i="1" s="1"/>
  <c r="CD110" i="1" s="1"/>
  <c r="CC17" i="1"/>
  <c r="CC22" i="1" s="1"/>
  <c r="CC60" i="1" s="1"/>
  <c r="CC110" i="1" s="1"/>
  <c r="CB17" i="1"/>
  <c r="CB22" i="1" s="1"/>
  <c r="CB60" i="1" s="1"/>
  <c r="CB110" i="1" s="1"/>
  <c r="CA17" i="1"/>
  <c r="BZ17" i="1"/>
  <c r="BZ22" i="1" s="1"/>
  <c r="BZ60" i="1" s="1"/>
  <c r="BZ110" i="1" s="1"/>
  <c r="BY17" i="1"/>
  <c r="BY22" i="1" s="1"/>
  <c r="BY60" i="1" s="1"/>
  <c r="BY110" i="1" s="1"/>
  <c r="BX17" i="1"/>
  <c r="BX22" i="1" s="1"/>
  <c r="BX60" i="1" s="1"/>
  <c r="BX110" i="1" s="1"/>
  <c r="BW17" i="1"/>
  <c r="BV17" i="1"/>
  <c r="BV22" i="1" s="1"/>
  <c r="BV60" i="1" s="1"/>
  <c r="BV110" i="1" s="1"/>
  <c r="BU17" i="1"/>
  <c r="BU22" i="1" s="1"/>
  <c r="BU60" i="1" s="1"/>
  <c r="BS17" i="1"/>
  <c r="BR17" i="1"/>
  <c r="BR22" i="1" s="1"/>
  <c r="BQ17" i="1"/>
  <c r="BQ22" i="1" s="1"/>
  <c r="BQ60" i="1" s="1"/>
  <c r="BP17" i="1"/>
  <c r="BP22" i="1" s="1"/>
  <c r="BP60" i="1" s="1"/>
  <c r="BN17" i="1"/>
  <c r="BN22" i="1" s="1"/>
  <c r="BN60" i="1" s="1"/>
  <c r="BN110" i="1" s="1"/>
  <c r="BM17" i="1"/>
  <c r="BM22" i="1" s="1"/>
  <c r="BM60" i="1" s="1"/>
  <c r="BM110" i="1" s="1"/>
  <c r="BL17" i="1"/>
  <c r="BL22" i="1" s="1"/>
  <c r="BL60" i="1" s="1"/>
  <c r="BL110" i="1" s="1"/>
  <c r="BK17" i="1"/>
  <c r="BJ17" i="1"/>
  <c r="BJ22" i="1" s="1"/>
  <c r="BI17" i="1"/>
  <c r="BI22" i="1" s="1"/>
  <c r="BI60" i="1" s="1"/>
  <c r="BH17" i="1"/>
  <c r="BH22" i="1" s="1"/>
  <c r="BH60" i="1" s="1"/>
  <c r="BF17" i="1"/>
  <c r="BF22" i="1" s="1"/>
  <c r="BF60" i="1" s="1"/>
  <c r="BF110" i="1" s="1"/>
  <c r="BE17" i="1"/>
  <c r="BE22" i="1" s="1"/>
  <c r="BE60" i="1" s="1"/>
  <c r="BE110" i="1" s="1"/>
  <c r="BD17" i="1"/>
  <c r="BD22" i="1" s="1"/>
  <c r="BD60" i="1" s="1"/>
  <c r="BD110" i="1" s="1"/>
  <c r="BC17" i="1"/>
  <c r="BB17" i="1"/>
  <c r="BB22" i="1" s="1"/>
  <c r="BB60" i="1" s="1"/>
  <c r="BB110" i="1" s="1"/>
  <c r="BB112" i="1" s="1"/>
  <c r="BA17" i="1"/>
  <c r="BA22" i="1" s="1"/>
  <c r="BA60" i="1" s="1"/>
  <c r="BA110" i="1" s="1"/>
  <c r="AZ17" i="1"/>
  <c r="AZ22" i="1" s="1"/>
  <c r="AZ60" i="1" s="1"/>
  <c r="AZ110" i="1" s="1"/>
  <c r="AY17" i="1"/>
  <c r="AX17" i="1"/>
  <c r="AX22" i="1" s="1"/>
  <c r="AX60" i="1" s="1"/>
  <c r="AX110" i="1" s="1"/>
  <c r="AW17" i="1"/>
  <c r="AW22" i="1" s="1"/>
  <c r="AW60" i="1" s="1"/>
  <c r="AV17" i="1"/>
  <c r="AV22" i="1" s="1"/>
  <c r="AU17" i="1"/>
  <c r="AT17" i="1"/>
  <c r="AT22" i="1" s="1"/>
  <c r="AT60" i="1" s="1"/>
  <c r="AT110" i="1" s="1"/>
  <c r="AS17" i="1"/>
  <c r="AS22" i="1" s="1"/>
  <c r="AS60" i="1" s="1"/>
  <c r="AR17" i="1"/>
  <c r="AR22" i="1" s="1"/>
  <c r="AQ17" i="1"/>
  <c r="AP17" i="1"/>
  <c r="AP22" i="1" s="1"/>
  <c r="AO17" i="1"/>
  <c r="AO22" i="1" s="1"/>
  <c r="AO60" i="1" s="1"/>
  <c r="AO110" i="1" s="1"/>
  <c r="AN17" i="1"/>
  <c r="AN22" i="1" s="1"/>
  <c r="AN60" i="1" s="1"/>
  <c r="AN110" i="1" s="1"/>
  <c r="AM17" i="1"/>
  <c r="AL17" i="1"/>
  <c r="AL22" i="1" s="1"/>
  <c r="AJ17" i="1"/>
  <c r="AJ22" i="1" s="1"/>
  <c r="AJ60" i="1" s="1"/>
  <c r="AJ110" i="1" s="1"/>
  <c r="AI17" i="1"/>
  <c r="AH17" i="1"/>
  <c r="AH22" i="1" s="1"/>
  <c r="AH60" i="1" s="1"/>
  <c r="AH110" i="1" s="1"/>
  <c r="AG17" i="1"/>
  <c r="AG22" i="1" s="1"/>
  <c r="AG60" i="1" s="1"/>
  <c r="AG110" i="1" s="1"/>
  <c r="AF17" i="1"/>
  <c r="AF22" i="1" s="1"/>
  <c r="AF60" i="1" s="1"/>
  <c r="AE17" i="1"/>
  <c r="AC17" i="1"/>
  <c r="AC22" i="1" s="1"/>
  <c r="AC60" i="1" s="1"/>
  <c r="AC110" i="1" s="1"/>
  <c r="AB17" i="1"/>
  <c r="AB22" i="1" s="1"/>
  <c r="AB60" i="1" s="1"/>
  <c r="AB110" i="1" s="1"/>
  <c r="AA17" i="1"/>
  <c r="Z17" i="1"/>
  <c r="Z22" i="1" s="1"/>
  <c r="Y17" i="1"/>
  <c r="Y22" i="1" s="1"/>
  <c r="Y60" i="1" s="1"/>
  <c r="X17" i="1"/>
  <c r="X22" i="1" s="1"/>
  <c r="X60" i="1" s="1"/>
  <c r="V17" i="1"/>
  <c r="V22" i="1" s="1"/>
  <c r="V60" i="1" s="1"/>
  <c r="V110" i="1" s="1"/>
  <c r="U17" i="1"/>
  <c r="U22" i="1" s="1"/>
  <c r="U60" i="1" s="1"/>
  <c r="T17" i="1"/>
  <c r="T22" i="1" s="1"/>
  <c r="S17" i="1"/>
  <c r="R17" i="1"/>
  <c r="R22" i="1" s="1"/>
  <c r="R60" i="1" s="1"/>
  <c r="R110" i="1" s="1"/>
  <c r="Q17" i="1"/>
  <c r="Q22" i="1" s="1"/>
  <c r="Q60" i="1" s="1"/>
  <c r="Q110" i="1" s="1"/>
  <c r="P17" i="1"/>
  <c r="P22" i="1" s="1"/>
  <c r="P60" i="1" s="1"/>
  <c r="P110" i="1" s="1"/>
  <c r="O17" i="1"/>
  <c r="N17" i="1"/>
  <c r="N22" i="1" s="1"/>
  <c r="N60" i="1" s="1"/>
  <c r="N110" i="1" s="1"/>
  <c r="M17" i="1"/>
  <c r="M22" i="1" s="1"/>
  <c r="M60" i="1" s="1"/>
  <c r="M110" i="1" s="1"/>
  <c r="L17" i="1"/>
  <c r="L22" i="1" s="1"/>
  <c r="L60" i="1" s="1"/>
  <c r="L110" i="1" s="1"/>
  <c r="K17" i="1"/>
  <c r="J17" i="1"/>
  <c r="J22" i="1" s="1"/>
  <c r="J60" i="1" s="1"/>
  <c r="J110" i="1" s="1"/>
  <c r="I17" i="1"/>
  <c r="I22" i="1" s="1"/>
  <c r="I60" i="1" s="1"/>
  <c r="I110" i="1" s="1"/>
  <c r="H17" i="1"/>
  <c r="H22" i="1" s="1"/>
  <c r="H60" i="1" s="1"/>
  <c r="G17" i="1"/>
  <c r="D17" i="1"/>
  <c r="D22" i="1" s="1"/>
  <c r="D60" i="1" s="1"/>
  <c r="EU5" i="1"/>
  <c r="OH60" i="1" l="1"/>
  <c r="OH110" i="1" s="1"/>
  <c r="PX20" i="1"/>
  <c r="W29" i="1"/>
  <c r="AR29" i="1"/>
  <c r="PX19" i="1"/>
  <c r="JR60" i="1"/>
  <c r="JR110" i="1" s="1"/>
  <c r="AP60" i="1"/>
  <c r="PX18" i="1"/>
  <c r="PX24" i="1"/>
  <c r="KN17" i="1"/>
  <c r="KN22" i="1" s="1"/>
  <c r="K60" i="1"/>
  <c r="K110" i="1" s="1"/>
  <c r="EE60" i="1"/>
  <c r="EE110" i="1" s="1"/>
  <c r="F17" i="1"/>
  <c r="AD17" i="1"/>
  <c r="AD22" i="1" s="1"/>
  <c r="CX17" i="1"/>
  <c r="CX22" i="1" s="1"/>
  <c r="DB17" i="1"/>
  <c r="DB22" i="1" s="1"/>
  <c r="DV17" i="1"/>
  <c r="DV22" i="1" s="1"/>
  <c r="KH17" i="1"/>
  <c r="KH22" i="1" s="1"/>
  <c r="LB17" i="1"/>
  <c r="LB22" i="1" s="1"/>
  <c r="LR17" i="1"/>
  <c r="LR22" i="1" s="1"/>
  <c r="ML17" i="1"/>
  <c r="ML22" i="1" s="1"/>
  <c r="NF17" i="1"/>
  <c r="NF22" i="1" s="1"/>
  <c r="OX17" i="1"/>
  <c r="OX22" i="1" s="1"/>
  <c r="OX60" i="1" s="1"/>
  <c r="AK23" i="1"/>
  <c r="JQ23" i="1"/>
  <c r="JQ29" i="1" s="1"/>
  <c r="NU23" i="1"/>
  <c r="F25" i="1"/>
  <c r="CX25" i="1"/>
  <c r="ML25" i="1"/>
  <c r="AK26" i="1"/>
  <c r="PX26" i="1" s="1"/>
  <c r="ID26" i="1"/>
  <c r="LR26" i="1"/>
  <c r="NU26" i="1"/>
  <c r="OX26" i="1"/>
  <c r="DV27" i="1"/>
  <c r="LB27" i="1"/>
  <c r="AD28" i="1"/>
  <c r="DB28" i="1"/>
  <c r="KH28" i="1"/>
  <c r="NF28" i="1"/>
  <c r="AR30" i="1"/>
  <c r="BT30" i="1"/>
  <c r="HV33" i="1"/>
  <c r="HV60" i="1" s="1"/>
  <c r="HV110" i="1" s="1"/>
  <c r="HV112" i="1" s="1"/>
  <c r="HS30" i="1"/>
  <c r="HS33" i="1" s="1"/>
  <c r="KN30" i="1"/>
  <c r="NR33" i="1"/>
  <c r="NR60" i="1" s="1"/>
  <c r="NR110" i="1" s="1"/>
  <c r="NR112" i="1" s="1"/>
  <c r="NO30" i="1"/>
  <c r="NO33" i="1" s="1"/>
  <c r="AR31" i="1"/>
  <c r="BT31" i="1"/>
  <c r="PX31" i="1" s="1"/>
  <c r="KN31" i="1"/>
  <c r="AR32" i="1"/>
  <c r="BT32" i="1"/>
  <c r="PX32" i="1" s="1"/>
  <c r="KN32" i="1"/>
  <c r="PX36" i="1"/>
  <c r="PX40" i="1"/>
  <c r="BT17" i="1"/>
  <c r="BT22" i="1" s="1"/>
  <c r="S60" i="1"/>
  <c r="S110" i="1" s="1"/>
  <c r="EM60" i="1"/>
  <c r="EM110" i="1" s="1"/>
  <c r="NU17" i="1"/>
  <c r="NU22" i="1" s="1"/>
  <c r="W17" i="1"/>
  <c r="W22" i="1" s="1"/>
  <c r="BG17" i="1"/>
  <c r="BG22" i="1" s="1"/>
  <c r="BO17" i="1"/>
  <c r="BO22" i="1" s="1"/>
  <c r="EI17" i="1"/>
  <c r="EI22" i="1" s="1"/>
  <c r="EQ17" i="1"/>
  <c r="EQ22" i="1" s="1"/>
  <c r="EU17" i="1"/>
  <c r="EU22" i="1" s="1"/>
  <c r="EU60" i="1" s="1"/>
  <c r="HS17" i="1"/>
  <c r="HS22" i="1" s="1"/>
  <c r="IM17" i="1"/>
  <c r="IM22" i="1" s="1"/>
  <c r="IY17" i="1"/>
  <c r="IY22" i="1" s="1"/>
  <c r="JS17" i="1"/>
  <c r="JS22" i="1" s="1"/>
  <c r="NO17" i="1"/>
  <c r="NO22" i="1" s="1"/>
  <c r="OE17" i="1"/>
  <c r="OE22" i="1" s="1"/>
  <c r="F23" i="1"/>
  <c r="AD23" i="1"/>
  <c r="AP23" i="1"/>
  <c r="AP29" i="1" s="1"/>
  <c r="CX23" i="1"/>
  <c r="DB23" i="1"/>
  <c r="DB29" i="1" s="1"/>
  <c r="DV23" i="1"/>
  <c r="DV29" i="1" s="1"/>
  <c r="ID23" i="1"/>
  <c r="KH23" i="1"/>
  <c r="LB23" i="1"/>
  <c r="LR23" i="1"/>
  <c r="LR29" i="1" s="1"/>
  <c r="ML23" i="1"/>
  <c r="ML29" i="1" s="1"/>
  <c r="NF23" i="1"/>
  <c r="OX23" i="1"/>
  <c r="OX29" i="1" s="1"/>
  <c r="PV23" i="1"/>
  <c r="PV29" i="1" s="1"/>
  <c r="PV60" i="1" s="1"/>
  <c r="PV110" i="1" s="1"/>
  <c r="AK25" i="1"/>
  <c r="ID25" i="1"/>
  <c r="LR25" i="1"/>
  <c r="NU25" i="1"/>
  <c r="OX25" i="1"/>
  <c r="DV26" i="1"/>
  <c r="LB26" i="1"/>
  <c r="AD27" i="1"/>
  <c r="PX27" i="1" s="1"/>
  <c r="DB27" i="1"/>
  <c r="KH27" i="1"/>
  <c r="NF27" i="1"/>
  <c r="F28" i="1"/>
  <c r="PX28" i="1" s="1"/>
  <c r="CX28" i="1"/>
  <c r="ML28" i="1"/>
  <c r="AU29" i="1"/>
  <c r="AU60" i="1" s="1"/>
  <c r="AU110" i="1" s="1"/>
  <c r="AU112" i="1" s="1"/>
  <c r="CQ29" i="1"/>
  <c r="EX33" i="1"/>
  <c r="EX60" i="1" s="1"/>
  <c r="EX110" i="1" s="1"/>
  <c r="EX112" i="1" s="1"/>
  <c r="EU30" i="1"/>
  <c r="EU33" i="1" s="1"/>
  <c r="IR30" i="1"/>
  <c r="JB33" i="1"/>
  <c r="JB60" i="1" s="1"/>
  <c r="JB110" i="1" s="1"/>
  <c r="JB112" i="1" s="1"/>
  <c r="IY30" i="1"/>
  <c r="IY33" i="1" s="1"/>
  <c r="IR31" i="1"/>
  <c r="IR32" i="1"/>
  <c r="PX35" i="1"/>
  <c r="PX39" i="1"/>
  <c r="PX43" i="1"/>
  <c r="G60" i="1"/>
  <c r="G110" i="1" s="1"/>
  <c r="O60" i="1"/>
  <c r="O110" i="1" s="1"/>
  <c r="O112" i="1" s="1"/>
  <c r="AA60" i="1"/>
  <c r="AA110" i="1" s="1"/>
  <c r="AE60" i="1"/>
  <c r="AE110" i="1" s="1"/>
  <c r="AI60" i="1"/>
  <c r="AI110" i="1" s="1"/>
  <c r="AM60" i="1"/>
  <c r="AM110" i="1" s="1"/>
  <c r="AQ60" i="1"/>
  <c r="AQ110" i="1" s="1"/>
  <c r="AY60" i="1"/>
  <c r="AY110" i="1" s="1"/>
  <c r="BC60" i="1"/>
  <c r="BC110" i="1" s="1"/>
  <c r="BK60" i="1"/>
  <c r="BK110" i="1" s="1"/>
  <c r="BS60" i="1"/>
  <c r="BS110" i="1" s="1"/>
  <c r="BW60" i="1"/>
  <c r="BW110" i="1" s="1"/>
  <c r="CA60" i="1"/>
  <c r="CA110" i="1" s="1"/>
  <c r="CA112" i="1" s="1"/>
  <c r="CE60" i="1"/>
  <c r="CE110" i="1" s="1"/>
  <c r="CI60" i="1"/>
  <c r="CI110" i="1" s="1"/>
  <c r="CI112" i="1" s="1"/>
  <c r="CM60" i="1"/>
  <c r="CM110" i="1" s="1"/>
  <c r="CM112" i="1" s="1"/>
  <c r="CQ60" i="1"/>
  <c r="CQ110" i="1" s="1"/>
  <c r="CU60" i="1"/>
  <c r="CU110" i="1" s="1"/>
  <c r="CY60" i="1"/>
  <c r="CY110" i="1" s="1"/>
  <c r="DC60" i="1"/>
  <c r="DC110" i="1" s="1"/>
  <c r="DG60" i="1"/>
  <c r="DG110" i="1" s="1"/>
  <c r="DK60" i="1"/>
  <c r="DK110" i="1" s="1"/>
  <c r="DO60" i="1"/>
  <c r="DO110" i="1" s="1"/>
  <c r="DS60" i="1"/>
  <c r="DS110" i="1" s="1"/>
  <c r="DW60" i="1"/>
  <c r="DW110" i="1" s="1"/>
  <c r="EY60" i="1"/>
  <c r="EY110" i="1" s="1"/>
  <c r="FC60" i="1"/>
  <c r="FC110" i="1" s="1"/>
  <c r="FG60" i="1"/>
  <c r="FG110" i="1" s="1"/>
  <c r="FK60" i="1"/>
  <c r="FK110" i="1" s="1"/>
  <c r="FO60" i="1"/>
  <c r="FO110" i="1" s="1"/>
  <c r="FS60" i="1"/>
  <c r="FS110" i="1" s="1"/>
  <c r="HS29" i="1"/>
  <c r="IM29" i="1"/>
  <c r="IY29" i="1"/>
  <c r="JS29" i="1"/>
  <c r="NO29" i="1"/>
  <c r="OE29" i="1"/>
  <c r="AL33" i="1"/>
  <c r="AL60" i="1" s="1"/>
  <c r="AL110" i="1" s="1"/>
  <c r="AL112" i="1" s="1"/>
  <c r="AK30" i="1"/>
  <c r="AK33" i="1" s="1"/>
  <c r="BR33" i="1"/>
  <c r="BR60" i="1" s="1"/>
  <c r="BR110" i="1" s="1"/>
  <c r="BR112" i="1" s="1"/>
  <c r="BO30" i="1"/>
  <c r="BO33" i="1" s="1"/>
  <c r="ET33" i="1"/>
  <c r="ET60" i="1" s="1"/>
  <c r="ET110" i="1" s="1"/>
  <c r="ET112" i="1" s="1"/>
  <c r="EQ30" i="1"/>
  <c r="EQ33" i="1" s="1"/>
  <c r="JV33" i="1"/>
  <c r="JV60" i="1" s="1"/>
  <c r="JV110" i="1" s="1"/>
  <c r="JV112" i="1" s="1"/>
  <c r="JS30" i="1"/>
  <c r="JS33" i="1" s="1"/>
  <c r="OH33" i="1"/>
  <c r="OE30" i="1"/>
  <c r="OE33" i="1" s="1"/>
  <c r="EA60" i="1"/>
  <c r="EA110" i="1" s="1"/>
  <c r="AK17" i="1"/>
  <c r="AK22" i="1" s="1"/>
  <c r="AV23" i="1"/>
  <c r="AV29" i="1" s="1"/>
  <c r="BT23" i="1"/>
  <c r="BT29" i="1" s="1"/>
  <c r="IR23" i="1"/>
  <c r="IR29" i="1" s="1"/>
  <c r="JD23" i="1"/>
  <c r="JD29" i="1" s="1"/>
  <c r="JD60" i="1" s="1"/>
  <c r="KN23" i="1"/>
  <c r="KN29" i="1" s="1"/>
  <c r="Z33" i="1"/>
  <c r="Z60" i="1" s="1"/>
  <c r="Z110" i="1" s="1"/>
  <c r="Z112" i="1" s="1"/>
  <c r="W30" i="1"/>
  <c r="W33" i="1" s="1"/>
  <c r="BJ33" i="1"/>
  <c r="BJ60" i="1" s="1"/>
  <c r="BJ110" i="1" s="1"/>
  <c r="BJ112" i="1" s="1"/>
  <c r="BG30" i="1"/>
  <c r="BG33" i="1" s="1"/>
  <c r="EL33" i="1"/>
  <c r="EL60" i="1" s="1"/>
  <c r="EL110" i="1" s="1"/>
  <c r="EL112" i="1" s="1"/>
  <c r="EI30" i="1"/>
  <c r="EI33" i="1" s="1"/>
  <c r="IP33" i="1"/>
  <c r="IP60" i="1" s="1"/>
  <c r="IP110" i="1" s="1"/>
  <c r="IP112" i="1" s="1"/>
  <c r="IM30" i="1"/>
  <c r="IM33" i="1" s="1"/>
  <c r="JR33" i="1"/>
  <c r="JQ30" i="1"/>
  <c r="JQ33" i="1" s="1"/>
  <c r="JQ60" i="1" s="1"/>
  <c r="JQ110" i="1" s="1"/>
  <c r="NV33" i="1"/>
  <c r="NV60" i="1" s="1"/>
  <c r="NV110" i="1" s="1"/>
  <c r="NV112" i="1" s="1"/>
  <c r="NU30" i="1"/>
  <c r="NU33" i="1" s="1"/>
  <c r="PX37" i="1"/>
  <c r="PX41" i="1"/>
  <c r="PX30" i="1"/>
  <c r="W34" i="1"/>
  <c r="BG34" i="1"/>
  <c r="BO34" i="1"/>
  <c r="BO59" i="1" s="1"/>
  <c r="EI34" i="1"/>
  <c r="EI59" i="1" s="1"/>
  <c r="EQ34" i="1"/>
  <c r="EU34" i="1"/>
  <c r="EU59" i="1" s="1"/>
  <c r="HS34" i="1"/>
  <c r="IM34" i="1"/>
  <c r="IY34" i="1"/>
  <c r="JS34" i="1"/>
  <c r="NO34" i="1"/>
  <c r="NO59" i="1" s="1"/>
  <c r="OE34" i="1"/>
  <c r="OE59" i="1" s="1"/>
  <c r="EI44" i="1"/>
  <c r="IM44" i="1"/>
  <c r="IR44" i="1"/>
  <c r="PX44" i="1" s="1"/>
  <c r="JS44" i="1"/>
  <c r="KN44" i="1"/>
  <c r="OE44" i="1"/>
  <c r="HS46" i="1"/>
  <c r="PX46" i="1" s="1"/>
  <c r="IY46" i="1"/>
  <c r="BO47" i="1"/>
  <c r="W48" i="1"/>
  <c r="PX48" i="1" s="1"/>
  <c r="BG48" i="1"/>
  <c r="EQ48" i="1"/>
  <c r="PX52" i="1"/>
  <c r="PX56" i="1"/>
  <c r="T34" i="1"/>
  <c r="T59" i="1" s="1"/>
  <c r="T60" i="1" s="1"/>
  <c r="AR34" i="1"/>
  <c r="AR59" i="1" s="1"/>
  <c r="AV34" i="1"/>
  <c r="AV59" i="1" s="1"/>
  <c r="AV60" i="1" s="1"/>
  <c r="AV110" i="1" s="1"/>
  <c r="BT34" i="1"/>
  <c r="BT59" i="1" s="1"/>
  <c r="CN34" i="1"/>
  <c r="CN59" i="1" s="1"/>
  <c r="CN60" i="1" s="1"/>
  <c r="IR34" i="1"/>
  <c r="JD34" i="1"/>
  <c r="JD59" i="1" s="1"/>
  <c r="KN34" i="1"/>
  <c r="KN59" i="1" s="1"/>
  <c r="HS44" i="1"/>
  <c r="NO44" i="1"/>
  <c r="HS45" i="1"/>
  <c r="IY45" i="1"/>
  <c r="PX45" i="1" s="1"/>
  <c r="W47" i="1"/>
  <c r="PX47" i="1" s="1"/>
  <c r="BG47" i="1"/>
  <c r="IM47" i="1"/>
  <c r="EI48" i="1"/>
  <c r="IY49" i="1"/>
  <c r="PX51" i="1"/>
  <c r="PX55" i="1"/>
  <c r="F34" i="1"/>
  <c r="F59" i="1" s="1"/>
  <c r="AD34" i="1"/>
  <c r="AD59" i="1" s="1"/>
  <c r="CX34" i="1"/>
  <c r="CX59" i="1" s="1"/>
  <c r="DB34" i="1"/>
  <c r="DB59" i="1" s="1"/>
  <c r="DV34" i="1"/>
  <c r="DV59" i="1" s="1"/>
  <c r="ID34" i="1"/>
  <c r="ID59" i="1" s="1"/>
  <c r="KH34" i="1"/>
  <c r="KH59" i="1" s="1"/>
  <c r="LB34" i="1"/>
  <c r="LB59" i="1" s="1"/>
  <c r="LR34" i="1"/>
  <c r="LR59" i="1" s="1"/>
  <c r="ML34" i="1"/>
  <c r="ML59" i="1" s="1"/>
  <c r="NF34" i="1"/>
  <c r="NF59" i="1" s="1"/>
  <c r="OX34" i="1"/>
  <c r="OX59" i="1" s="1"/>
  <c r="PX49" i="1"/>
  <c r="PX53" i="1"/>
  <c r="PX57" i="1"/>
  <c r="F61" i="1"/>
  <c r="F62" i="1" s="1"/>
  <c r="AS62" i="1"/>
  <c r="AS110" i="1" s="1"/>
  <c r="AS112" i="1" s="1"/>
  <c r="AR61" i="1"/>
  <c r="AR62" i="1" s="1"/>
  <c r="BU62" i="1"/>
  <c r="BU110" i="1" s="1"/>
  <c r="BU112" i="1" s="1"/>
  <c r="BT61" i="1"/>
  <c r="BT62" i="1" s="1"/>
  <c r="CX61" i="1"/>
  <c r="CX62" i="1" s="1"/>
  <c r="DB61" i="1"/>
  <c r="DB62" i="1" s="1"/>
  <c r="DV61" i="1"/>
  <c r="DV62" i="1" s="1"/>
  <c r="EW62" i="1"/>
  <c r="EW110" i="1" s="1"/>
  <c r="EW112" i="1" s="1"/>
  <c r="EU61" i="1"/>
  <c r="EU62" i="1" s="1"/>
  <c r="IS62" i="1"/>
  <c r="IS110" i="1" s="1"/>
  <c r="IS112" i="1" s="1"/>
  <c r="IR61" i="1"/>
  <c r="IR62" i="1" s="1"/>
  <c r="KK62" i="1"/>
  <c r="KK110" i="1" s="1"/>
  <c r="KK112" i="1" s="1"/>
  <c r="KH61" i="1"/>
  <c r="KH62" i="1" s="1"/>
  <c r="MO62" i="1"/>
  <c r="MO110" i="1" s="1"/>
  <c r="MO112" i="1" s="1"/>
  <c r="ML61" i="1"/>
  <c r="ML62" i="1" s="1"/>
  <c r="PA62" i="1"/>
  <c r="PA110" i="1" s="1"/>
  <c r="PA112" i="1" s="1"/>
  <c r="OX61" i="1"/>
  <c r="OX62" i="1" s="1"/>
  <c r="H68" i="1"/>
  <c r="H110" i="1" s="1"/>
  <c r="H112" i="1" s="1"/>
  <c r="F63" i="1"/>
  <c r="BG63" i="1"/>
  <c r="BG68" i="1" s="1"/>
  <c r="BH68" i="1"/>
  <c r="BH110" i="1" s="1"/>
  <c r="BH112" i="1" s="1"/>
  <c r="DX68" i="1"/>
  <c r="DX110" i="1" s="1"/>
  <c r="DX112" i="1" s="1"/>
  <c r="DV63" i="1"/>
  <c r="DV68" i="1" s="1"/>
  <c r="Y62" i="1"/>
  <c r="Y110" i="1" s="1"/>
  <c r="Y112" i="1" s="1"/>
  <c r="W61" i="1"/>
  <c r="W62" i="1" s="1"/>
  <c r="AK61" i="1"/>
  <c r="AK62" i="1" s="1"/>
  <c r="BQ62" i="1"/>
  <c r="BQ110" i="1" s="1"/>
  <c r="BQ112" i="1" s="1"/>
  <c r="BO61" i="1"/>
  <c r="BO62" i="1" s="1"/>
  <c r="ES62" i="1"/>
  <c r="ES110" i="1" s="1"/>
  <c r="ES112" i="1" s="1"/>
  <c r="EQ61" i="1"/>
  <c r="EQ62" i="1" s="1"/>
  <c r="IO62" i="1"/>
  <c r="IO110" i="1" s="1"/>
  <c r="IO112" i="1" s="1"/>
  <c r="IM61" i="1"/>
  <c r="IM62" i="1" s="1"/>
  <c r="JU62" i="1"/>
  <c r="JU110" i="1" s="1"/>
  <c r="JU112" i="1" s="1"/>
  <c r="JS61" i="1"/>
  <c r="JS62" i="1" s="1"/>
  <c r="LU62" i="1"/>
  <c r="LU110" i="1" s="1"/>
  <c r="LU112" i="1" s="1"/>
  <c r="LR61" i="1"/>
  <c r="LR62" i="1" s="1"/>
  <c r="OG62" i="1"/>
  <c r="OG110" i="1" s="1"/>
  <c r="OG112" i="1" s="1"/>
  <c r="OE61" i="1"/>
  <c r="OE62" i="1" s="1"/>
  <c r="AK68" i="1"/>
  <c r="DD68" i="1"/>
  <c r="DD110" i="1" s="1"/>
  <c r="DD112" i="1" s="1"/>
  <c r="DB63" i="1"/>
  <c r="DB68" i="1" s="1"/>
  <c r="EV68" i="1"/>
  <c r="EV110" i="1" s="1"/>
  <c r="EV112" i="1" s="1"/>
  <c r="EU63" i="1"/>
  <c r="PX64" i="1"/>
  <c r="U62" i="1"/>
  <c r="U110" i="1" s="1"/>
  <c r="U112" i="1" s="1"/>
  <c r="T61" i="1"/>
  <c r="T62" i="1" s="1"/>
  <c r="BI62" i="1"/>
  <c r="BI110" i="1" s="1"/>
  <c r="BI112" i="1" s="1"/>
  <c r="BG61" i="1"/>
  <c r="BG62" i="1" s="1"/>
  <c r="EK62" i="1"/>
  <c r="EK110" i="1" s="1"/>
  <c r="EK112" i="1" s="1"/>
  <c r="EI61" i="1"/>
  <c r="EI62" i="1" s="1"/>
  <c r="IG62" i="1"/>
  <c r="IG110" i="1" s="1"/>
  <c r="IG112" i="1" s="1"/>
  <c r="ID61" i="1"/>
  <c r="ID62" i="1" s="1"/>
  <c r="JE62" i="1"/>
  <c r="JE110" i="1" s="1"/>
  <c r="JE112" i="1" s="1"/>
  <c r="JD61" i="1"/>
  <c r="JD62" i="1" s="1"/>
  <c r="LE62" i="1"/>
  <c r="LE110" i="1" s="1"/>
  <c r="LE112" i="1" s="1"/>
  <c r="LB61" i="1"/>
  <c r="LB62" i="1" s="1"/>
  <c r="NQ62" i="1"/>
  <c r="NQ110" i="1" s="1"/>
  <c r="NQ112" i="1" s="1"/>
  <c r="NO61" i="1"/>
  <c r="NO62" i="1" s="1"/>
  <c r="AF68" i="1"/>
  <c r="AF110" i="1" s="1"/>
  <c r="AF112" i="1" s="1"/>
  <c r="AD63" i="1"/>
  <c r="AD68" i="1" s="1"/>
  <c r="CZ68" i="1"/>
  <c r="CZ110" i="1" s="1"/>
  <c r="CZ112" i="1" s="1"/>
  <c r="CX63" i="1"/>
  <c r="CX68" i="1" s="1"/>
  <c r="EQ63" i="1"/>
  <c r="EQ68" i="1" s="1"/>
  <c r="ER68" i="1"/>
  <c r="ER110" i="1" s="1"/>
  <c r="ER112" i="1" s="1"/>
  <c r="AW62" i="1"/>
  <c r="AW110" i="1" s="1"/>
  <c r="AW112" i="1" s="1"/>
  <c r="AV61" i="1"/>
  <c r="AV62" i="1" s="1"/>
  <c r="CO62" i="1"/>
  <c r="CO110" i="1" s="1"/>
  <c r="CO112" i="1" s="1"/>
  <c r="CN61" i="1"/>
  <c r="CN62" i="1" s="1"/>
  <c r="HU62" i="1"/>
  <c r="HU110" i="1" s="1"/>
  <c r="HU112" i="1" s="1"/>
  <c r="HS61" i="1"/>
  <c r="HS62" i="1" s="1"/>
  <c r="JA62" i="1"/>
  <c r="JA110" i="1" s="1"/>
  <c r="JA112" i="1" s="1"/>
  <c r="IY61" i="1"/>
  <c r="IY62" i="1" s="1"/>
  <c r="KO62" i="1"/>
  <c r="KO110" i="1" s="1"/>
  <c r="KO112" i="1" s="1"/>
  <c r="KN61" i="1"/>
  <c r="KN62" i="1" s="1"/>
  <c r="NI62" i="1"/>
  <c r="NI110" i="1" s="1"/>
  <c r="NI112" i="1" s="1"/>
  <c r="NF61" i="1"/>
  <c r="NF62" i="1" s="1"/>
  <c r="D62" i="1"/>
  <c r="D110" i="1" s="1"/>
  <c r="D112" i="1" s="1"/>
  <c r="W63" i="1"/>
  <c r="W68" i="1" s="1"/>
  <c r="X68" i="1"/>
  <c r="X110" i="1" s="1"/>
  <c r="X112" i="1" s="1"/>
  <c r="BO63" i="1"/>
  <c r="BO68" i="1" s="1"/>
  <c r="BP68" i="1"/>
  <c r="BP110" i="1" s="1"/>
  <c r="BP112" i="1" s="1"/>
  <c r="EI63" i="1"/>
  <c r="EI68" i="1" s="1"/>
  <c r="EJ68" i="1"/>
  <c r="EJ110" i="1" s="1"/>
  <c r="EJ112" i="1" s="1"/>
  <c r="PX65" i="1"/>
  <c r="AP68" i="1"/>
  <c r="ID63" i="1"/>
  <c r="ID68" i="1" s="1"/>
  <c r="KH63" i="1"/>
  <c r="KH68" i="1" s="1"/>
  <c r="LB63" i="1"/>
  <c r="LB68" i="1" s="1"/>
  <c r="LR63" i="1"/>
  <c r="ML63" i="1"/>
  <c r="ML68" i="1" s="1"/>
  <c r="NF63" i="1"/>
  <c r="NF68" i="1" s="1"/>
  <c r="OX63" i="1"/>
  <c r="OX68" i="1" s="1"/>
  <c r="PV68" i="1"/>
  <c r="PX70" i="1"/>
  <c r="PX74" i="1"/>
  <c r="HS63" i="1"/>
  <c r="HS68" i="1" s="1"/>
  <c r="IM63" i="1"/>
  <c r="IM68" i="1" s="1"/>
  <c r="IY63" i="1"/>
  <c r="JS63" i="1"/>
  <c r="JS68" i="1" s="1"/>
  <c r="NO63" i="1"/>
  <c r="NO68" i="1" s="1"/>
  <c r="OE63" i="1"/>
  <c r="EU67" i="1"/>
  <c r="PX67" i="1" s="1"/>
  <c r="IY67" i="1"/>
  <c r="LR67" i="1"/>
  <c r="OE67" i="1"/>
  <c r="PX73" i="1"/>
  <c r="PX76" i="1"/>
  <c r="JD68" i="1"/>
  <c r="NU63" i="1"/>
  <c r="NU68" i="1" s="1"/>
  <c r="PX71" i="1"/>
  <c r="PX75" i="1"/>
  <c r="AK69" i="1"/>
  <c r="JQ109" i="1"/>
  <c r="NU69" i="1"/>
  <c r="NU109" i="1" s="1"/>
  <c r="OE77" i="1"/>
  <c r="ID78" i="1"/>
  <c r="ML78" i="1"/>
  <c r="DV79" i="1"/>
  <c r="LR79" i="1"/>
  <c r="F69" i="1"/>
  <c r="PX69" i="1" s="1"/>
  <c r="AD69" i="1"/>
  <c r="AD109" i="1" s="1"/>
  <c r="AP69" i="1"/>
  <c r="AP109" i="1" s="1"/>
  <c r="CX69" i="1"/>
  <c r="DB69" i="1"/>
  <c r="DB109" i="1" s="1"/>
  <c r="DV69" i="1"/>
  <c r="DV109" i="1" s="1"/>
  <c r="ID69" i="1"/>
  <c r="KH69" i="1"/>
  <c r="LB69" i="1"/>
  <c r="LR69" i="1"/>
  <c r="LR109" i="1" s="1"/>
  <c r="ML69" i="1"/>
  <c r="NF69" i="1"/>
  <c r="OX69" i="1"/>
  <c r="PV69" i="1"/>
  <c r="PV109" i="1" s="1"/>
  <c r="AK78" i="1"/>
  <c r="LR78" i="1"/>
  <c r="NU78" i="1"/>
  <c r="F79" i="1"/>
  <c r="PX79" i="1" s="1"/>
  <c r="DB79" i="1"/>
  <c r="LB79" i="1"/>
  <c r="PX81" i="1"/>
  <c r="PX83" i="1"/>
  <c r="W69" i="1"/>
  <c r="W109" i="1" s="1"/>
  <c r="BG69" i="1"/>
  <c r="BO69" i="1"/>
  <c r="EI69" i="1"/>
  <c r="EQ69" i="1"/>
  <c r="EU69" i="1"/>
  <c r="HS69" i="1"/>
  <c r="IM69" i="1"/>
  <c r="IY69" i="1"/>
  <c r="JS69" i="1"/>
  <c r="NO69" i="1"/>
  <c r="OE69" i="1"/>
  <c r="NO77" i="1"/>
  <c r="PX77" i="1" s="1"/>
  <c r="LB78" i="1"/>
  <c r="AK79" i="1"/>
  <c r="CX79" i="1"/>
  <c r="KH79" i="1"/>
  <c r="PX85" i="1"/>
  <c r="AR109" i="1"/>
  <c r="AV109" i="1"/>
  <c r="KN109" i="1"/>
  <c r="EI86" i="1"/>
  <c r="IM86" i="1"/>
  <c r="OE86" i="1"/>
  <c r="EI87" i="1"/>
  <c r="IM87" i="1"/>
  <c r="OE87" i="1"/>
  <c r="CX88" i="1"/>
  <c r="KH88" i="1"/>
  <c r="NF88" i="1"/>
  <c r="AV94" i="1"/>
  <c r="CN94" i="1"/>
  <c r="BO86" i="1"/>
  <c r="HS86" i="1"/>
  <c r="NO86" i="1"/>
  <c r="BO87" i="1"/>
  <c r="HS87" i="1"/>
  <c r="NO87" i="1"/>
  <c r="ID88" i="1"/>
  <c r="ML88" i="1"/>
  <c r="AK89" i="1"/>
  <c r="PX89" i="1" s="1"/>
  <c r="T90" i="1"/>
  <c r="T109" i="1" s="1"/>
  <c r="CN90" i="1"/>
  <c r="CN109" i="1" s="1"/>
  <c r="EI91" i="1"/>
  <c r="ID91" i="1"/>
  <c r="KH91" i="1"/>
  <c r="NF91" i="1"/>
  <c r="F92" i="1"/>
  <c r="PX95" i="1"/>
  <c r="PX96" i="1"/>
  <c r="PX98" i="1"/>
  <c r="PX99" i="1"/>
  <c r="PX100" i="1"/>
  <c r="PX102" i="1"/>
  <c r="PX103" i="1"/>
  <c r="BG86" i="1"/>
  <c r="PX86" i="1" s="1"/>
  <c r="EU86" i="1"/>
  <c r="JS86" i="1"/>
  <c r="BG87" i="1"/>
  <c r="PX87" i="1" s="1"/>
  <c r="EU87" i="1"/>
  <c r="JS87" i="1"/>
  <c r="AD88" i="1"/>
  <c r="PX88" i="1" s="1"/>
  <c r="DV88" i="1"/>
  <c r="LR88" i="1"/>
  <c r="PX90" i="1"/>
  <c r="BT90" i="1"/>
  <c r="BT109" i="1" s="1"/>
  <c r="KN90" i="1"/>
  <c r="BO91" i="1"/>
  <c r="PX91" i="1" s="1"/>
  <c r="HS91" i="1"/>
  <c r="JS91" i="1"/>
  <c r="ML91" i="1"/>
  <c r="OX91" i="1"/>
  <c r="ID92" i="1"/>
  <c r="ML92" i="1"/>
  <c r="AR93" i="1"/>
  <c r="OE94" i="1"/>
  <c r="AK92" i="1"/>
  <c r="DV92" i="1"/>
  <c r="LR92" i="1"/>
  <c r="OX92" i="1"/>
  <c r="AK93" i="1"/>
  <c r="PX93" i="1" s="1"/>
  <c r="CN93" i="1"/>
  <c r="KN93" i="1"/>
  <c r="T94" i="1"/>
  <c r="BG94" i="1"/>
  <c r="PX94" i="1" s="1"/>
  <c r="EI94" i="1"/>
  <c r="IM94" i="1"/>
  <c r="PX104" i="1"/>
  <c r="PX105" i="1"/>
  <c r="BT106" i="1"/>
  <c r="PX106" i="1" s="1"/>
  <c r="KN106" i="1"/>
  <c r="BO107" i="1"/>
  <c r="HS107" i="1"/>
  <c r="EQ108" i="1"/>
  <c r="PX108" i="1" s="1"/>
  <c r="KH108" i="1"/>
  <c r="NF108" i="1"/>
  <c r="JD106" i="1"/>
  <c r="JD109" i="1" s="1"/>
  <c r="BG107" i="1"/>
  <c r="PX107" i="1" s="1"/>
  <c r="EU107" i="1"/>
  <c r="JS107" i="1"/>
  <c r="KN107" i="1"/>
  <c r="CN106" i="1"/>
  <c r="EI107" i="1"/>
  <c r="IM107" i="1"/>
  <c r="IY108" i="1"/>
  <c r="NO108" i="1"/>
  <c r="EI108" i="1"/>
  <c r="IM108" i="1"/>
  <c r="OE108" i="1"/>
  <c r="I112" i="1"/>
  <c r="M112" i="1"/>
  <c r="V112" i="1"/>
  <c r="AD111" i="1"/>
  <c r="AE112" i="1"/>
  <c r="AI112" i="1"/>
  <c r="AT112" i="1"/>
  <c r="BC112" i="1"/>
  <c r="BO111" i="1"/>
  <c r="BV112" i="1"/>
  <c r="BZ112" i="1"/>
  <c r="CD112" i="1"/>
  <c r="CH112" i="1"/>
  <c r="CL112" i="1"/>
  <c r="CQ112" i="1"/>
  <c r="CU112" i="1"/>
  <c r="J112" i="1"/>
  <c r="N112" i="1"/>
  <c r="R112" i="1"/>
  <c r="AA112" i="1"/>
  <c r="BG111" i="1"/>
  <c r="BM112" i="1"/>
  <c r="DW112" i="1"/>
  <c r="G112" i="1"/>
  <c r="AQ112" i="1"/>
  <c r="AP111" i="1"/>
  <c r="AV111" i="1"/>
  <c r="BA112" i="1"/>
  <c r="BE112" i="1"/>
  <c r="BS112" i="1"/>
  <c r="DC112" i="1"/>
  <c r="DB111" i="1"/>
  <c r="DG112" i="1"/>
  <c r="DK112" i="1"/>
  <c r="DO112" i="1"/>
  <c r="DS112" i="1"/>
  <c r="AM112" i="1"/>
  <c r="BK112" i="1"/>
  <c r="CY112" i="1"/>
  <c r="CX111" i="1"/>
  <c r="K112" i="1"/>
  <c r="S112" i="1"/>
  <c r="AR111" i="1"/>
  <c r="AX112" i="1"/>
  <c r="BF112" i="1"/>
  <c r="BN112" i="1"/>
  <c r="BW112" i="1"/>
  <c r="CE112" i="1"/>
  <c r="JF112" i="1"/>
  <c r="JD111" i="1"/>
  <c r="JJ112" i="1"/>
  <c r="JN112" i="1"/>
  <c r="JW112" i="1"/>
  <c r="KA112" i="1"/>
  <c r="KE112" i="1"/>
  <c r="KI112" i="1"/>
  <c r="KM112" i="1"/>
  <c r="KQ112" i="1"/>
  <c r="KU112" i="1"/>
  <c r="KY112" i="1"/>
  <c r="LC112" i="1"/>
  <c r="LG112" i="1"/>
  <c r="LK112" i="1"/>
  <c r="LO112" i="1"/>
  <c r="LS112" i="1"/>
  <c r="LW112" i="1"/>
  <c r="MA112" i="1"/>
  <c r="ME112" i="1"/>
  <c r="MI112" i="1"/>
  <c r="MM112" i="1"/>
  <c r="MQ112" i="1"/>
  <c r="MU112" i="1"/>
  <c r="MY112" i="1"/>
  <c r="NC112" i="1"/>
  <c r="NG112" i="1"/>
  <c r="NK112" i="1"/>
  <c r="NS112" i="1"/>
  <c r="NX112" i="1"/>
  <c r="OB112" i="1"/>
  <c r="OF112" i="1"/>
  <c r="OJ112" i="1"/>
  <c r="ON112" i="1"/>
  <c r="OR112" i="1"/>
  <c r="OV112" i="1"/>
  <c r="T111" i="1"/>
  <c r="AC112" i="1"/>
  <c r="AG112" i="1"/>
  <c r="AK111" i="1"/>
  <c r="AO112" i="1"/>
  <c r="AY112" i="1"/>
  <c r="CN111" i="1"/>
  <c r="CS112" i="1"/>
  <c r="CW112" i="1"/>
  <c r="DA112" i="1"/>
  <c r="DE112" i="1"/>
  <c r="DI112" i="1"/>
  <c r="DM112" i="1"/>
  <c r="DQ112" i="1"/>
  <c r="DU112" i="1"/>
  <c r="DY112" i="1"/>
  <c r="EC112" i="1"/>
  <c r="EG112" i="1"/>
  <c r="EO112" i="1"/>
  <c r="FA112" i="1"/>
  <c r="FE112" i="1"/>
  <c r="FI112" i="1"/>
  <c r="FM112" i="1"/>
  <c r="FQ112" i="1"/>
  <c r="FU112" i="1"/>
  <c r="FY112" i="1"/>
  <c r="GC112" i="1"/>
  <c r="GG112" i="1"/>
  <c r="GK112" i="1"/>
  <c r="GO112" i="1"/>
  <c r="GS112" i="1"/>
  <c r="GW112" i="1"/>
  <c r="HA112" i="1"/>
  <c r="HE112" i="1"/>
  <c r="HI112" i="1"/>
  <c r="IT112" i="1"/>
  <c r="IR111" i="1"/>
  <c r="IX112" i="1"/>
  <c r="JG112" i="1"/>
  <c r="JK112" i="1"/>
  <c r="JO112" i="1"/>
  <c r="JT112" i="1"/>
  <c r="JX112" i="1"/>
  <c r="KB112" i="1"/>
  <c r="KF112" i="1"/>
  <c r="KJ112" i="1"/>
  <c r="KR112" i="1"/>
  <c r="KV112" i="1"/>
  <c r="KZ112" i="1"/>
  <c r="LD112" i="1"/>
  <c r="LH112" i="1"/>
  <c r="LL112" i="1"/>
  <c r="LP112" i="1"/>
  <c r="LT112" i="1"/>
  <c r="LX112" i="1"/>
  <c r="MB112" i="1"/>
  <c r="MF112" i="1"/>
  <c r="MJ112" i="1"/>
  <c r="MN112" i="1"/>
  <c r="MR112" i="1"/>
  <c r="MV112" i="1"/>
  <c r="MZ112" i="1"/>
  <c r="ND112" i="1"/>
  <c r="NH112" i="1"/>
  <c r="NL112" i="1"/>
  <c r="NP112" i="1"/>
  <c r="NT112" i="1"/>
  <c r="PW112" i="1"/>
  <c r="PV111" i="1"/>
  <c r="Q112" i="1"/>
  <c r="AH112" i="1"/>
  <c r="BT111" i="1"/>
  <c r="BY112" i="1"/>
  <c r="CC112" i="1"/>
  <c r="CG112" i="1"/>
  <c r="CK112" i="1"/>
  <c r="CP112" i="1"/>
  <c r="CT112" i="1"/>
  <c r="DF112" i="1"/>
  <c r="DJ112" i="1"/>
  <c r="DN112" i="1"/>
  <c r="DR112" i="1"/>
  <c r="DV111" i="1"/>
  <c r="DZ112" i="1"/>
  <c r="ED112" i="1"/>
  <c r="EH112" i="1"/>
  <c r="EP112" i="1"/>
  <c r="FB112" i="1"/>
  <c r="FF112" i="1"/>
  <c r="FJ112" i="1"/>
  <c r="FN112" i="1"/>
  <c r="FR112" i="1"/>
  <c r="FV112" i="1"/>
  <c r="FZ112" i="1"/>
  <c r="GD112" i="1"/>
  <c r="GH112" i="1"/>
  <c r="GL112" i="1"/>
  <c r="GP112" i="1"/>
  <c r="GT112" i="1"/>
  <c r="GX112" i="1"/>
  <c r="HB112" i="1"/>
  <c r="HF112" i="1"/>
  <c r="HJ112" i="1"/>
  <c r="HN112" i="1"/>
  <c r="HR112" i="1"/>
  <c r="HZ112" i="1"/>
  <c r="IH112" i="1"/>
  <c r="IL112" i="1"/>
  <c r="IU112" i="1"/>
  <c r="JC112" i="1"/>
  <c r="OY112" i="1"/>
  <c r="OX111" i="1"/>
  <c r="PC112" i="1"/>
  <c r="PG112" i="1"/>
  <c r="PK112" i="1"/>
  <c r="PO112" i="1"/>
  <c r="PS112" i="1"/>
  <c r="EA112" i="1"/>
  <c r="EE112" i="1"/>
  <c r="EM112" i="1"/>
  <c r="EY112" i="1"/>
  <c r="FC112" i="1"/>
  <c r="FG112" i="1"/>
  <c r="FK112" i="1"/>
  <c r="FO112" i="1"/>
  <c r="FS112" i="1"/>
  <c r="FW112" i="1"/>
  <c r="GA112" i="1"/>
  <c r="GE112" i="1"/>
  <c r="GI112" i="1"/>
  <c r="GM112" i="1"/>
  <c r="GQ112" i="1"/>
  <c r="GU112" i="1"/>
  <c r="GY112" i="1"/>
  <c r="HC112" i="1"/>
  <c r="HG112" i="1"/>
  <c r="HK112" i="1"/>
  <c r="HO112" i="1"/>
  <c r="HW112" i="1"/>
  <c r="IA112" i="1"/>
  <c r="IE112" i="1"/>
  <c r="II112" i="1"/>
  <c r="IQ112" i="1"/>
  <c r="JR112" i="1"/>
  <c r="JQ111" i="1"/>
  <c r="JZ112" i="1"/>
  <c r="KD112" i="1"/>
  <c r="KL112" i="1"/>
  <c r="KP112" i="1"/>
  <c r="KT112" i="1"/>
  <c r="KX112" i="1"/>
  <c r="LF112" i="1"/>
  <c r="LJ112" i="1"/>
  <c r="LN112" i="1"/>
  <c r="LV112" i="1"/>
  <c r="LZ112" i="1"/>
  <c r="MD112" i="1"/>
  <c r="MH112" i="1"/>
  <c r="MP112" i="1"/>
  <c r="MT112" i="1"/>
  <c r="MX112" i="1"/>
  <c r="NB112" i="1"/>
  <c r="NJ112" i="1"/>
  <c r="NN112" i="1"/>
  <c r="NW112" i="1"/>
  <c r="OA112" i="1"/>
  <c r="OI112" i="1"/>
  <c r="OM112" i="1"/>
  <c r="OQ112" i="1"/>
  <c r="OU112" i="1"/>
  <c r="OZ112" i="1"/>
  <c r="PD112" i="1"/>
  <c r="PH112" i="1"/>
  <c r="PL112" i="1"/>
  <c r="PP112" i="1"/>
  <c r="PT112" i="1"/>
  <c r="L112" i="1"/>
  <c r="P112" i="1"/>
  <c r="AB112" i="1"/>
  <c r="AJ112" i="1"/>
  <c r="AN112" i="1"/>
  <c r="AZ112" i="1"/>
  <c r="BD112" i="1"/>
  <c r="BL112" i="1"/>
  <c r="BX112" i="1"/>
  <c r="CB112" i="1"/>
  <c r="CF112" i="1"/>
  <c r="CJ112" i="1"/>
  <c r="CR112" i="1"/>
  <c r="CV112" i="1"/>
  <c r="DH112" i="1"/>
  <c r="DL112" i="1"/>
  <c r="DP112" i="1"/>
  <c r="DT112" i="1"/>
  <c r="EB112" i="1"/>
  <c r="EF112" i="1"/>
  <c r="EN112" i="1"/>
  <c r="EZ112" i="1"/>
  <c r="FD112" i="1"/>
  <c r="FH112" i="1"/>
  <c r="FL112" i="1"/>
  <c r="FP112" i="1"/>
  <c r="FT112" i="1"/>
  <c r="FX112" i="1"/>
  <c r="GB112" i="1"/>
  <c r="GF112" i="1"/>
  <c r="GJ112" i="1"/>
  <c r="GN112" i="1"/>
  <c r="GR112" i="1"/>
  <c r="GV112" i="1"/>
  <c r="GZ112" i="1"/>
  <c r="HD112" i="1"/>
  <c r="HH112" i="1"/>
  <c r="HL112" i="1"/>
  <c r="HP112" i="1"/>
  <c r="HT112" i="1"/>
  <c r="HX112" i="1"/>
  <c r="IB112" i="1"/>
  <c r="IF112" i="1"/>
  <c r="IJ112" i="1"/>
  <c r="IN112" i="1"/>
  <c r="IV112" i="1"/>
  <c r="IZ112" i="1"/>
  <c r="JH112" i="1"/>
  <c r="JL112" i="1"/>
  <c r="JP112" i="1"/>
  <c r="NU111" i="1"/>
  <c r="NZ112" i="1"/>
  <c r="OD112" i="1"/>
  <c r="OH112" i="1"/>
  <c r="OL112" i="1"/>
  <c r="OP112" i="1"/>
  <c r="OT112" i="1"/>
  <c r="PB112" i="1"/>
  <c r="PF112" i="1"/>
  <c r="PJ112" i="1"/>
  <c r="PN112" i="1"/>
  <c r="PR112" i="1"/>
  <c r="HM112" i="1"/>
  <c r="HQ112" i="1"/>
  <c r="HY112" i="1"/>
  <c r="IC112" i="1"/>
  <c r="IK112" i="1"/>
  <c r="IW112" i="1"/>
  <c r="JI112" i="1"/>
  <c r="JM112" i="1"/>
  <c r="JY112" i="1"/>
  <c r="KC112" i="1"/>
  <c r="KG112" i="1"/>
  <c r="KS112" i="1"/>
  <c r="KW112" i="1"/>
  <c r="LA112" i="1"/>
  <c r="LI112" i="1"/>
  <c r="LM112" i="1"/>
  <c r="LQ112" i="1"/>
  <c r="LY112" i="1"/>
  <c r="MC112" i="1"/>
  <c r="MG112" i="1"/>
  <c r="MK112" i="1"/>
  <c r="MS112" i="1"/>
  <c r="MW112" i="1"/>
  <c r="NA112" i="1"/>
  <c r="NE112" i="1"/>
  <c r="NM112" i="1"/>
  <c r="NY112" i="1"/>
  <c r="OC112" i="1"/>
  <c r="OK112" i="1"/>
  <c r="OO112" i="1"/>
  <c r="OS112" i="1"/>
  <c r="OW112" i="1"/>
  <c r="PE112" i="1"/>
  <c r="PI112" i="1"/>
  <c r="PM112" i="1"/>
  <c r="PQ112" i="1"/>
  <c r="PU112" i="1"/>
  <c r="PX109" i="1" l="1"/>
  <c r="JD110" i="1"/>
  <c r="JD112" i="1" s="1"/>
  <c r="CN110" i="1"/>
  <c r="T110" i="1"/>
  <c r="IR60" i="1"/>
  <c r="IR110" i="1" s="1"/>
  <c r="AD112" i="1"/>
  <c r="PX111" i="1"/>
  <c r="CN112" i="1"/>
  <c r="T112" i="1"/>
  <c r="PX92" i="1"/>
  <c r="OE109" i="1"/>
  <c r="IM109" i="1"/>
  <c r="EI109" i="1"/>
  <c r="NF109" i="1"/>
  <c r="KH109" i="1"/>
  <c r="CX109" i="1"/>
  <c r="AK109" i="1"/>
  <c r="OE68" i="1"/>
  <c r="LR68" i="1"/>
  <c r="EU68" i="1"/>
  <c r="F68" i="1"/>
  <c r="PX63" i="1"/>
  <c r="PX68" i="1" s="1"/>
  <c r="JS59" i="1"/>
  <c r="BG59" i="1"/>
  <c r="NF29" i="1"/>
  <c r="NF60" i="1" s="1"/>
  <c r="NF110" i="1" s="1"/>
  <c r="NF112" i="1" s="1"/>
  <c r="KH29" i="1"/>
  <c r="CX29" i="1"/>
  <c r="OE60" i="1"/>
  <c r="OE110" i="1" s="1"/>
  <c r="OE112" i="1" s="1"/>
  <c r="IM60" i="1"/>
  <c r="IM110" i="1" s="1"/>
  <c r="IM112" i="1" s="1"/>
  <c r="EI60" i="1"/>
  <c r="KN33" i="1"/>
  <c r="KN60" i="1" s="1"/>
  <c r="KN110" i="1" s="1"/>
  <c r="KN112" i="1" s="1"/>
  <c r="AR33" i="1"/>
  <c r="AR60" i="1" s="1"/>
  <c r="AR110" i="1" s="1"/>
  <c r="ML60" i="1"/>
  <c r="DV60" i="1"/>
  <c r="DV110" i="1" s="1"/>
  <c r="F22" i="1"/>
  <c r="PX17" i="1"/>
  <c r="PX22" i="1" s="1"/>
  <c r="PX60" i="1" s="1"/>
  <c r="JQ112" i="1"/>
  <c r="DV112" i="1"/>
  <c r="DB112" i="1"/>
  <c r="NO109" i="1"/>
  <c r="HS109" i="1"/>
  <c r="BO109" i="1"/>
  <c r="PX78" i="1"/>
  <c r="ML109" i="1"/>
  <c r="ID109" i="1"/>
  <c r="IR59" i="1"/>
  <c r="IY59" i="1"/>
  <c r="EQ59" i="1"/>
  <c r="EQ60" i="1" s="1"/>
  <c r="EQ110" i="1" s="1"/>
  <c r="EQ112" i="1" s="1"/>
  <c r="W59" i="1"/>
  <c r="W60" i="1" s="1"/>
  <c r="W110" i="1" s="1"/>
  <c r="W112" i="1" s="1"/>
  <c r="ID29" i="1"/>
  <c r="ID60" i="1" s="1"/>
  <c r="NO60" i="1"/>
  <c r="BO60" i="1"/>
  <c r="BO110" i="1" s="1"/>
  <c r="BO112" i="1" s="1"/>
  <c r="AK29" i="1"/>
  <c r="LR60" i="1"/>
  <c r="LR110" i="1" s="1"/>
  <c r="LR112" i="1" s="1"/>
  <c r="DB60" i="1"/>
  <c r="DB110" i="1" s="1"/>
  <c r="PV112" i="1"/>
  <c r="JS109" i="1"/>
  <c r="EU109" i="1"/>
  <c r="BG109" i="1"/>
  <c r="PX61" i="1"/>
  <c r="PX62" i="1" s="1"/>
  <c r="PX34" i="1"/>
  <c r="PX59" i="1" s="1"/>
  <c r="IM59" i="1"/>
  <c r="PX33" i="1"/>
  <c r="AK60" i="1"/>
  <c r="AK110" i="1" s="1"/>
  <c r="AK112" i="1" s="1"/>
  <c r="AD29" i="1"/>
  <c r="JS60" i="1"/>
  <c r="EU110" i="1"/>
  <c r="EU112" i="1" s="1"/>
  <c r="BG60" i="1"/>
  <c r="BG110" i="1" s="1"/>
  <c r="BG112" i="1" s="1"/>
  <c r="PX25" i="1"/>
  <c r="LB60" i="1"/>
  <c r="LB110" i="1" s="1"/>
  <c r="LB112" i="1" s="1"/>
  <c r="CX60" i="1"/>
  <c r="CX110" i="1" s="1"/>
  <c r="CX112" i="1" s="1"/>
  <c r="AP110" i="1"/>
  <c r="AP112" i="1" s="1"/>
  <c r="IR112" i="1"/>
  <c r="AR112" i="1"/>
  <c r="AV112" i="1"/>
  <c r="IY109" i="1"/>
  <c r="EQ109" i="1"/>
  <c r="OX109" i="1"/>
  <c r="OX110" i="1" s="1"/>
  <c r="OX112" i="1" s="1"/>
  <c r="LB109" i="1"/>
  <c r="F109" i="1"/>
  <c r="IY68" i="1"/>
  <c r="HS59" i="1"/>
  <c r="HS60" i="1" s="1"/>
  <c r="HS110" i="1" s="1"/>
  <c r="HS112" i="1" s="1"/>
  <c r="IR33" i="1"/>
  <c r="LB29" i="1"/>
  <c r="PX23" i="1"/>
  <c r="PX29" i="1" s="1"/>
  <c r="F29" i="1"/>
  <c r="IY60" i="1"/>
  <c r="BT60" i="1"/>
  <c r="BT110" i="1" s="1"/>
  <c r="BT112" i="1" s="1"/>
  <c r="BT33" i="1"/>
  <c r="NU29" i="1"/>
  <c r="NU60" i="1" s="1"/>
  <c r="NU110" i="1" s="1"/>
  <c r="NU112" i="1" s="1"/>
  <c r="KH60" i="1"/>
  <c r="KH110" i="1" s="1"/>
  <c r="KH112" i="1" s="1"/>
  <c r="AD60" i="1"/>
  <c r="AD110" i="1" s="1"/>
  <c r="JS110" i="1" l="1"/>
  <c r="JS112" i="1" s="1"/>
  <c r="NO110" i="1"/>
  <c r="NO112" i="1" s="1"/>
  <c r="IY110" i="1"/>
  <c r="IY112" i="1" s="1"/>
  <c r="ID110" i="1"/>
  <c r="ID112" i="1" s="1"/>
  <c r="ML110" i="1"/>
  <c r="ML112" i="1" s="1"/>
  <c r="EI110" i="1"/>
  <c r="EI112" i="1" s="1"/>
  <c r="PX110" i="1"/>
  <c r="PX112" i="1" s="1"/>
  <c r="F60" i="1"/>
  <c r="F110" i="1" s="1"/>
  <c r="F112" i="1" s="1"/>
</calcChain>
</file>

<file path=xl/sharedStrings.xml><?xml version="1.0" encoding="utf-8"?>
<sst xmlns="http://schemas.openxmlformats.org/spreadsheetml/2006/main" count="1054" uniqueCount="1052">
  <si>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</si>
  <si>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</si>
  <si>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</si>
  <si>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</si>
  <si>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</si>
  <si>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</si>
  <si>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</si>
  <si>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</si>
  <si>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</si>
  <si>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</si>
  <si>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</si>
  <si>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</si>
  <si>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</si>
  <si>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</si>
  <si>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</si>
  <si>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</si>
  <si>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</si>
  <si>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</si>
  <si>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</si>
  <si>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</si>
  <si>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</si>
  <si>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</si>
  <si>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</si>
  <si>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</si>
  <si>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</si>
  <si>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</si>
  <si>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</si>
  <si>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</si>
  <si>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</si>
  <si>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</si>
  <si>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</si>
  <si>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</si>
  <si>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</si>
  <si>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</si>
  <si>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</si>
  <si>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</si>
  <si>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</si>
  <si>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</si>
  <si>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</si>
  <si>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</si>
  <si>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</si>
  <si>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</si>
  <si>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</si>
  <si>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</si>
  <si>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</si>
  <si>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</si>
  <si>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</si>
  <si>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</si>
  <si>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</si>
  <si>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</si>
  <si>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</si>
  <si>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</si>
  <si>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</si>
  <si>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</si>
  <si>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</si>
  <si>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</si>
  <si>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</si>
  <si>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</si>
  <si>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</si>
  <si>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</si>
  <si>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</si>
  <si>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</si>
  <si>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</si>
  <si>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</si>
  <si>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</si>
  <si>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</si>
  <si>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</si>
  <si>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</si>
  <si>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</si>
  <si>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</si>
  <si>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</si>
  <si>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</si>
  <si>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</si>
  <si>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</si>
  <si>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</si>
  <si>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</si>
  <si>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</si>
  <si>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</si>
  <si>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</si>
  <si>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</si>
  <si>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</si>
  <si>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</si>
  <si>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</si>
  <si>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</si>
  <si>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</si>
  <si>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</si>
  <si>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</si>
  <si>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</si>
  <si>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</si>
  <si>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</si>
  <si>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</si>
  <si>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</si>
  <si>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</si>
  <si>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</si>
  <si>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</si>
  <si>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</si>
  <si>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</si>
  <si>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</si>
  <si>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</si>
  <si>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</si>
  <si>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</si>
  <si>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</si>
  <si>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</si>
  <si>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</si>
  <si>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</si>
  <si>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</si>
  <si>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</si>
  <si>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</si>
  <si>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</si>
  <si>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</si>
  <si>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</si>
  <si>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</si>
  <si>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</si>
  <si>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</si>
  <si>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</si>
  <si>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</si>
  <si>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</si>
  <si>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</si>
  <si>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</si>
  <si>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</si>
  <si>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</si>
  <si>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</si>
  <si>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</si>
  <si>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</si>
  <si>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</si>
  <si>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</si>
  <si>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</si>
  <si>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</si>
  <si>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</si>
  <si>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</si>
  <si>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</si>
  <si>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</si>
  <si>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</si>
  <si>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</si>
  <si>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</si>
  <si>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</si>
  <si>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</si>
  <si>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</si>
  <si>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</si>
  <si>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</si>
  <si>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</si>
  <si>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</si>
  <si>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</si>
  <si>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</si>
  <si>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</si>
  <si>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</si>
  <si>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</si>
  <si>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</si>
  <si>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</si>
  <si>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</si>
  <si>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</si>
  <si>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</si>
  <si>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</si>
  <si>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</si>
  <si>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</si>
  <si>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</si>
  <si>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</si>
  <si>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</si>
  <si>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</si>
  <si>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</si>
  <si>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</si>
  <si>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</si>
  <si>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</si>
  <si>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</si>
  <si>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</si>
  <si>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</si>
  <si>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</si>
  <si>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</si>
  <si>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</si>
  <si>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</si>
  <si>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</si>
  <si>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</si>
  <si>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</si>
  <si>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</si>
  <si>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</si>
  <si>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</si>
  <si>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</si>
  <si>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</si>
  <si>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</si>
  <si>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</si>
  <si>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</si>
  <si>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</si>
  <si>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</si>
  <si>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</si>
  <si>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</si>
  <si>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</si>
  <si>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</si>
  <si>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</si>
  <si>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</si>
  <si>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</si>
  <si>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</si>
  <si>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</si>
  <si>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</si>
  <si>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</si>
  <si>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</si>
  <si>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</si>
  <si>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</si>
  <si>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</si>
  <si>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</si>
  <si>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</si>
  <si>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</si>
  <si>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</si>
  <si>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</si>
  <si>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</si>
  <si>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</si>
  <si>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</si>
  <si>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</si>
  <si>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</si>
  <si>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</si>
  <si>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</si>
  <si>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</si>
  <si>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</si>
  <si>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</si>
  <si>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</si>
  <si>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</si>
  <si>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</si>
  <si>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</si>
  <si>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</si>
  <si>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</si>
  <si>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</si>
  <si>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</si>
  <si>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</si>
  <si>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</si>
  <si>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</si>
  <si>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</si>
  <si>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</si>
  <si>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</si>
  <si>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</si>
  <si>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</si>
  <si>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</si>
  <si>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</si>
  <si>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</si>
  <si>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</si>
  <si>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</si>
  <si>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</si>
  <si>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</si>
  <si>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</si>
  <si>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</si>
  <si>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</si>
  <si>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</si>
  <si>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</si>
  <si>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</si>
  <si>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</si>
  <si>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</si>
  <si>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</si>
  <si>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</si>
  <si>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</si>
  <si>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</si>
  <si>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</si>
  <si>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</si>
  <si>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</si>
  <si>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</si>
  <si>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</si>
  <si>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</si>
  <si>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</si>
  <si>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</si>
  <si>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</si>
  <si>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</si>
  <si>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</si>
  <si>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</si>
  <si>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</si>
  <si>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</si>
  <si>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</si>
  <si>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</si>
  <si>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</si>
  <si>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</si>
  <si>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</si>
  <si>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</si>
  <si>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</si>
  <si>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</si>
  <si>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</si>
  <si>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</si>
  <si>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</si>
  <si>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</si>
  <si>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</si>
  <si>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</si>
  <si>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</si>
  <si>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</si>
  <si>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</si>
  <si>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</si>
  <si>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</si>
  <si>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</si>
  <si>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</si>
  <si>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</si>
  <si>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</si>
  <si>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</si>
  <si>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</si>
  <si>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</si>
  <si>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</si>
  <si>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</si>
  <si>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</si>
  <si>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</si>
  <si>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</si>
  <si>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</si>
  <si>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</si>
  <si>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</si>
  <si>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</si>
  <si>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</si>
  <si>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</si>
  <si>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</si>
  <si>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</si>
  <si>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</si>
  <si>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</si>
  <si>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</si>
  <si>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</si>
  <si>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</si>
  <si>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</si>
  <si>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</si>
  <si>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</si>
  <si>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</si>
  <si>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</si>
  <si>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</si>
  <si>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</si>
  <si>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</si>
  <si>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</si>
  <si>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</si>
  <si>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</si>
  <si>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</si>
  <si>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</si>
  <si>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</si>
  <si>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</si>
  <si>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</si>
  <si>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</si>
  <si>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</si>
  <si>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</si>
  <si>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</si>
  <si>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</si>
  <si>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</si>
  <si>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</si>
  <si>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</si>
  <si>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</si>
  <si>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</si>
  <si>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</si>
  <si>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</si>
  <si>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</si>
  <si>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</si>
  <si>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</si>
  <si>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</si>
  <si>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</si>
  <si>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</si>
  <si>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</si>
  <si>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</si>
  <si>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</si>
  <si>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</si>
  <si>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</si>
  <si>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</si>
  <si>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</si>
  <si>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</si>
  <si>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</si>
  <si>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</si>
  <si>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</si>
  <si>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</si>
  <si>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</si>
  <si>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</si>
  <si>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</si>
  <si>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</si>
  <si>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</si>
  <si>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</si>
  <si>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</si>
  <si>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</si>
  <si>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</si>
  <si>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</si>
  <si>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</si>
  <si>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</si>
  <si>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</si>
  <si>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</si>
  <si>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</si>
  <si>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</si>
  <si>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</si>
  <si>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</si>
  <si>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</si>
  <si>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</si>
  <si>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</si>
  <si>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</si>
  <si>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</si>
  <si>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</si>
  <si>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</si>
  <si>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</si>
  <si>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</si>
  <si>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</si>
  <si>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</si>
  <si>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</si>
  <si>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</si>
  <si>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</si>
  <si>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</si>
  <si>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</si>
  <si>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</si>
  <si>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</si>
  <si>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</si>
  <si>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</si>
  <si>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</si>
  <si>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</si>
  <si>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</si>
  <si>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</si>
  <si>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</si>
  <si>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</si>
  <si>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</si>
  <si>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</si>
  <si>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</si>
  <si>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</si>
  <si>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</si>
  <si>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</si>
  <si>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</si>
  <si>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</si>
  <si>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</si>
  <si>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</si>
  <si>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</si>
  <si>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</si>
  <si>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</si>
  <si>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</si>
  <si>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</si>
  <si>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</si>
  <si>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</si>
  <si>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</si>
  <si>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</si>
  <si>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</si>
  <si>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</si>
  <si>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</si>
  <si>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</si>
  <si>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</si>
  <si>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</si>
  <si>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</si>
  <si>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</si>
  <si>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</si>
  <si>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</si>
  <si>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</si>
  <si>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</si>
  <si>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</si>
  <si>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</si>
  <si>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</si>
  <si>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</si>
  <si>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</si>
  <si>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</si>
  <si>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</si>
  <si>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</si>
  <si>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</si>
  <si>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</si>
  <si>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</si>
  <si>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</si>
  <si>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</si>
  <si>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</si>
  <si>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</si>
  <si>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</si>
  <si>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</si>
  <si>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</si>
  <si>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</si>
  <si>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</si>
  <si>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</si>
  <si>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</si>
  <si>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</si>
  <si>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</si>
  <si>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</si>
  <si>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</si>
  <si>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</si>
  <si>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</si>
  <si>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</si>
  <si>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</si>
  <si>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</si>
  <si>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</si>
  <si>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</si>
  <si>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</si>
  <si>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</si>
  <si>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</si>
  <si>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</si>
  <si>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</si>
  <si>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</si>
  <si>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</si>
  <si>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</si>
  <si>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</si>
  <si>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</si>
  <si>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</si>
  <si>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</si>
  <si>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</si>
  <si>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</si>
  <si>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</si>
  <si>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</si>
  <si>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</si>
  <si>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</si>
  <si>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</si>
  <si>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</si>
  <si>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</si>
  <si>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</si>
  <si>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</si>
  <si>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</si>
  <si>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</si>
  <si>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</si>
  <si>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</si>
  <si>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</si>
  <si>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</si>
  <si>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</si>
  <si>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</si>
  <si>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</si>
  <si>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</si>
  <si>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</si>
  <si>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</si>
  <si>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</si>
  <si>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</si>
  <si>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</si>
  <si>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</si>
  <si>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</si>
  <si>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</si>
  <si>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</si>
  <si>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</si>
  <si>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</si>
  <si>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</si>
  <si>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</si>
  <si>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</si>
  <si>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</si>
  <si>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</si>
  <si>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</si>
  <si>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</si>
  <si>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</si>
  <si>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</si>
  <si>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</si>
  <si>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</si>
  <si>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</si>
  <si>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</si>
  <si>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</si>
  <si>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</si>
  <si>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</si>
  <si>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</si>
  <si>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</si>
  <si>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</si>
  <si>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</si>
  <si>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</si>
  <si>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</si>
  <si>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</si>
  <si>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</si>
  <si>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</si>
  <si>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</si>
  <si>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</si>
  <si>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</si>
  <si>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</si>
  <si>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</si>
  <si>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</si>
  <si>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</si>
  <si>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</si>
  <si>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</si>
  <si>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</si>
  <si>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</si>
  <si>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</si>
  <si>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</si>
  <si>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</si>
  <si>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</si>
  <si>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</si>
  <si>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</si>
  <si>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</si>
  <si>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</si>
  <si>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</si>
  <si>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</si>
  <si>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</si>
  <si>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</si>
  <si>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</si>
  <si>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</si>
  <si>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</si>
  <si>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</si>
  <si>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</si>
  <si>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</si>
  <si>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</si>
  <si>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</si>
  <si>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</si>
  <si>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</si>
  <si>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</si>
  <si>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</si>
  <si>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</si>
  <si>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</si>
  <si>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</si>
  <si>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</si>
  <si>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</si>
  <si>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</si>
  <si>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</si>
  <si>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</si>
  <si>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</si>
  <si>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</si>
  <si>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</si>
  <si>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</si>
  <si>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</si>
  <si>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</si>
  <si>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</si>
  <si>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</si>
  <si>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</si>
  <si>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</si>
  <si>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</si>
  <si>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</si>
  <si>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</si>
  <si>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</si>
  <si>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</si>
  <si>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</si>
  <si>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</si>
  <si>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</si>
  <si>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</si>
  <si>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</si>
  <si>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</si>
  <si>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</si>
  <si>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</si>
  <si>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</si>
  <si>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</si>
  <si>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</si>
  <si>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</si>
  <si>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</si>
  <si>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</si>
  <si>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</si>
  <si>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</si>
  <si>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</si>
  <si>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</si>
  <si>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</si>
  <si>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</si>
  <si>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</si>
  <si>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</si>
  <si>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</si>
  <si>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</si>
  <si>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</si>
  <si>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</si>
  <si>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</si>
  <si>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</si>
  <si>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</si>
  <si>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</si>
  <si>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</si>
  <si>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</si>
  <si>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</si>
  <si>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</si>
  <si>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</si>
  <si>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</si>
  <si>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</si>
  <si>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</si>
  <si>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</si>
  <si>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</si>
  <si>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</si>
  <si>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</si>
  <si>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</si>
  <si>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</si>
  <si>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</si>
  <si>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</si>
  <si>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</si>
  <si>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</si>
  <si>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</si>
  <si>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</si>
  <si>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</si>
  <si>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</si>
  <si>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</si>
  <si>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</si>
  <si>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</si>
  <si>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</si>
  <si>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</si>
  <si>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</si>
  <si>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</si>
  <si>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</si>
  <si>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</si>
  <si>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</si>
  <si>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</si>
  <si>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</si>
  <si>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</si>
  <si>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</si>
  <si>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</si>
  <si>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</si>
  <si>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</si>
  <si>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</si>
  <si>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</si>
  <si>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</si>
  <si>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</si>
  <si>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</si>
  <si>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</si>
  <si>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</si>
  <si>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</si>
  <si>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</si>
  <si>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</si>
  <si>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</si>
  <si>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</si>
  <si>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</si>
  <si>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</si>
  <si>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</si>
  <si>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</si>
  <si>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</si>
  <si>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</si>
  <si>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</si>
  <si>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</si>
  <si>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</si>
  <si>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</si>
  <si>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</si>
  <si>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</si>
  <si>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</si>
  <si>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</si>
  <si>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</si>
  <si>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</si>
  <si>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</si>
  <si>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</si>
  <si>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</si>
  <si>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</si>
  <si>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</si>
  <si>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</si>
  <si>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</si>
  <si>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</si>
  <si>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</si>
  <si>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</si>
  <si>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</si>
  <si>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</si>
  <si>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</si>
  <si>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</si>
  <si>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</si>
  <si>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</si>
  <si>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</si>
  <si>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</si>
  <si>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</si>
  <si>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</si>
  <si>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</si>
  <si>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</si>
  <si>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</si>
  <si>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</si>
  <si>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</si>
  <si>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</si>
  <si>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</si>
  <si>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</si>
  <si>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</si>
  <si>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</si>
  <si>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</si>
  <si>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</si>
  <si>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</si>
  <si>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</si>
  <si>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</si>
  <si>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</si>
  <si>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</si>
  <si>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</si>
  <si>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</si>
  <si>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</si>
  <si>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</si>
  <si>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</si>
  <si>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</si>
  <si>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</si>
  <si>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</si>
  <si>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</si>
  <si>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</si>
  <si>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</si>
  <si>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</si>
  <si>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</si>
  <si>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</si>
  <si>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</si>
  <si>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</si>
  <si>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</si>
  <si>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</si>
  <si>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</si>
  <si>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</si>
  <si>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</si>
  <si>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</si>
  <si>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</si>
  <si>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</si>
  <si>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</si>
  <si>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</si>
  <si>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</si>
  <si>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</si>
  <si>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</si>
  <si>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</si>
  <si>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</si>
  <si>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</si>
  <si>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</si>
  <si>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</si>
  <si>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</si>
  <si>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</si>
  <si>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</si>
  <si>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</si>
  <si>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</si>
  <si>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</si>
  <si>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</si>
  <si>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</si>
  <si>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</si>
  <si>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</si>
  <si>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</si>
  <si>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</si>
  <si>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</si>
  <si>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</si>
  <si>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</si>
  <si>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</si>
  <si>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</si>
  <si>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</si>
  <si>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</si>
  <si>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</si>
  <si>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</si>
  <si>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</si>
  <si>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</si>
  <si>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</si>
  <si>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</si>
  <si>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</si>
  <si>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</si>
  <si>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</si>
  <si>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</si>
  <si>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</si>
  <si>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</si>
  <si>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</si>
  <si>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</si>
  <si>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</si>
  <si>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</si>
  <si>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</si>
  <si>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</si>
  <si>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</si>
  <si>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</si>
  <si>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</si>
  <si>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</si>
  <si>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</si>
  <si>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</si>
  <si>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</si>
  <si>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</si>
  <si>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</si>
  <si>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</si>
  <si>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</si>
  <si>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</si>
  <si>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</si>
  <si>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</si>
  <si>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</si>
  <si>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</si>
  <si>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</si>
  <si>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</si>
  <si>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</si>
  <si>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</si>
  <si>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</si>
  <si>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</si>
  <si>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</si>
  <si>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</si>
  <si>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</si>
  <si>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</si>
  <si>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</si>
  <si>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</si>
  <si>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</si>
  <si>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</si>
  <si>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</si>
  <si>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</si>
  <si>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</si>
  <si>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</si>
  <si>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</si>
  <si>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</si>
  <si>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</si>
  <si>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</si>
  <si>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</si>
  <si>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</si>
  <si>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</si>
  <si>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</si>
  <si>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</si>
  <si>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</si>
  <si>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</si>
  <si>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</si>
  <si>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</si>
  <si>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</si>
  <si>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</si>
  <si>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</si>
  <si>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</si>
  <si>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</si>
  <si>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</si>
  <si>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</si>
  <si>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</si>
  <si>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</si>
  <si>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</si>
  <si>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</si>
  <si>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</si>
  <si>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</si>
  <si>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</si>
  <si>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</si>
  <si>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</si>
  <si>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</si>
  <si>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</si>
  <si>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</si>
  <si>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</si>
  <si>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</si>
  <si>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</si>
  <si>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</si>
  <si>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</si>
  <si>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</si>
  <si>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</si>
  <si>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</si>
  <si>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</si>
  <si>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</si>
  <si>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</si>
  <si>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</si>
  <si>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</si>
  <si>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</si>
  <si>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</si>
  <si>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</si>
  <si>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</si>
  <si>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</si>
  <si>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</si>
  <si>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</si>
  <si>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</si>
  <si>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</si>
  <si>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</si>
  <si>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</si>
  <si>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</si>
  <si>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</si>
  <si>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</si>
  <si>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</si>
  <si>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</si>
  <si>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</si>
  <si>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</si>
  <si>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</si>
  <si>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</si>
  <si>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</si>
  <si>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</si>
  <si>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</si>
  <si>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</si>
  <si>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</si>
  <si>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</si>
  <si>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</si>
  <si>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</si>
  <si>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</si>
  <si>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</si>
  <si>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</si>
  <si>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</si>
  <si>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</si>
  <si>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</si>
  <si>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</si>
  <si>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</si>
  <si>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</si>
  <si>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</si>
  <si>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</si>
  <si>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</si>
  <si>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</si>
  <si>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</si>
  <si>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</si>
  <si>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</si>
  <si>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</si>
  <si>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</si>
  <si>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</si>
  <si>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</si>
  <si>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</si>
  <si>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</si>
  <si>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</si>
  <si>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</si>
  <si>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</si>
  <si>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</si>
  <si>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</si>
  <si>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</si>
  <si>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</si>
  <si>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</si>
  <si>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</si>
  <si>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</si>
  <si>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</si>
  <si>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</si>
  <si>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</si>
  <si>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</si>
  <si>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</si>
  <si>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</si>
  <si>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</si>
  <si>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</si>
  <si>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</si>
  <si>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</si>
  <si>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</si>
  <si>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</si>
  <si>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</si>
  <si>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</si>
  <si>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</si>
  <si>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</si>
  <si>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</si>
  <si>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</si>
  <si>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</si>
  <si>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</si>
  <si>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</si>
  <si>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</si>
  <si>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</si>
  <si>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</si>
  <si>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</si>
  <si>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</si>
  <si>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</si>
  <si>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</si>
  <si>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</si>
  <si>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</si>
  <si>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</si>
  <si>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</si>
  <si>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</si>
  <si>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</si>
  <si>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</si>
  <si>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</si>
  <si>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</si>
  <si>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</si>
  <si>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</si>
  <si>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</si>
  <si>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</si>
  <si>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</si>
  <si>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</si>
  <si>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</si>
  <si>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</si>
  <si>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</si>
  <si>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</si>
  <si>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</si>
  <si>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</si>
  <si>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</si>
  <si>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</si>
  <si>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</si>
  <si>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</si>
  <si>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</si>
  <si>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</si>
  <si>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</si>
  <si>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</si>
  <si>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</si>
  <si>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</si>
  <si>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</si>
  <si>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</si>
  <si>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</si>
  <si>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</si>
  <si>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</si>
  <si>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</si>
  <si>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</si>
  <si>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</si>
  <si>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</si>
  <si>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</si>
  <si>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</si>
  <si>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</si>
  <si>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</si>
  <si>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</si>
  <si>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</si>
  <si>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</si>
  <si>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</si>
  <si>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</si>
  <si>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</si>
  <si>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</si>
  <si>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</si>
  <si>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</si>
  <si>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</si>
  <si>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</si>
  <si>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</si>
  <si>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</si>
  <si>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</si>
  <si>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</si>
  <si>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</si>
  <si>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</si>
  <si>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</si>
  <si>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</si>
  <si>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</si>
  <si>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</si>
  <si>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</si>
  <si>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</si>
  <si>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</si>
  <si>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</si>
  <si>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</si>
  <si>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</si>
  <si>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</si>
  <si>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</si>
  <si>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</si>
  <si>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</si>
  <si>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</si>
  <si>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</si>
  <si>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</si>
  <si>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</si>
  <si>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</si>
  <si>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</si>
  <si>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</si>
  <si>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</si>
  <si>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</si>
  <si>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</si>
  <si>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</si>
  <si>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</si>
  <si>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</si>
  <si>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</si>
  <si>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</si>
  <si>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</si>
  <si>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объемов КС_КСГ в протокол № 7 от 17.05.2022</t>
  </si>
  <si>
    <t>Приложение № 1.6.1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</si>
</sst>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164" fontId="25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6" borderId="3" xfId="4" applyFont="1" applyFill="1" applyBorder="1" applyAlignment="1">
      <alignment horizontal="center" vertical="center" wrapText="1"/>
    </xf>
    <xf numFmtId="0" fontId="13" fillId="7" borderId="3" xfId="5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6" borderId="3" xfId="4" applyFont="1" applyFill="1" applyBorder="1" applyAlignment="1">
      <alignment horizontal="center"/>
    </xf>
    <xf numFmtId="2" fontId="9" fillId="8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9" borderId="3" xfId="4" applyFont="1" applyFill="1" applyBorder="1" applyAlignment="1">
      <alignment horizontal="center" vertical="center" wrapText="1"/>
    </xf>
    <xf numFmtId="0" fontId="4" fillId="10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6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6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6" borderId="2" xfId="4" applyFont="1" applyFill="1" applyBorder="1" applyAlignment="1">
      <alignment horizontal="center" vertical="center" wrapText="1"/>
    </xf>
    <xf numFmtId="0" fontId="10" fillId="6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6" borderId="2" xfId="4" applyFont="1" applyFill="1" applyBorder="1" applyAlignment="1">
      <alignment horizontal="center"/>
    </xf>
    <xf numFmtId="0" fontId="10" fillId="6" borderId="3" xfId="4" applyFont="1" applyFill="1" applyBorder="1" applyAlignment="1">
      <alignment horizontal="center"/>
    </xf>
    <xf numFmtId="2" fontId="9" fillId="8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8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8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1" borderId="3" xfId="7" applyFont="1" applyFill="1" applyBorder="1"/>
    <xf numFmtId="0" fontId="10" fillId="11" borderId="3" xfId="7" applyFont="1" applyFill="1" applyBorder="1" applyAlignment="1">
      <alignment horizontal="left" vertical="center" wrapText="1"/>
    </xf>
    <xf numFmtId="0" fontId="10" fillId="11" borderId="3" xfId="7" applyFont="1" applyFill="1" applyBorder="1" applyAlignment="1">
      <alignment horizontal="center" vertical="center" wrapText="1"/>
    </xf>
    <xf numFmtId="165" fontId="10" fillId="11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22" fillId="5" borderId="3" xfId="8" applyNumberFormat="1" applyFont="1" applyFill="1" applyBorder="1" applyAlignment="1">
      <alignment horizontal="center" vertical="center"/>
    </xf>
    <xf numFmtId="165" fontId="6" fillId="5" borderId="3" xfId="8" applyNumberFormat="1" applyFont="1" applyFill="1" applyBorder="1" applyAlignment="1">
      <alignment horizontal="center" vertical="center"/>
    </xf>
    <xf numFmtId="165" fontId="6" fillId="12" borderId="3" xfId="8" applyNumberFormat="1" applyFont="1" applyFill="1" applyBorder="1" applyAlignment="1">
      <alignment horizontal="center" vertical="center"/>
    </xf>
    <xf numFmtId="0" fontId="6" fillId="13" borderId="3" xfId="10" applyFont="1" applyFill="1" applyBorder="1" applyAlignment="1">
      <alignment vertical="center" wrapText="1"/>
    </xf>
    <xf numFmtId="0" fontId="6" fillId="13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1" borderId="3" xfId="7" applyFont="1" applyFill="1" applyBorder="1" applyAlignment="1">
      <alignment horizontal="left" vertical="center" wrapText="1"/>
    </xf>
    <xf numFmtId="0" fontId="15" fillId="11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4" borderId="3" xfId="7" applyFont="1" applyFill="1" applyBorder="1" applyAlignment="1">
      <alignment vertical="center" wrapText="1"/>
    </xf>
    <xf numFmtId="0" fontId="6" fillId="14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10" borderId="3" xfId="1" applyNumberFormat="1" applyFont="1" applyFill="1" applyBorder="1"/>
    <xf numFmtId="0" fontId="15" fillId="11" borderId="3" xfId="7" applyFont="1" applyFill="1" applyBorder="1"/>
    <xf numFmtId="0" fontId="4" fillId="10" borderId="3" xfId="11" applyFont="1" applyFill="1" applyBorder="1"/>
    <xf numFmtId="165" fontId="15" fillId="11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9" borderId="0" xfId="2" applyNumberFormat="1" applyFont="1" applyFill="1"/>
    <xf numFmtId="168" fontId="6" fillId="0" borderId="0" xfId="2" applyNumberFormat="1" applyFont="1"/>
    <xf numFmtId="0" fontId="6" fillId="0" borderId="3" xfId="4" applyFont="1" applyFill="1" applyBorder="1" applyAlignment="1">
      <alignment horizontal="center" vertical="center"/>
    </xf>
    <xf numFmtId="0" fontId="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2%20&#1072;&#1082;&#1091;&#1096;&#1077;&#1088;&#1089;&#1090;&#1074;&#1086;%20&#1080;%20&#1075;&#1080;&#1085;&#1077;&#1082;&#1086;&#1083;&#1086;&#107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3%20&#1072;&#1083;&#1083;&#1077;&#1088;&#1075;&#1086;&#1083;&#1086;&#1075;&#1080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4%20&#1075;&#1072;&#1089;&#1090;&#1088;&#1086;&#1101;&#1085;&#1090;&#1077;&#1088;&#1086;&#1083;&#1086;&#1075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5%20&#1075;&#1077;&#1084;&#1072;&#1090;&#1086;&#1083;&#1086;&#1075;&#1080;&#110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6%20&#1076;&#1077;&#1088;&#1084;&#1072;&#1090;&#1086;&#1083;&#1086;&#1075;&#1080;&#110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7%20&#1044;&#1077;&#1090;&#1089;&#1082;&#1072;&#1103;%20&#1082;&#1072;&#1088;&#1076;&#1080;&#1086;&#1083;&#1086;&#1075;&#1080;&#110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8%20&#1076;&#1077;&#1090;&#1089;&#1082;&#1072;&#1103;%20&#1086;&#1085;&#1082;&#1086;&#1083;&#1086;&#1075;&#1080;&#110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09%20&#1076;&#1077;&#1090;&#1089;&#1082;&#1072;&#1103;%20&#1091;&#1088;&#1086;&#1083;&#1086;&#1075;&#1080;&#1103;%20&#1072;&#1085;&#1076;&#1088;&#1086;&#1083;&#1086;&#1075;&#1080;&#1103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0%20&#1076;&#1077;&#1090;&#1089;&#1082;&#1072;&#1103;%20&#1093;&#1080;&#1088;&#1091;&#1088;&#1075;&#1080;&#1103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1%20%20&#1076;&#1077;&#1090;&#1089;&#1082;&#1072;&#1103;%20&#1101;&#1085;&#1076;&#1086;&#1082;&#1088;&#1080;&#1085;&#1086;&#1083;&#1086;&#1075;&#1080;&#1103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2%20&#1080;&#1085;&#1092;&#1077;&#1082;&#1094;&#1080;&#1086;&#1085;&#1085;&#1099;&#1077;%20&#1073;&#1086;&#1083;&#1077;&#1079;&#1085;&#1080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3%20&#1082;&#1072;&#1088;&#1076;&#1080;&#1086;&#1083;&#1086;&#1075;&#1080;&#1103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4%20&#1082;&#1086;&#1083;&#1086;&#1087;&#1088;&#1086;&#1082;&#1090;&#1086;&#1083;&#1086;&#1075;&#1080;&#110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5%20&#1085;&#1077;&#1074;&#1088;&#1086;&#1083;&#1086;&#1075;&#1080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6%20&#1085;&#1077;&#1081;&#1088;&#1086;&#1093;&#1080;&#1088;&#1091;&#1088;&#1075;&#1080;&#1103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7%20&#1085;&#1077;&#1086;&#1085;&#1072;&#1090;&#1086;&#1083;&#1086;&#1075;&#1080;&#1103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8%20&#1053;&#1077;&#1092;&#1088;&#1086;&#1083;&#1086;&#1075;&#1080;&#1103;%20(&#1073;&#1077;&#1079;%20&#1076;&#1080;&#1072;&#1083;&#1080;&#1079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19%20&#1086;&#1085;&#1082;&#1086;&#1083;&#1086;&#1075;&#1080;&#1103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0%20&#1054;&#1090;&#1086;&#1088;&#1080;&#1085;&#1086;&#1083;&#1072;&#1088;&#1080;&#1085;&#1075;&#1086;&#1083;&#1086;&#1075;&#1080;&#1103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1%20&#1054;&#1092;&#1090;&#1072;&#1083;&#1100;&#1084;&#1086;&#1083;&#1086;&#1075;&#1080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2%20%20&#1055;&#1077;&#1076;&#1080;&#1072;&#1090;&#1088;&#1080;&#1103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3%20&#1087;&#1091;&#1083;&#1100;&#1084;&#1086;&#1085;&#1086;&#1083;&#1086;&#1075;&#1080;&#1103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4%20&#1088;&#1077;&#1074;&#1084;&#1072;&#1090;&#1086;&#1083;&#1086;&#1075;&#1080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5%20&#1057;&#1077;&#1088;&#1076;&#1077;&#1095;&#1085;&#1086;-&#1089;&#1086;&#1089;&#1091;&#1076;&#1080;&#1089;&#1090;&#1072;&#1103;%20&#1093;&#1080;&#1088;&#1091;&#1088;&#1075;&#1080;&#110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6%20&#1057;&#1090;&#1086;&#1084;&#1072;&#1090;&#1086;&#1083;&#1086;&#1075;&#1080;&#1103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7%20&#1090;&#1077;&#1088;&#1072;&#1087;&#1080;&#1103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8%20&#1058;&#1086;&#1088;&#1072;&#1082;&#1072;&#1083;&#1100;&#1085;&#1072;&#1103;%20&#1093;&#1080;&#1088;&#1091;&#1088;&#1075;&#1080;&#1103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29%20&#1090;&#1088;&#1072;&#1074;&#1084;&#1072;&#1090;&#1086;&#1083;&#1086;&#1075;&#1080;&#1103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0%20&#1091;&#1088;&#1086;&#1083;&#1086;&#1075;&#1080;&#1103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1%20&#1093;&#1080;&#1088;&#1091;&#1088;&#1075;&#1080;&#1103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2%20&#1093;&#1080;&#1088;&#1091;&#1088;&#1075;&#1080;&#1103;%20&#1072;&#1073;&#1076;&#1086;&#1084;&#1080;&#1085;&#1072;&#1083;&#1100;&#1085;&#1072;&#1103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3%20&#1061;&#1080;&#1088;&#1091;&#1088;&#1075;&#1080;&#1103;%20(&#1082;&#1086;&#1084;&#1073;&#1091;&#1089;&#1090;&#1080;&#1086;&#1083;&#1086;&#1075;&#1080;&#1103;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4%20&#1095;&#1077;&#1083;&#1102;&#1089;&#1090;%20&#1083;&#1080;&#1094;&#1077;&#1074;&#1072;&#1103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5%20&#1101;&#1085;&#1076;&#1086;&#1082;&#1088;&#1080;&#1085;&#1086;&#1083;&#1086;&#1075;&#1080;&#1103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6%20&#1087;&#1088;&#1086;&#1095;&#1077;&#1077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7%20&#1052;&#1077;&#1076;&#1080;&#1094;&#1080;&#1085;&#1089;&#1082;&#1072;&#1103;%20&#1088;&#1077;&#1072;&#1073;&#1080;&#1083;&#1080;&#1090;&#1072;&#1094;&#1080;&#1103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8%20V&#1084;&#1086;/&#1056;&#1072;&#1073;&#1086;&#1095;&#1080;&#1077;%20&#1084;&#1077;&#1090;&#1077;&#1088;&#1080;&#1072;&#1083;&#1099;/&#1072;&#1085;&#1072;&#1083;&#1080;&#1079;%20&#1050;&#1057;%20&#1087;&#1086;%20&#1050;&#1057;&#1043;%20st38%20&#1043;&#1077;&#1088;&#1080;&#1072;&#1090;&#1088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 и гин"/>
    </sheetNames>
    <sheetDataSet>
      <sheetData sheetId="0">
        <row r="17"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3"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30"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4"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5"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</row>
        <row r="46"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</row>
        <row r="47"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</row>
        <row r="48"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</row>
        <row r="49"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</row>
        <row r="50"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</row>
        <row r="51"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</row>
        <row r="52"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</row>
        <row r="53"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</row>
        <row r="54"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</row>
        <row r="55"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</row>
        <row r="56"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</row>
        <row r="57"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</row>
        <row r="58"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</row>
        <row r="61"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</row>
        <row r="63"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</row>
        <row r="64"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</row>
        <row r="65"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</row>
        <row r="66"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</row>
        <row r="67"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</row>
        <row r="69"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</row>
        <row r="70"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</row>
        <row r="71"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</row>
        <row r="72"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</row>
        <row r="73"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</row>
        <row r="74"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</row>
        <row r="75"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</row>
        <row r="76"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</row>
        <row r="77"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</row>
        <row r="78"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</row>
        <row r="79"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</row>
        <row r="80"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</row>
        <row r="81"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</row>
        <row r="82"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</row>
        <row r="83"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</row>
        <row r="84"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</row>
        <row r="85"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</row>
        <row r="86"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</row>
        <row r="87"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</row>
        <row r="88"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</row>
        <row r="89"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</row>
        <row r="90"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</row>
        <row r="91"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</row>
        <row r="92"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</row>
        <row r="93"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</row>
        <row r="94"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</row>
        <row r="95"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</row>
        <row r="96"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</row>
        <row r="97"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</row>
        <row r="98"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</row>
        <row r="99"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</row>
        <row r="100"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</row>
        <row r="101"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</row>
        <row r="102"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</row>
        <row r="103"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</row>
        <row r="104"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</row>
        <row r="105"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</row>
        <row r="106"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</row>
        <row r="107"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</row>
        <row r="108"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</row>
        <row r="111"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лергол"/>
    </sheetNames>
    <sheetDataSet>
      <sheetData sheetId="0">
        <row r="17">
          <cell r="T17">
            <v>0</v>
          </cell>
          <cell r="U17">
            <v>0</v>
          </cell>
        </row>
        <row r="18">
          <cell r="T18">
            <v>0</v>
          </cell>
          <cell r="U18">
            <v>0</v>
          </cell>
        </row>
        <row r="19">
          <cell r="T19">
            <v>0</v>
          </cell>
          <cell r="U19">
            <v>0</v>
          </cell>
        </row>
        <row r="20">
          <cell r="T20">
            <v>0</v>
          </cell>
          <cell r="U20">
            <v>0</v>
          </cell>
        </row>
        <row r="21">
          <cell r="T21">
            <v>0</v>
          </cell>
          <cell r="U21">
            <v>0</v>
          </cell>
        </row>
        <row r="23">
          <cell r="T23">
            <v>0</v>
          </cell>
          <cell r="U23">
            <v>0</v>
          </cell>
        </row>
        <row r="24">
          <cell r="T24">
            <v>0</v>
          </cell>
          <cell r="U24">
            <v>0</v>
          </cell>
        </row>
        <row r="25">
          <cell r="T25">
            <v>0</v>
          </cell>
          <cell r="U25">
            <v>0</v>
          </cell>
        </row>
        <row r="26">
          <cell r="T26">
            <v>0</v>
          </cell>
          <cell r="U26">
            <v>0</v>
          </cell>
        </row>
        <row r="27">
          <cell r="T27">
            <v>0</v>
          </cell>
          <cell r="U27">
            <v>0</v>
          </cell>
        </row>
        <row r="28">
          <cell r="T28">
            <v>0</v>
          </cell>
          <cell r="U28">
            <v>0</v>
          </cell>
        </row>
        <row r="30">
          <cell r="T30">
            <v>0</v>
          </cell>
          <cell r="U30">
            <v>0</v>
          </cell>
        </row>
        <row r="31">
          <cell r="T31">
            <v>0</v>
          </cell>
          <cell r="U31">
            <v>0</v>
          </cell>
        </row>
        <row r="32">
          <cell r="T32">
            <v>0</v>
          </cell>
          <cell r="U32">
            <v>0</v>
          </cell>
        </row>
        <row r="34">
          <cell r="T34">
            <v>0</v>
          </cell>
          <cell r="U34">
            <v>0</v>
          </cell>
        </row>
        <row r="35">
          <cell r="T35">
            <v>0</v>
          </cell>
          <cell r="U35">
            <v>0</v>
          </cell>
        </row>
        <row r="36">
          <cell r="T36">
            <v>0</v>
          </cell>
          <cell r="U36">
            <v>0</v>
          </cell>
        </row>
        <row r="37">
          <cell r="T37">
            <v>0</v>
          </cell>
          <cell r="U37">
            <v>0</v>
          </cell>
        </row>
        <row r="38">
          <cell r="T38">
            <v>0</v>
          </cell>
          <cell r="U38">
            <v>0</v>
          </cell>
        </row>
        <row r="39">
          <cell r="T39">
            <v>0</v>
          </cell>
          <cell r="U39">
            <v>0</v>
          </cell>
        </row>
        <row r="40">
          <cell r="T40">
            <v>0</v>
          </cell>
          <cell r="U40">
            <v>0</v>
          </cell>
        </row>
        <row r="41">
          <cell r="T41">
            <v>0</v>
          </cell>
          <cell r="U41">
            <v>0</v>
          </cell>
        </row>
        <row r="42">
          <cell r="T42">
            <v>0</v>
          </cell>
          <cell r="U42">
            <v>0</v>
          </cell>
        </row>
        <row r="43">
          <cell r="T43">
            <v>0</v>
          </cell>
          <cell r="U43">
            <v>0</v>
          </cell>
        </row>
        <row r="44">
          <cell r="T44">
            <v>0</v>
          </cell>
          <cell r="U44">
            <v>0</v>
          </cell>
        </row>
        <row r="45">
          <cell r="T45">
            <v>0</v>
          </cell>
          <cell r="U45">
            <v>0</v>
          </cell>
        </row>
        <row r="46">
          <cell r="T46">
            <v>0</v>
          </cell>
          <cell r="U46">
            <v>0</v>
          </cell>
        </row>
        <row r="47">
          <cell r="T47">
            <v>0</v>
          </cell>
          <cell r="U47">
            <v>0</v>
          </cell>
        </row>
        <row r="48">
          <cell r="T48">
            <v>0</v>
          </cell>
          <cell r="U48">
            <v>0</v>
          </cell>
        </row>
        <row r="49">
          <cell r="T49">
            <v>0</v>
          </cell>
          <cell r="U49">
            <v>0</v>
          </cell>
        </row>
        <row r="50">
          <cell r="T50">
            <v>0</v>
          </cell>
          <cell r="U50">
            <v>0</v>
          </cell>
        </row>
        <row r="51">
          <cell r="T51">
            <v>0</v>
          </cell>
          <cell r="U51">
            <v>0</v>
          </cell>
        </row>
        <row r="52">
          <cell r="T52">
            <v>0</v>
          </cell>
          <cell r="U52">
            <v>0</v>
          </cell>
        </row>
        <row r="53">
          <cell r="T53">
            <v>0</v>
          </cell>
          <cell r="U53">
            <v>0</v>
          </cell>
        </row>
        <row r="54">
          <cell r="T54">
            <v>0</v>
          </cell>
          <cell r="U54">
            <v>0</v>
          </cell>
        </row>
        <row r="55">
          <cell r="T55">
            <v>0</v>
          </cell>
          <cell r="U55">
            <v>0</v>
          </cell>
        </row>
        <row r="56">
          <cell r="T56">
            <v>0</v>
          </cell>
          <cell r="U56">
            <v>0</v>
          </cell>
        </row>
        <row r="57">
          <cell r="T57">
            <v>0</v>
          </cell>
          <cell r="U57">
            <v>0</v>
          </cell>
        </row>
        <row r="58">
          <cell r="T58">
            <v>0</v>
          </cell>
          <cell r="U58">
            <v>0</v>
          </cell>
        </row>
        <row r="61">
          <cell r="T61">
            <v>0</v>
          </cell>
          <cell r="U61">
            <v>0</v>
          </cell>
        </row>
        <row r="63">
          <cell r="T63">
            <v>0</v>
          </cell>
          <cell r="U63">
            <v>0</v>
          </cell>
        </row>
        <row r="64">
          <cell r="T64">
            <v>0</v>
          </cell>
          <cell r="U64">
            <v>0</v>
          </cell>
        </row>
        <row r="65">
          <cell r="T65">
            <v>0</v>
          </cell>
          <cell r="U65">
            <v>0</v>
          </cell>
        </row>
        <row r="66">
          <cell r="T66">
            <v>0</v>
          </cell>
          <cell r="U66">
            <v>0</v>
          </cell>
        </row>
        <row r="67">
          <cell r="T67">
            <v>0</v>
          </cell>
          <cell r="U67">
            <v>0</v>
          </cell>
        </row>
        <row r="69">
          <cell r="T69">
            <v>0</v>
          </cell>
          <cell r="U69">
            <v>0</v>
          </cell>
        </row>
        <row r="70">
          <cell r="T70">
            <v>0</v>
          </cell>
          <cell r="U70">
            <v>0</v>
          </cell>
        </row>
        <row r="71">
          <cell r="T71">
            <v>0</v>
          </cell>
          <cell r="U71">
            <v>0</v>
          </cell>
        </row>
        <row r="72">
          <cell r="T72">
            <v>0</v>
          </cell>
          <cell r="U72">
            <v>0</v>
          </cell>
        </row>
        <row r="73">
          <cell r="T73">
            <v>0</v>
          </cell>
          <cell r="U73">
            <v>0</v>
          </cell>
        </row>
        <row r="74">
          <cell r="T74">
            <v>0</v>
          </cell>
          <cell r="U74">
            <v>0</v>
          </cell>
        </row>
        <row r="75">
          <cell r="T75">
            <v>0</v>
          </cell>
          <cell r="U75">
            <v>0</v>
          </cell>
        </row>
        <row r="76">
          <cell r="T76">
            <v>0</v>
          </cell>
          <cell r="U76">
            <v>0</v>
          </cell>
        </row>
        <row r="77">
          <cell r="T77">
            <v>0</v>
          </cell>
          <cell r="U77">
            <v>0</v>
          </cell>
        </row>
        <row r="78">
          <cell r="T78">
            <v>0</v>
          </cell>
          <cell r="U78">
            <v>0</v>
          </cell>
        </row>
        <row r="79">
          <cell r="T79">
            <v>0</v>
          </cell>
          <cell r="U79">
            <v>0</v>
          </cell>
        </row>
        <row r="80">
          <cell r="T80">
            <v>0</v>
          </cell>
          <cell r="U80">
            <v>0</v>
          </cell>
        </row>
        <row r="81">
          <cell r="T81">
            <v>0</v>
          </cell>
          <cell r="U81">
            <v>0</v>
          </cell>
        </row>
        <row r="82">
          <cell r="T82">
            <v>0</v>
          </cell>
          <cell r="U82">
            <v>0</v>
          </cell>
        </row>
        <row r="83">
          <cell r="T83">
            <v>0</v>
          </cell>
          <cell r="U83">
            <v>0</v>
          </cell>
        </row>
        <row r="84">
          <cell r="T84">
            <v>0</v>
          </cell>
          <cell r="U84">
            <v>0</v>
          </cell>
        </row>
        <row r="85">
          <cell r="T85">
            <v>0</v>
          </cell>
          <cell r="U85">
            <v>0</v>
          </cell>
        </row>
        <row r="86">
          <cell r="T86">
            <v>0</v>
          </cell>
          <cell r="U86">
            <v>0</v>
          </cell>
        </row>
        <row r="87">
          <cell r="T87">
            <v>0</v>
          </cell>
          <cell r="U87">
            <v>0</v>
          </cell>
        </row>
        <row r="88">
          <cell r="T88">
            <v>0</v>
          </cell>
          <cell r="U88">
            <v>0</v>
          </cell>
        </row>
        <row r="89">
          <cell r="T89">
            <v>0</v>
          </cell>
          <cell r="U89">
            <v>0</v>
          </cell>
        </row>
        <row r="90">
          <cell r="T90">
            <v>0</v>
          </cell>
          <cell r="U90">
            <v>0</v>
          </cell>
        </row>
        <row r="91">
          <cell r="T91">
            <v>0</v>
          </cell>
          <cell r="U91">
            <v>0</v>
          </cell>
        </row>
        <row r="92">
          <cell r="T92">
            <v>0</v>
          </cell>
          <cell r="U92">
            <v>0</v>
          </cell>
        </row>
        <row r="93">
          <cell r="T93">
            <v>0</v>
          </cell>
          <cell r="U93">
            <v>0</v>
          </cell>
        </row>
        <row r="94">
          <cell r="T94">
            <v>0</v>
          </cell>
          <cell r="U94">
            <v>0</v>
          </cell>
        </row>
        <row r="95">
          <cell r="T95">
            <v>0</v>
          </cell>
          <cell r="U95">
            <v>0</v>
          </cell>
        </row>
        <row r="96">
          <cell r="T96">
            <v>0</v>
          </cell>
          <cell r="U96">
            <v>0</v>
          </cell>
        </row>
        <row r="97">
          <cell r="T97">
            <v>0</v>
          </cell>
          <cell r="U97">
            <v>0</v>
          </cell>
        </row>
        <row r="98">
          <cell r="T98">
            <v>0</v>
          </cell>
          <cell r="U98">
            <v>0</v>
          </cell>
        </row>
        <row r="99">
          <cell r="T99">
            <v>0</v>
          </cell>
          <cell r="U99">
            <v>0</v>
          </cell>
        </row>
        <row r="100">
          <cell r="T100">
            <v>0</v>
          </cell>
          <cell r="U100">
            <v>0</v>
          </cell>
        </row>
        <row r="101">
          <cell r="T101">
            <v>0</v>
          </cell>
          <cell r="U101">
            <v>0</v>
          </cell>
        </row>
        <row r="102">
          <cell r="T102">
            <v>0</v>
          </cell>
          <cell r="U102">
            <v>0</v>
          </cell>
        </row>
        <row r="103">
          <cell r="T103">
            <v>0</v>
          </cell>
          <cell r="U103">
            <v>0</v>
          </cell>
        </row>
        <row r="104">
          <cell r="T104">
            <v>0</v>
          </cell>
          <cell r="U104">
            <v>0</v>
          </cell>
        </row>
        <row r="105">
          <cell r="T105">
            <v>0</v>
          </cell>
          <cell r="U105">
            <v>0</v>
          </cell>
        </row>
        <row r="106">
          <cell r="T106">
            <v>0</v>
          </cell>
          <cell r="U106">
            <v>0</v>
          </cell>
        </row>
        <row r="107">
          <cell r="T107">
            <v>0</v>
          </cell>
          <cell r="U107">
            <v>0</v>
          </cell>
        </row>
        <row r="108">
          <cell r="T108">
            <v>0</v>
          </cell>
          <cell r="U108">
            <v>0</v>
          </cell>
        </row>
        <row r="111">
          <cell r="T111">
            <v>0</v>
          </cell>
          <cell r="U11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стро"/>
    </sheetNames>
    <sheetDataSet>
      <sheetData sheetId="0">
        <row r="17"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3"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30"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4"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</row>
        <row r="42"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</row>
        <row r="47"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</row>
        <row r="49"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</row>
        <row r="52"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</row>
        <row r="53"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</row>
        <row r="58"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61"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3"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</row>
        <row r="64"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</row>
        <row r="67"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</row>
        <row r="69"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</row>
        <row r="70"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</row>
        <row r="79"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</row>
        <row r="80"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</row>
        <row r="82"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</row>
        <row r="85"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</row>
        <row r="86"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</row>
        <row r="87"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</row>
        <row r="100"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</row>
        <row r="102"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</row>
        <row r="103"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</row>
        <row r="104"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</row>
        <row r="105"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</row>
        <row r="107"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</row>
        <row r="111"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матол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рматол"/>
    </sheetNames>
    <sheetDataSet>
      <sheetData sheetId="0">
        <row r="17"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3"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30"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4"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61"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3"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  <row r="67"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  <row r="69">
          <cell r="AD69">
            <v>0</v>
          </cell>
          <cell r="AE69">
            <v>0</v>
          </cell>
          <cell r="AF69">
            <v>0</v>
          </cell>
          <cell r="AG69">
            <v>0</v>
          </cell>
        </row>
        <row r="70">
          <cell r="AD70">
            <v>0</v>
          </cell>
          <cell r="AE70">
            <v>0</v>
          </cell>
          <cell r="AF70">
            <v>0</v>
          </cell>
          <cell r="AG70">
            <v>0</v>
          </cell>
        </row>
        <row r="71">
          <cell r="AD71">
            <v>0</v>
          </cell>
          <cell r="AE71">
            <v>0</v>
          </cell>
          <cell r="AF71">
            <v>0</v>
          </cell>
          <cell r="AG71">
            <v>0</v>
          </cell>
        </row>
        <row r="72">
          <cell r="AD72">
            <v>0</v>
          </cell>
          <cell r="AE72">
            <v>0</v>
          </cell>
          <cell r="AF72">
            <v>0</v>
          </cell>
          <cell r="AG72">
            <v>0</v>
          </cell>
        </row>
        <row r="73">
          <cell r="AD73">
            <v>0</v>
          </cell>
          <cell r="AE73">
            <v>0</v>
          </cell>
          <cell r="AF73">
            <v>0</v>
          </cell>
          <cell r="AG73">
            <v>0</v>
          </cell>
        </row>
        <row r="74">
          <cell r="AD74">
            <v>0</v>
          </cell>
          <cell r="AE74">
            <v>0</v>
          </cell>
          <cell r="AF74">
            <v>0</v>
          </cell>
          <cell r="AG74">
            <v>0</v>
          </cell>
        </row>
        <row r="75">
          <cell r="AD75">
            <v>0</v>
          </cell>
          <cell r="AE75">
            <v>0</v>
          </cell>
          <cell r="AF75">
            <v>0</v>
          </cell>
          <cell r="AG75">
            <v>0</v>
          </cell>
        </row>
        <row r="76">
          <cell r="AD76">
            <v>0</v>
          </cell>
          <cell r="AE76">
            <v>0</v>
          </cell>
          <cell r="AF76">
            <v>0</v>
          </cell>
          <cell r="AG76">
            <v>0</v>
          </cell>
        </row>
        <row r="77">
          <cell r="AD77">
            <v>0</v>
          </cell>
          <cell r="AE77">
            <v>0</v>
          </cell>
          <cell r="AF77">
            <v>0</v>
          </cell>
          <cell r="AG77">
            <v>0</v>
          </cell>
        </row>
        <row r="78">
          <cell r="AD78">
            <v>0</v>
          </cell>
          <cell r="AE78">
            <v>0</v>
          </cell>
          <cell r="AF78">
            <v>0</v>
          </cell>
          <cell r="AG78">
            <v>0</v>
          </cell>
        </row>
        <row r="79">
          <cell r="AD79">
            <v>0</v>
          </cell>
          <cell r="AE79">
            <v>0</v>
          </cell>
          <cell r="AF79">
            <v>0</v>
          </cell>
          <cell r="AG79">
            <v>0</v>
          </cell>
        </row>
        <row r="80">
          <cell r="AD80">
            <v>0</v>
          </cell>
          <cell r="AE80">
            <v>0</v>
          </cell>
          <cell r="AF80">
            <v>0</v>
          </cell>
          <cell r="AG80">
            <v>0</v>
          </cell>
        </row>
        <row r="81">
          <cell r="AD81">
            <v>0</v>
          </cell>
          <cell r="AE81">
            <v>0</v>
          </cell>
          <cell r="AF81">
            <v>0</v>
          </cell>
          <cell r="AG81">
            <v>0</v>
          </cell>
        </row>
        <row r="82"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AD83">
            <v>0</v>
          </cell>
          <cell r="AE83">
            <v>0</v>
          </cell>
          <cell r="AF83">
            <v>0</v>
          </cell>
          <cell r="AG83">
            <v>0</v>
          </cell>
        </row>
        <row r="84">
          <cell r="AD84">
            <v>0</v>
          </cell>
          <cell r="AE84">
            <v>0</v>
          </cell>
          <cell r="AF84">
            <v>0</v>
          </cell>
          <cell r="AG84">
            <v>0</v>
          </cell>
        </row>
        <row r="85">
          <cell r="AD85">
            <v>0</v>
          </cell>
          <cell r="AE85">
            <v>0</v>
          </cell>
          <cell r="AF85">
            <v>0</v>
          </cell>
          <cell r="AG85">
            <v>0</v>
          </cell>
        </row>
        <row r="86">
          <cell r="AD86">
            <v>0</v>
          </cell>
          <cell r="AE86">
            <v>0</v>
          </cell>
          <cell r="AF86">
            <v>0</v>
          </cell>
          <cell r="AG86">
            <v>0</v>
          </cell>
        </row>
        <row r="87">
          <cell r="AD87">
            <v>0</v>
          </cell>
          <cell r="AE87">
            <v>0</v>
          </cell>
          <cell r="AF87">
            <v>0</v>
          </cell>
          <cell r="AG87">
            <v>0</v>
          </cell>
        </row>
        <row r="88">
          <cell r="AD88">
            <v>0</v>
          </cell>
          <cell r="AE88">
            <v>0</v>
          </cell>
          <cell r="AF88">
            <v>0</v>
          </cell>
          <cell r="AG88">
            <v>0</v>
          </cell>
        </row>
        <row r="89">
          <cell r="AD89">
            <v>0</v>
          </cell>
          <cell r="AE89">
            <v>0</v>
          </cell>
          <cell r="AF89">
            <v>0</v>
          </cell>
          <cell r="AG89">
            <v>0</v>
          </cell>
        </row>
        <row r="90">
          <cell r="AD90">
            <v>0</v>
          </cell>
          <cell r="AE90">
            <v>0</v>
          </cell>
          <cell r="AF90">
            <v>0</v>
          </cell>
          <cell r="AG90">
            <v>0</v>
          </cell>
        </row>
        <row r="91">
          <cell r="AD91">
            <v>0</v>
          </cell>
          <cell r="AE91">
            <v>0</v>
          </cell>
          <cell r="AF91">
            <v>0</v>
          </cell>
          <cell r="AG91">
            <v>0</v>
          </cell>
        </row>
        <row r="92">
          <cell r="AD92">
            <v>0</v>
          </cell>
          <cell r="AE92">
            <v>0</v>
          </cell>
          <cell r="AF92">
            <v>0</v>
          </cell>
          <cell r="AG92">
            <v>0</v>
          </cell>
        </row>
        <row r="93">
          <cell r="AD93">
            <v>0</v>
          </cell>
          <cell r="AE93">
            <v>0</v>
          </cell>
          <cell r="AF93">
            <v>0</v>
          </cell>
          <cell r="AG93">
            <v>0</v>
          </cell>
        </row>
        <row r="94">
          <cell r="AD94">
            <v>0</v>
          </cell>
          <cell r="AE94">
            <v>0</v>
          </cell>
          <cell r="AF94">
            <v>0</v>
          </cell>
          <cell r="AG94">
            <v>0</v>
          </cell>
        </row>
        <row r="95">
          <cell r="AD95">
            <v>0</v>
          </cell>
          <cell r="AE95">
            <v>0</v>
          </cell>
          <cell r="AF95">
            <v>0</v>
          </cell>
          <cell r="AG95">
            <v>0</v>
          </cell>
        </row>
        <row r="96">
          <cell r="AD96">
            <v>0</v>
          </cell>
          <cell r="AE96">
            <v>0</v>
          </cell>
          <cell r="AF96">
            <v>0</v>
          </cell>
          <cell r="AG96">
            <v>0</v>
          </cell>
        </row>
        <row r="97">
          <cell r="AD97">
            <v>0</v>
          </cell>
          <cell r="AE97">
            <v>0</v>
          </cell>
          <cell r="AF97">
            <v>0</v>
          </cell>
          <cell r="AG97">
            <v>0</v>
          </cell>
        </row>
        <row r="98">
          <cell r="AD98">
            <v>0</v>
          </cell>
          <cell r="AE98">
            <v>0</v>
          </cell>
          <cell r="AF98">
            <v>0</v>
          </cell>
          <cell r="AG98">
            <v>0</v>
          </cell>
        </row>
        <row r="99">
          <cell r="AD99">
            <v>0</v>
          </cell>
          <cell r="AE99">
            <v>0</v>
          </cell>
          <cell r="AF99">
            <v>0</v>
          </cell>
          <cell r="AG99">
            <v>0</v>
          </cell>
        </row>
        <row r="100"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AD101">
            <v>0</v>
          </cell>
          <cell r="AE101">
            <v>0</v>
          </cell>
          <cell r="AF101">
            <v>0</v>
          </cell>
          <cell r="AG101">
            <v>0</v>
          </cell>
        </row>
        <row r="102">
          <cell r="AD102">
            <v>0</v>
          </cell>
          <cell r="AE102">
            <v>0</v>
          </cell>
          <cell r="AF102">
            <v>0</v>
          </cell>
          <cell r="AG102">
            <v>0</v>
          </cell>
        </row>
        <row r="103">
          <cell r="AD103">
            <v>0</v>
          </cell>
          <cell r="AE103">
            <v>0</v>
          </cell>
          <cell r="AF103">
            <v>0</v>
          </cell>
          <cell r="AG103">
            <v>0</v>
          </cell>
        </row>
        <row r="104">
          <cell r="AD104">
            <v>0</v>
          </cell>
          <cell r="AE104">
            <v>0</v>
          </cell>
          <cell r="AF104">
            <v>0</v>
          </cell>
          <cell r="AG104">
            <v>0</v>
          </cell>
        </row>
        <row r="105">
          <cell r="AD105">
            <v>0</v>
          </cell>
          <cell r="AE105">
            <v>0</v>
          </cell>
          <cell r="AF105">
            <v>0</v>
          </cell>
          <cell r="AG105">
            <v>0</v>
          </cell>
        </row>
        <row r="106">
          <cell r="AD106">
            <v>0</v>
          </cell>
          <cell r="AE106">
            <v>0</v>
          </cell>
          <cell r="AF106">
            <v>0</v>
          </cell>
          <cell r="AG106">
            <v>0</v>
          </cell>
        </row>
        <row r="107">
          <cell r="AD107">
            <v>0</v>
          </cell>
          <cell r="AE107">
            <v>0</v>
          </cell>
          <cell r="AF107">
            <v>0</v>
          </cell>
          <cell r="AG107">
            <v>0</v>
          </cell>
        </row>
        <row r="108">
          <cell r="AD108">
            <v>0</v>
          </cell>
          <cell r="AE108">
            <v>0</v>
          </cell>
          <cell r="AF108">
            <v>0</v>
          </cell>
          <cell r="AG108">
            <v>0</v>
          </cell>
        </row>
        <row r="111">
          <cell r="AD111">
            <v>0</v>
          </cell>
          <cell r="AE111">
            <v>0</v>
          </cell>
          <cell r="AF111">
            <v>0</v>
          </cell>
          <cell r="AG111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 кардиол"/>
      <sheetName val="дерматол"/>
    </sheetNames>
    <sheetDataSet>
      <sheetData sheetId="0"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1">
          <cell r="O21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0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0</v>
          </cell>
        </row>
        <row r="58">
          <cell r="O58">
            <v>0</v>
          </cell>
        </row>
        <row r="61">
          <cell r="O61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11">
          <cell r="O111">
            <v>0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 онкол"/>
      <sheetName val="дерматол"/>
    </sheetNames>
    <sheetDataSet>
      <sheetData sheetId="0">
        <row r="17">
          <cell r="Y17">
            <v>0</v>
          </cell>
          <cell r="Z17">
            <v>0</v>
          </cell>
          <cell r="AA17">
            <v>0</v>
          </cell>
        </row>
        <row r="18">
          <cell r="Y18">
            <v>0</v>
          </cell>
          <cell r="Z18">
            <v>0</v>
          </cell>
          <cell r="AA18">
            <v>0</v>
          </cell>
        </row>
        <row r="19">
          <cell r="Y19">
            <v>0</v>
          </cell>
          <cell r="Z19">
            <v>0</v>
          </cell>
          <cell r="AA19">
            <v>0</v>
          </cell>
        </row>
        <row r="20">
          <cell r="Y20">
            <v>0</v>
          </cell>
          <cell r="Z20">
            <v>0</v>
          </cell>
          <cell r="AA20">
            <v>0</v>
          </cell>
        </row>
        <row r="21">
          <cell r="Y21">
            <v>0</v>
          </cell>
          <cell r="Z21">
            <v>0</v>
          </cell>
          <cell r="AA21">
            <v>0</v>
          </cell>
        </row>
        <row r="23">
          <cell r="Y23">
            <v>0</v>
          </cell>
          <cell r="Z23">
            <v>0</v>
          </cell>
          <cell r="AA23">
            <v>0</v>
          </cell>
        </row>
        <row r="24">
          <cell r="Y24">
            <v>0</v>
          </cell>
          <cell r="Z24">
            <v>0</v>
          </cell>
          <cell r="AA24">
            <v>0</v>
          </cell>
        </row>
        <row r="25">
          <cell r="Y25">
            <v>0</v>
          </cell>
          <cell r="Z25">
            <v>0</v>
          </cell>
          <cell r="AA25">
            <v>0</v>
          </cell>
        </row>
        <row r="26">
          <cell r="Y26">
            <v>0</v>
          </cell>
          <cell r="Z26">
            <v>0</v>
          </cell>
          <cell r="AA26">
            <v>0</v>
          </cell>
        </row>
        <row r="27">
          <cell r="Y27">
            <v>0</v>
          </cell>
          <cell r="Z27">
            <v>0</v>
          </cell>
          <cell r="AA27">
            <v>0</v>
          </cell>
        </row>
        <row r="28">
          <cell r="Y28">
            <v>0</v>
          </cell>
          <cell r="Z28">
            <v>0</v>
          </cell>
          <cell r="AA28">
            <v>0</v>
          </cell>
        </row>
        <row r="30">
          <cell r="Y30">
            <v>0</v>
          </cell>
          <cell r="Z30">
            <v>0</v>
          </cell>
          <cell r="AA30">
            <v>0</v>
          </cell>
        </row>
        <row r="31">
          <cell r="Y31">
            <v>0</v>
          </cell>
          <cell r="Z31">
            <v>0</v>
          </cell>
          <cell r="AA31">
            <v>0</v>
          </cell>
        </row>
        <row r="32">
          <cell r="Y32">
            <v>0</v>
          </cell>
          <cell r="Z32">
            <v>0</v>
          </cell>
          <cell r="AA32">
            <v>0</v>
          </cell>
        </row>
        <row r="34">
          <cell r="Y34">
            <v>0</v>
          </cell>
          <cell r="Z34">
            <v>0</v>
          </cell>
          <cell r="AA34">
            <v>0</v>
          </cell>
        </row>
        <row r="35">
          <cell r="Y35">
            <v>0</v>
          </cell>
          <cell r="Z35">
            <v>0</v>
          </cell>
          <cell r="AA35">
            <v>0</v>
          </cell>
        </row>
        <row r="36">
          <cell r="Y36">
            <v>0</v>
          </cell>
          <cell r="Z36">
            <v>0</v>
          </cell>
          <cell r="AA36">
            <v>0</v>
          </cell>
        </row>
        <row r="37">
          <cell r="Y37">
            <v>0</v>
          </cell>
          <cell r="Z37">
            <v>0</v>
          </cell>
          <cell r="AA37">
            <v>0</v>
          </cell>
        </row>
        <row r="38">
          <cell r="Y38">
            <v>0</v>
          </cell>
          <cell r="Z38">
            <v>0</v>
          </cell>
          <cell r="AA38">
            <v>0</v>
          </cell>
        </row>
        <row r="39">
          <cell r="Y39">
            <v>0</v>
          </cell>
          <cell r="Z39">
            <v>0</v>
          </cell>
          <cell r="AA39">
            <v>0</v>
          </cell>
        </row>
        <row r="40">
          <cell r="Y40">
            <v>0</v>
          </cell>
          <cell r="Z40">
            <v>0</v>
          </cell>
          <cell r="AA40">
            <v>0</v>
          </cell>
        </row>
        <row r="41">
          <cell r="Y41">
            <v>0</v>
          </cell>
          <cell r="Z41">
            <v>0</v>
          </cell>
          <cell r="AA41">
            <v>0</v>
          </cell>
        </row>
        <row r="42">
          <cell r="Y42">
            <v>0</v>
          </cell>
          <cell r="Z42">
            <v>0</v>
          </cell>
          <cell r="AA42">
            <v>0</v>
          </cell>
        </row>
        <row r="43">
          <cell r="Y43">
            <v>0</v>
          </cell>
          <cell r="Z43">
            <v>0</v>
          </cell>
          <cell r="AA43">
            <v>0</v>
          </cell>
        </row>
        <row r="44">
          <cell r="Y44">
            <v>0</v>
          </cell>
          <cell r="Z44">
            <v>0</v>
          </cell>
          <cell r="AA44">
            <v>0</v>
          </cell>
        </row>
        <row r="45">
          <cell r="Y45">
            <v>0</v>
          </cell>
          <cell r="Z45">
            <v>0</v>
          </cell>
          <cell r="AA45">
            <v>0</v>
          </cell>
        </row>
        <row r="46">
          <cell r="Y46">
            <v>0</v>
          </cell>
          <cell r="Z46">
            <v>0</v>
          </cell>
          <cell r="AA46">
            <v>0</v>
          </cell>
        </row>
        <row r="47">
          <cell r="Y47">
            <v>0</v>
          </cell>
          <cell r="Z47">
            <v>0</v>
          </cell>
          <cell r="AA47">
            <v>0</v>
          </cell>
        </row>
        <row r="48">
          <cell r="Y48">
            <v>0</v>
          </cell>
          <cell r="Z48">
            <v>0</v>
          </cell>
          <cell r="AA48">
            <v>0</v>
          </cell>
        </row>
        <row r="49">
          <cell r="Y49">
            <v>0</v>
          </cell>
          <cell r="Z49">
            <v>0</v>
          </cell>
          <cell r="AA49">
            <v>0</v>
          </cell>
        </row>
        <row r="50">
          <cell r="Y50">
            <v>0</v>
          </cell>
          <cell r="Z50">
            <v>0</v>
          </cell>
          <cell r="AA50">
            <v>0</v>
          </cell>
        </row>
        <row r="51">
          <cell r="Y51">
            <v>0</v>
          </cell>
          <cell r="Z51">
            <v>0</v>
          </cell>
          <cell r="AA51">
            <v>0</v>
          </cell>
        </row>
        <row r="52">
          <cell r="Y52">
            <v>0</v>
          </cell>
          <cell r="Z52">
            <v>0</v>
          </cell>
          <cell r="AA52">
            <v>0</v>
          </cell>
        </row>
        <row r="53">
          <cell r="Y53">
            <v>0</v>
          </cell>
          <cell r="Z53">
            <v>0</v>
          </cell>
          <cell r="AA53">
            <v>0</v>
          </cell>
        </row>
        <row r="54">
          <cell r="Y54">
            <v>0</v>
          </cell>
          <cell r="Z54">
            <v>0</v>
          </cell>
          <cell r="AA54">
            <v>0</v>
          </cell>
        </row>
        <row r="55">
          <cell r="Y55">
            <v>0</v>
          </cell>
          <cell r="Z55">
            <v>0</v>
          </cell>
          <cell r="AA55">
            <v>0</v>
          </cell>
        </row>
        <row r="56">
          <cell r="Y56">
            <v>0</v>
          </cell>
          <cell r="Z56">
            <v>0</v>
          </cell>
          <cell r="AA56">
            <v>0</v>
          </cell>
        </row>
        <row r="57">
          <cell r="Y57">
            <v>0</v>
          </cell>
          <cell r="Z57">
            <v>0</v>
          </cell>
          <cell r="AA57">
            <v>0</v>
          </cell>
        </row>
        <row r="58">
          <cell r="Y58">
            <v>0</v>
          </cell>
          <cell r="Z58">
            <v>0</v>
          </cell>
          <cell r="AA58">
            <v>0</v>
          </cell>
        </row>
        <row r="61">
          <cell r="Y61">
            <v>0</v>
          </cell>
          <cell r="Z61">
            <v>0</v>
          </cell>
          <cell r="AA61">
            <v>0</v>
          </cell>
        </row>
        <row r="63">
          <cell r="Y63">
            <v>0</v>
          </cell>
          <cell r="Z63">
            <v>0</v>
          </cell>
          <cell r="AA63">
            <v>0</v>
          </cell>
        </row>
        <row r="64">
          <cell r="Y64">
            <v>0</v>
          </cell>
          <cell r="Z64">
            <v>0</v>
          </cell>
          <cell r="AA64">
            <v>0</v>
          </cell>
        </row>
        <row r="65">
          <cell r="Y65">
            <v>0</v>
          </cell>
          <cell r="Z65">
            <v>0</v>
          </cell>
          <cell r="AA65">
            <v>0</v>
          </cell>
        </row>
        <row r="66">
          <cell r="Y66">
            <v>0</v>
          </cell>
          <cell r="Z66">
            <v>0</v>
          </cell>
          <cell r="AA66">
            <v>0</v>
          </cell>
        </row>
        <row r="67">
          <cell r="Y67">
            <v>0</v>
          </cell>
          <cell r="Z67">
            <v>0</v>
          </cell>
          <cell r="AA67">
            <v>0</v>
          </cell>
        </row>
        <row r="69">
          <cell r="Y69">
            <v>0</v>
          </cell>
          <cell r="Z69">
            <v>0</v>
          </cell>
          <cell r="AA69">
            <v>0</v>
          </cell>
        </row>
        <row r="70">
          <cell r="Y70">
            <v>0</v>
          </cell>
          <cell r="Z70">
            <v>0</v>
          </cell>
          <cell r="AA70">
            <v>0</v>
          </cell>
        </row>
        <row r="71">
          <cell r="Y71">
            <v>0</v>
          </cell>
          <cell r="Z71">
            <v>0</v>
          </cell>
          <cell r="AA71">
            <v>0</v>
          </cell>
        </row>
        <row r="72">
          <cell r="Y72">
            <v>0</v>
          </cell>
          <cell r="Z72">
            <v>0</v>
          </cell>
          <cell r="AA72">
            <v>0</v>
          </cell>
        </row>
        <row r="73">
          <cell r="Y73">
            <v>0</v>
          </cell>
          <cell r="Z73">
            <v>0</v>
          </cell>
          <cell r="AA73">
            <v>0</v>
          </cell>
        </row>
        <row r="74">
          <cell r="Y74">
            <v>0</v>
          </cell>
          <cell r="Z74">
            <v>0</v>
          </cell>
          <cell r="AA74">
            <v>0</v>
          </cell>
        </row>
        <row r="75">
          <cell r="Y75">
            <v>0</v>
          </cell>
          <cell r="Z75">
            <v>0</v>
          </cell>
          <cell r="AA75">
            <v>0</v>
          </cell>
        </row>
        <row r="76">
          <cell r="Y76">
            <v>0</v>
          </cell>
          <cell r="Z76">
            <v>0</v>
          </cell>
          <cell r="AA76">
            <v>0</v>
          </cell>
        </row>
        <row r="77">
          <cell r="Y77">
            <v>0</v>
          </cell>
          <cell r="Z77">
            <v>0</v>
          </cell>
          <cell r="AA77">
            <v>0</v>
          </cell>
        </row>
        <row r="78">
          <cell r="Y78">
            <v>0</v>
          </cell>
          <cell r="Z78">
            <v>0</v>
          </cell>
          <cell r="AA78">
            <v>0</v>
          </cell>
        </row>
        <row r="79">
          <cell r="Y79">
            <v>0</v>
          </cell>
          <cell r="Z79">
            <v>0</v>
          </cell>
          <cell r="AA79">
            <v>0</v>
          </cell>
        </row>
        <row r="80">
          <cell r="Y80">
            <v>0</v>
          </cell>
          <cell r="Z80">
            <v>0</v>
          </cell>
          <cell r="AA80">
            <v>0</v>
          </cell>
        </row>
        <row r="81">
          <cell r="Y81">
            <v>0</v>
          </cell>
          <cell r="Z81">
            <v>0</v>
          </cell>
          <cell r="AA81">
            <v>0</v>
          </cell>
        </row>
        <row r="82">
          <cell r="Y82">
            <v>0</v>
          </cell>
          <cell r="Z82">
            <v>0</v>
          </cell>
          <cell r="AA82">
            <v>0</v>
          </cell>
        </row>
        <row r="83">
          <cell r="Y83">
            <v>0</v>
          </cell>
          <cell r="Z83">
            <v>0</v>
          </cell>
          <cell r="AA83">
            <v>0</v>
          </cell>
        </row>
        <row r="84">
          <cell r="Y84">
            <v>0</v>
          </cell>
          <cell r="Z84">
            <v>0</v>
          </cell>
          <cell r="AA84">
            <v>0</v>
          </cell>
        </row>
        <row r="85">
          <cell r="Y85">
            <v>0</v>
          </cell>
          <cell r="Z85">
            <v>0</v>
          </cell>
          <cell r="AA85">
            <v>0</v>
          </cell>
        </row>
        <row r="86">
          <cell r="Y86">
            <v>0</v>
          </cell>
          <cell r="Z86">
            <v>0</v>
          </cell>
          <cell r="AA86">
            <v>0</v>
          </cell>
        </row>
        <row r="87">
          <cell r="Y87">
            <v>0</v>
          </cell>
          <cell r="Z87">
            <v>0</v>
          </cell>
          <cell r="AA87">
            <v>0</v>
          </cell>
        </row>
        <row r="88">
          <cell r="Y88">
            <v>0</v>
          </cell>
          <cell r="Z88">
            <v>0</v>
          </cell>
          <cell r="AA88">
            <v>0</v>
          </cell>
        </row>
        <row r="89">
          <cell r="Y89">
            <v>0</v>
          </cell>
          <cell r="Z89">
            <v>0</v>
          </cell>
          <cell r="AA89">
            <v>0</v>
          </cell>
        </row>
        <row r="90">
          <cell r="Y90">
            <v>0</v>
          </cell>
          <cell r="Z90">
            <v>0</v>
          </cell>
          <cell r="AA90">
            <v>0</v>
          </cell>
        </row>
        <row r="91">
          <cell r="Y91">
            <v>0</v>
          </cell>
          <cell r="Z91">
            <v>0</v>
          </cell>
          <cell r="AA91">
            <v>0</v>
          </cell>
        </row>
        <row r="92">
          <cell r="Y92">
            <v>0</v>
          </cell>
          <cell r="Z92">
            <v>0</v>
          </cell>
          <cell r="AA92">
            <v>0</v>
          </cell>
        </row>
        <row r="93">
          <cell r="Y93">
            <v>0</v>
          </cell>
          <cell r="Z93">
            <v>0</v>
          </cell>
          <cell r="AA93">
            <v>0</v>
          </cell>
        </row>
        <row r="94">
          <cell r="Y94">
            <v>0</v>
          </cell>
          <cell r="Z94">
            <v>0</v>
          </cell>
          <cell r="AA94">
            <v>0</v>
          </cell>
        </row>
        <row r="95">
          <cell r="Y95">
            <v>0</v>
          </cell>
          <cell r="Z95">
            <v>0</v>
          </cell>
          <cell r="AA95">
            <v>0</v>
          </cell>
        </row>
        <row r="96">
          <cell r="Y96">
            <v>0</v>
          </cell>
          <cell r="Z96">
            <v>0</v>
          </cell>
          <cell r="AA96">
            <v>0</v>
          </cell>
        </row>
        <row r="97">
          <cell r="Y97">
            <v>0</v>
          </cell>
          <cell r="Z97">
            <v>0</v>
          </cell>
          <cell r="AA97">
            <v>0</v>
          </cell>
        </row>
        <row r="98">
          <cell r="Y98">
            <v>0</v>
          </cell>
          <cell r="Z98">
            <v>0</v>
          </cell>
          <cell r="AA98">
            <v>0</v>
          </cell>
        </row>
        <row r="99">
          <cell r="Y99">
            <v>0</v>
          </cell>
          <cell r="Z99">
            <v>0</v>
          </cell>
          <cell r="AA99">
            <v>0</v>
          </cell>
        </row>
        <row r="100">
          <cell r="Y100">
            <v>0</v>
          </cell>
          <cell r="Z100">
            <v>0</v>
          </cell>
          <cell r="AA100">
            <v>0</v>
          </cell>
        </row>
        <row r="101">
          <cell r="Y101">
            <v>0</v>
          </cell>
          <cell r="Z101">
            <v>0</v>
          </cell>
          <cell r="AA101">
            <v>0</v>
          </cell>
        </row>
        <row r="102">
          <cell r="Y102">
            <v>0</v>
          </cell>
          <cell r="Z102">
            <v>0</v>
          </cell>
          <cell r="AA102">
            <v>0</v>
          </cell>
        </row>
        <row r="103">
          <cell r="Y103">
            <v>0</v>
          </cell>
          <cell r="Z103">
            <v>0</v>
          </cell>
          <cell r="AA103">
            <v>0</v>
          </cell>
        </row>
        <row r="104">
          <cell r="Y104">
            <v>0</v>
          </cell>
          <cell r="Z104">
            <v>0</v>
          </cell>
          <cell r="AA104">
            <v>0</v>
          </cell>
        </row>
        <row r="105">
          <cell r="Y105">
            <v>0</v>
          </cell>
          <cell r="Z105">
            <v>0</v>
          </cell>
          <cell r="AA105">
            <v>0</v>
          </cell>
        </row>
        <row r="106">
          <cell r="Y106">
            <v>0</v>
          </cell>
          <cell r="Z106">
            <v>0</v>
          </cell>
          <cell r="AA106">
            <v>0</v>
          </cell>
        </row>
        <row r="107">
          <cell r="Y107">
            <v>0</v>
          </cell>
          <cell r="Z107">
            <v>0</v>
          </cell>
          <cell r="AA107">
            <v>0</v>
          </cell>
        </row>
        <row r="108">
          <cell r="Y108">
            <v>0</v>
          </cell>
          <cell r="Z108">
            <v>0</v>
          </cell>
          <cell r="AA108">
            <v>0</v>
          </cell>
        </row>
        <row r="111">
          <cell r="Y111">
            <v>0</v>
          </cell>
          <cell r="Z111">
            <v>0</v>
          </cell>
          <cell r="AA111">
            <v>0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 уролог андр"/>
      <sheetName val="ак и гин"/>
    </sheetNames>
    <sheetDataSet>
      <sheetData sheetId="0">
        <row r="17"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</row>
        <row r="18"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</row>
        <row r="19"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</row>
        <row r="20"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</row>
        <row r="21"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</row>
        <row r="23"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</row>
        <row r="24"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</row>
        <row r="25"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</row>
        <row r="26"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</row>
        <row r="27"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</row>
        <row r="28"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</row>
        <row r="30"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</row>
        <row r="31"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</row>
        <row r="32"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</row>
        <row r="34"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</row>
        <row r="35"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</row>
        <row r="36"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</row>
        <row r="37"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</row>
        <row r="38"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</row>
        <row r="39"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</row>
        <row r="40"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</row>
        <row r="41"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</row>
        <row r="42"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</row>
        <row r="43"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</row>
        <row r="44"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</row>
        <row r="45"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</row>
        <row r="46"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</row>
        <row r="47"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</row>
        <row r="48"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</row>
        <row r="49"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</row>
        <row r="50"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</row>
        <row r="51"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</row>
        <row r="52"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</row>
        <row r="53"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</row>
        <row r="54"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</row>
        <row r="55"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</row>
        <row r="56"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</row>
        <row r="57"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</row>
        <row r="58"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</row>
        <row r="61"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</row>
        <row r="63"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</row>
        <row r="64"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</row>
        <row r="65"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</row>
        <row r="66"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</row>
        <row r="67"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</row>
        <row r="69"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</row>
        <row r="70"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</row>
        <row r="71"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</row>
        <row r="72"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</row>
        <row r="73"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</row>
        <row r="74"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</row>
        <row r="75"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</row>
        <row r="76"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</row>
        <row r="77"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</row>
        <row r="78"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</row>
        <row r="79"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</row>
        <row r="80"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</row>
        <row r="81"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</row>
        <row r="82"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</row>
        <row r="83"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</row>
        <row r="84"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</row>
        <row r="85"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</row>
        <row r="86"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</row>
        <row r="87"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</row>
        <row r="88"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</row>
        <row r="89"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</row>
        <row r="90"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</row>
        <row r="91"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</row>
        <row r="92"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</row>
        <row r="93"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</row>
        <row r="94"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</row>
        <row r="95"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</row>
        <row r="96"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</row>
        <row r="97"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</row>
        <row r="98"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</row>
        <row r="99"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</row>
        <row r="100"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</row>
        <row r="101"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</row>
        <row r="102"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</row>
        <row r="103"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</row>
        <row r="104"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</row>
        <row r="105"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</row>
        <row r="106"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</row>
        <row r="107"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</row>
        <row r="108"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</row>
        <row r="111"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 хир"/>
    </sheetNames>
    <sheetDataSet>
      <sheetData sheetId="0">
        <row r="17"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</row>
        <row r="21"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</row>
        <row r="23"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</row>
        <row r="24"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</row>
        <row r="26"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</row>
        <row r="27"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</row>
        <row r="30"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</row>
        <row r="31"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</row>
        <row r="32"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</row>
        <row r="34"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</row>
        <row r="36"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</row>
        <row r="37"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</row>
        <row r="40"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</row>
        <row r="41"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</row>
        <row r="42"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</row>
        <row r="43"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</row>
        <row r="44"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</row>
        <row r="45"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</row>
        <row r="46"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</row>
        <row r="47"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</row>
        <row r="48"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</row>
        <row r="49"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</row>
        <row r="51"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</row>
        <row r="52"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</row>
        <row r="53"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</row>
        <row r="55"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</row>
        <row r="56"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</row>
        <row r="57"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</row>
        <row r="58"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</row>
        <row r="61"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</row>
        <row r="63"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</row>
        <row r="65"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</row>
        <row r="66"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</row>
        <row r="67"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</row>
        <row r="69"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</row>
        <row r="71"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</row>
        <row r="72"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</row>
        <row r="73"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</row>
        <row r="74"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</row>
        <row r="75"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</row>
        <row r="76"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</row>
        <row r="80"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</row>
        <row r="81"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</row>
        <row r="83"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</row>
        <row r="85"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</row>
        <row r="87"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</row>
        <row r="89"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</row>
        <row r="90"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</row>
        <row r="91"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</row>
        <row r="93"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</row>
        <row r="94"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</row>
        <row r="95"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</row>
        <row r="96"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</row>
        <row r="97"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</row>
        <row r="98"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</row>
        <row r="99"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  <row r="100"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</row>
        <row r="101"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</row>
        <row r="102"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</row>
        <row r="104"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</row>
        <row r="108"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</row>
        <row r="111"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 эндок"/>
    </sheetNames>
    <sheetDataSet>
      <sheetData sheetId="0">
        <row r="17"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3"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30"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4"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61"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3"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  <row r="67"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  <row r="69">
          <cell r="AD69">
            <v>0</v>
          </cell>
          <cell r="AE69">
            <v>0</v>
          </cell>
          <cell r="AF69">
            <v>0</v>
          </cell>
          <cell r="AG69">
            <v>0</v>
          </cell>
        </row>
        <row r="70">
          <cell r="AD70">
            <v>0</v>
          </cell>
          <cell r="AE70">
            <v>0</v>
          </cell>
          <cell r="AF70">
            <v>0</v>
          </cell>
          <cell r="AG70">
            <v>0</v>
          </cell>
        </row>
        <row r="71">
          <cell r="AD71">
            <v>0</v>
          </cell>
          <cell r="AE71">
            <v>0</v>
          </cell>
          <cell r="AF71">
            <v>0</v>
          </cell>
          <cell r="AG71">
            <v>0</v>
          </cell>
        </row>
        <row r="72">
          <cell r="AD72">
            <v>0</v>
          </cell>
          <cell r="AE72">
            <v>0</v>
          </cell>
          <cell r="AF72">
            <v>0</v>
          </cell>
          <cell r="AG72">
            <v>0</v>
          </cell>
        </row>
        <row r="73">
          <cell r="AD73">
            <v>0</v>
          </cell>
          <cell r="AE73">
            <v>0</v>
          </cell>
          <cell r="AF73">
            <v>0</v>
          </cell>
          <cell r="AG73">
            <v>0</v>
          </cell>
        </row>
        <row r="74">
          <cell r="AD74">
            <v>0</v>
          </cell>
          <cell r="AE74">
            <v>0</v>
          </cell>
          <cell r="AF74">
            <v>0</v>
          </cell>
          <cell r="AG74">
            <v>0</v>
          </cell>
        </row>
        <row r="75">
          <cell r="AD75">
            <v>0</v>
          </cell>
          <cell r="AE75">
            <v>0</v>
          </cell>
          <cell r="AF75">
            <v>0</v>
          </cell>
          <cell r="AG75">
            <v>0</v>
          </cell>
        </row>
        <row r="76">
          <cell r="AD76">
            <v>0</v>
          </cell>
          <cell r="AE76">
            <v>0</v>
          </cell>
          <cell r="AF76">
            <v>0</v>
          </cell>
          <cell r="AG76">
            <v>0</v>
          </cell>
        </row>
        <row r="77">
          <cell r="AD77">
            <v>0</v>
          </cell>
          <cell r="AE77">
            <v>0</v>
          </cell>
          <cell r="AF77">
            <v>0</v>
          </cell>
          <cell r="AG77">
            <v>0</v>
          </cell>
        </row>
        <row r="78">
          <cell r="AD78">
            <v>0</v>
          </cell>
          <cell r="AE78">
            <v>0</v>
          </cell>
          <cell r="AF78">
            <v>0</v>
          </cell>
          <cell r="AG78">
            <v>0</v>
          </cell>
        </row>
        <row r="79">
          <cell r="AD79">
            <v>0</v>
          </cell>
          <cell r="AE79">
            <v>0</v>
          </cell>
          <cell r="AF79">
            <v>0</v>
          </cell>
          <cell r="AG79">
            <v>0</v>
          </cell>
        </row>
        <row r="80">
          <cell r="AD80">
            <v>0</v>
          </cell>
          <cell r="AE80">
            <v>0</v>
          </cell>
          <cell r="AF80">
            <v>0</v>
          </cell>
          <cell r="AG80">
            <v>0</v>
          </cell>
        </row>
        <row r="81">
          <cell r="AD81">
            <v>0</v>
          </cell>
          <cell r="AE81">
            <v>0</v>
          </cell>
          <cell r="AF81">
            <v>0</v>
          </cell>
          <cell r="AG81">
            <v>0</v>
          </cell>
        </row>
        <row r="82"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AD83">
            <v>0</v>
          </cell>
          <cell r="AE83">
            <v>0</v>
          </cell>
          <cell r="AF83">
            <v>0</v>
          </cell>
          <cell r="AG83">
            <v>0</v>
          </cell>
        </row>
        <row r="84">
          <cell r="AD84">
            <v>0</v>
          </cell>
          <cell r="AE84">
            <v>0</v>
          </cell>
          <cell r="AF84">
            <v>0</v>
          </cell>
          <cell r="AG84">
            <v>0</v>
          </cell>
        </row>
        <row r="85">
          <cell r="AD85">
            <v>0</v>
          </cell>
          <cell r="AE85">
            <v>0</v>
          </cell>
          <cell r="AF85">
            <v>0</v>
          </cell>
          <cell r="AG85">
            <v>0</v>
          </cell>
        </row>
        <row r="86">
          <cell r="AD86">
            <v>0</v>
          </cell>
          <cell r="AE86">
            <v>0</v>
          </cell>
          <cell r="AF86">
            <v>0</v>
          </cell>
          <cell r="AG86">
            <v>0</v>
          </cell>
        </row>
        <row r="87">
          <cell r="AD87">
            <v>0</v>
          </cell>
          <cell r="AE87">
            <v>0</v>
          </cell>
          <cell r="AF87">
            <v>0</v>
          </cell>
          <cell r="AG87">
            <v>0</v>
          </cell>
        </row>
        <row r="88">
          <cell r="AD88">
            <v>0</v>
          </cell>
          <cell r="AE88">
            <v>0</v>
          </cell>
          <cell r="AF88">
            <v>0</v>
          </cell>
          <cell r="AG88">
            <v>0</v>
          </cell>
        </row>
        <row r="89">
          <cell r="AD89">
            <v>0</v>
          </cell>
          <cell r="AE89">
            <v>0</v>
          </cell>
          <cell r="AF89">
            <v>0</v>
          </cell>
          <cell r="AG89">
            <v>0</v>
          </cell>
        </row>
        <row r="90">
          <cell r="AD90">
            <v>0</v>
          </cell>
          <cell r="AE90">
            <v>0</v>
          </cell>
          <cell r="AF90">
            <v>0</v>
          </cell>
          <cell r="AG90">
            <v>0</v>
          </cell>
        </row>
        <row r="91">
          <cell r="AD91">
            <v>0</v>
          </cell>
          <cell r="AE91">
            <v>0</v>
          </cell>
          <cell r="AF91">
            <v>0</v>
          </cell>
          <cell r="AG91">
            <v>0</v>
          </cell>
        </row>
        <row r="92">
          <cell r="AD92">
            <v>0</v>
          </cell>
          <cell r="AE92">
            <v>0</v>
          </cell>
          <cell r="AF92">
            <v>0</v>
          </cell>
          <cell r="AG92">
            <v>0</v>
          </cell>
        </row>
        <row r="93">
          <cell r="AD93">
            <v>0</v>
          </cell>
          <cell r="AE93">
            <v>0</v>
          </cell>
          <cell r="AF93">
            <v>0</v>
          </cell>
          <cell r="AG93">
            <v>0</v>
          </cell>
        </row>
        <row r="94">
          <cell r="AD94">
            <v>0</v>
          </cell>
          <cell r="AE94">
            <v>0</v>
          </cell>
          <cell r="AF94">
            <v>0</v>
          </cell>
          <cell r="AG94">
            <v>0</v>
          </cell>
        </row>
        <row r="95">
          <cell r="AD95">
            <v>0</v>
          </cell>
          <cell r="AE95">
            <v>0</v>
          </cell>
          <cell r="AF95">
            <v>0</v>
          </cell>
          <cell r="AG95">
            <v>0</v>
          </cell>
        </row>
        <row r="96">
          <cell r="AD96">
            <v>0</v>
          </cell>
          <cell r="AE96">
            <v>0</v>
          </cell>
          <cell r="AF96">
            <v>0</v>
          </cell>
          <cell r="AG96">
            <v>0</v>
          </cell>
        </row>
        <row r="97">
          <cell r="AD97">
            <v>0</v>
          </cell>
          <cell r="AE97">
            <v>0</v>
          </cell>
          <cell r="AF97">
            <v>0</v>
          </cell>
          <cell r="AG97">
            <v>0</v>
          </cell>
        </row>
        <row r="98">
          <cell r="AD98">
            <v>0</v>
          </cell>
          <cell r="AE98">
            <v>0</v>
          </cell>
          <cell r="AF98">
            <v>0</v>
          </cell>
          <cell r="AG98">
            <v>0</v>
          </cell>
        </row>
        <row r="99">
          <cell r="AD99">
            <v>0</v>
          </cell>
          <cell r="AE99">
            <v>0</v>
          </cell>
          <cell r="AF99">
            <v>0</v>
          </cell>
          <cell r="AG99">
            <v>0</v>
          </cell>
        </row>
        <row r="100"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AD101">
            <v>0</v>
          </cell>
          <cell r="AE101">
            <v>0</v>
          </cell>
          <cell r="AF101">
            <v>0</v>
          </cell>
          <cell r="AG101">
            <v>0</v>
          </cell>
        </row>
        <row r="102">
          <cell r="AD102">
            <v>0</v>
          </cell>
          <cell r="AE102">
            <v>0</v>
          </cell>
          <cell r="AF102">
            <v>0</v>
          </cell>
          <cell r="AG102">
            <v>0</v>
          </cell>
        </row>
        <row r="103">
          <cell r="AD103">
            <v>0</v>
          </cell>
          <cell r="AE103">
            <v>0</v>
          </cell>
          <cell r="AF103">
            <v>0</v>
          </cell>
          <cell r="AG103">
            <v>0</v>
          </cell>
        </row>
        <row r="104">
          <cell r="AD104">
            <v>0</v>
          </cell>
          <cell r="AE104">
            <v>0</v>
          </cell>
          <cell r="AF104">
            <v>0</v>
          </cell>
          <cell r="AG104">
            <v>0</v>
          </cell>
        </row>
        <row r="105">
          <cell r="AD105">
            <v>0</v>
          </cell>
          <cell r="AE105">
            <v>0</v>
          </cell>
          <cell r="AF105">
            <v>0</v>
          </cell>
          <cell r="AG105">
            <v>0</v>
          </cell>
        </row>
        <row r="106">
          <cell r="AD106">
            <v>0</v>
          </cell>
          <cell r="AE106">
            <v>0</v>
          </cell>
          <cell r="AF106">
            <v>0</v>
          </cell>
          <cell r="AG106">
            <v>0</v>
          </cell>
        </row>
        <row r="107">
          <cell r="AD107">
            <v>0</v>
          </cell>
          <cell r="AE107">
            <v>0</v>
          </cell>
          <cell r="AF107">
            <v>0</v>
          </cell>
          <cell r="AG107">
            <v>0</v>
          </cell>
        </row>
        <row r="108">
          <cell r="AD108">
            <v>0</v>
          </cell>
          <cell r="AE108">
            <v>0</v>
          </cell>
          <cell r="AF108">
            <v>0</v>
          </cell>
          <cell r="AG108">
            <v>0</v>
          </cell>
        </row>
        <row r="111">
          <cell r="AD111">
            <v>0</v>
          </cell>
          <cell r="AE111">
            <v>0</v>
          </cell>
          <cell r="AF111">
            <v>0</v>
          </cell>
          <cell r="AG11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екц"/>
    </sheetNames>
    <sheetDataSet>
      <sheetData sheetId="0">
        <row r="16">
          <cell r="DO16">
            <v>149</v>
          </cell>
          <cell r="DQ16">
            <v>-27</v>
          </cell>
          <cell r="DR16">
            <v>-24</v>
          </cell>
        </row>
        <row r="17">
          <cell r="DP17">
            <v>-35</v>
          </cell>
          <cell r="DQ17">
            <v>-1</v>
          </cell>
        </row>
        <row r="23">
          <cell r="DO23">
            <v>5</v>
          </cell>
          <cell r="DQ23">
            <v>-21</v>
          </cell>
          <cell r="DR23">
            <v>-2</v>
          </cell>
        </row>
        <row r="24">
          <cell r="DO24">
            <v>5</v>
          </cell>
          <cell r="DP24">
            <v>-16</v>
          </cell>
        </row>
        <row r="30">
          <cell r="DO30">
            <v>3</v>
          </cell>
        </row>
        <row r="31">
          <cell r="DO31">
            <v>7</v>
          </cell>
        </row>
        <row r="39">
          <cell r="DO39">
            <v>14</v>
          </cell>
          <cell r="DP39">
            <v>-40</v>
          </cell>
        </row>
        <row r="44">
          <cell r="DO44">
            <v>30</v>
          </cell>
          <cell r="DP44">
            <v>-40</v>
          </cell>
        </row>
        <row r="49">
          <cell r="DO49">
            <v>1</v>
          </cell>
        </row>
        <row r="52">
          <cell r="DO52">
            <v>132</v>
          </cell>
          <cell r="DS52">
            <v>74</v>
          </cell>
        </row>
        <row r="53">
          <cell r="DO53">
            <v>4</v>
          </cell>
        </row>
        <row r="56">
          <cell r="DO56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дио"/>
    </sheetNames>
    <sheetDataSet>
      <sheetData sheetId="0">
        <row r="17"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3"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30"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4"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61"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3"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9"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11"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опрокт"/>
    </sheetNames>
    <sheetDataSet>
      <sheetData sheetId="0">
        <row r="17">
          <cell r="Y17">
            <v>0</v>
          </cell>
          <cell r="Z17">
            <v>0</v>
          </cell>
          <cell r="AA17">
            <v>0</v>
          </cell>
        </row>
        <row r="18">
          <cell r="Y18">
            <v>0</v>
          </cell>
          <cell r="Z18">
            <v>0</v>
          </cell>
          <cell r="AA18">
            <v>0</v>
          </cell>
        </row>
        <row r="19">
          <cell r="Y19">
            <v>0</v>
          </cell>
          <cell r="Z19">
            <v>0</v>
          </cell>
          <cell r="AA19">
            <v>0</v>
          </cell>
        </row>
        <row r="20">
          <cell r="Y20">
            <v>0</v>
          </cell>
          <cell r="Z20">
            <v>0</v>
          </cell>
          <cell r="AA20">
            <v>0</v>
          </cell>
        </row>
        <row r="21">
          <cell r="Y21">
            <v>0</v>
          </cell>
          <cell r="Z21">
            <v>0</v>
          </cell>
          <cell r="AA21">
            <v>0</v>
          </cell>
        </row>
        <row r="23">
          <cell r="Y23">
            <v>0</v>
          </cell>
          <cell r="Z23">
            <v>0</v>
          </cell>
          <cell r="AA23">
            <v>0</v>
          </cell>
        </row>
        <row r="24">
          <cell r="Y24">
            <v>0</v>
          </cell>
          <cell r="Z24">
            <v>0</v>
          </cell>
          <cell r="AA24">
            <v>0</v>
          </cell>
        </row>
        <row r="25">
          <cell r="Y25">
            <v>0</v>
          </cell>
          <cell r="Z25">
            <v>0</v>
          </cell>
          <cell r="AA25">
            <v>0</v>
          </cell>
        </row>
        <row r="26">
          <cell r="Y26">
            <v>0</v>
          </cell>
          <cell r="Z26">
            <v>0</v>
          </cell>
          <cell r="AA26">
            <v>0</v>
          </cell>
        </row>
        <row r="27">
          <cell r="Y27">
            <v>0</v>
          </cell>
          <cell r="Z27">
            <v>0</v>
          </cell>
          <cell r="AA27">
            <v>0</v>
          </cell>
        </row>
        <row r="28">
          <cell r="Y28">
            <v>0</v>
          </cell>
          <cell r="Z28">
            <v>0</v>
          </cell>
          <cell r="AA28">
            <v>0</v>
          </cell>
        </row>
        <row r="30">
          <cell r="Y30">
            <v>0</v>
          </cell>
          <cell r="Z30">
            <v>0</v>
          </cell>
          <cell r="AA30">
            <v>0</v>
          </cell>
        </row>
        <row r="31">
          <cell r="Y31">
            <v>0</v>
          </cell>
          <cell r="Z31">
            <v>0</v>
          </cell>
          <cell r="AA31">
            <v>0</v>
          </cell>
        </row>
        <row r="32">
          <cell r="Y32">
            <v>0</v>
          </cell>
          <cell r="Z32">
            <v>0</v>
          </cell>
          <cell r="AA32">
            <v>0</v>
          </cell>
        </row>
        <row r="34">
          <cell r="Y34">
            <v>0</v>
          </cell>
          <cell r="Z34">
            <v>0</v>
          </cell>
          <cell r="AA34">
            <v>0</v>
          </cell>
        </row>
        <row r="35">
          <cell r="Y35">
            <v>0</v>
          </cell>
          <cell r="Z35">
            <v>0</v>
          </cell>
          <cell r="AA35">
            <v>0</v>
          </cell>
        </row>
        <row r="36">
          <cell r="Y36">
            <v>0</v>
          </cell>
          <cell r="Z36">
            <v>0</v>
          </cell>
          <cell r="AA36">
            <v>0</v>
          </cell>
        </row>
        <row r="37">
          <cell r="Y37">
            <v>0</v>
          </cell>
          <cell r="Z37">
            <v>0</v>
          </cell>
          <cell r="AA37">
            <v>0</v>
          </cell>
        </row>
        <row r="38">
          <cell r="Y38">
            <v>0</v>
          </cell>
          <cell r="Z38">
            <v>0</v>
          </cell>
          <cell r="AA38">
            <v>0</v>
          </cell>
        </row>
        <row r="39">
          <cell r="Y39">
            <v>0</v>
          </cell>
          <cell r="Z39">
            <v>0</v>
          </cell>
          <cell r="AA39">
            <v>0</v>
          </cell>
        </row>
        <row r="40">
          <cell r="Y40">
            <v>0</v>
          </cell>
          <cell r="Z40">
            <v>0</v>
          </cell>
          <cell r="AA40">
            <v>0</v>
          </cell>
        </row>
        <row r="41">
          <cell r="Y41">
            <v>0</v>
          </cell>
          <cell r="Z41">
            <v>0</v>
          </cell>
          <cell r="AA41">
            <v>0</v>
          </cell>
        </row>
        <row r="42">
          <cell r="Y42">
            <v>0</v>
          </cell>
          <cell r="Z42">
            <v>0</v>
          </cell>
          <cell r="AA42">
            <v>0</v>
          </cell>
        </row>
        <row r="43">
          <cell r="Y43">
            <v>0</v>
          </cell>
          <cell r="Z43">
            <v>0</v>
          </cell>
          <cell r="AA43">
            <v>0</v>
          </cell>
        </row>
        <row r="44">
          <cell r="Y44">
            <v>0</v>
          </cell>
          <cell r="Z44">
            <v>0</v>
          </cell>
          <cell r="AA44">
            <v>0</v>
          </cell>
        </row>
        <row r="45">
          <cell r="Y45">
            <v>0</v>
          </cell>
          <cell r="Z45">
            <v>0</v>
          </cell>
          <cell r="AA45">
            <v>0</v>
          </cell>
        </row>
        <row r="46">
          <cell r="Y46">
            <v>0</v>
          </cell>
          <cell r="Z46">
            <v>0</v>
          </cell>
          <cell r="AA46">
            <v>0</v>
          </cell>
        </row>
        <row r="47">
          <cell r="Y47">
            <v>0</v>
          </cell>
          <cell r="Z47">
            <v>0</v>
          </cell>
          <cell r="AA47">
            <v>0</v>
          </cell>
        </row>
        <row r="48">
          <cell r="Y48">
            <v>0</v>
          </cell>
          <cell r="Z48">
            <v>0</v>
          </cell>
          <cell r="AA48">
            <v>0</v>
          </cell>
        </row>
        <row r="49">
          <cell r="Y49">
            <v>0</v>
          </cell>
          <cell r="Z49">
            <v>0</v>
          </cell>
          <cell r="AA49">
            <v>0</v>
          </cell>
        </row>
        <row r="50">
          <cell r="Y50">
            <v>0</v>
          </cell>
          <cell r="Z50">
            <v>0</v>
          </cell>
          <cell r="AA50">
            <v>0</v>
          </cell>
        </row>
        <row r="51">
          <cell r="Y51">
            <v>0</v>
          </cell>
          <cell r="Z51">
            <v>0</v>
          </cell>
          <cell r="AA51">
            <v>0</v>
          </cell>
        </row>
        <row r="52">
          <cell r="Y52">
            <v>0</v>
          </cell>
          <cell r="Z52">
            <v>0</v>
          </cell>
          <cell r="AA52">
            <v>0</v>
          </cell>
        </row>
        <row r="53">
          <cell r="Y53">
            <v>0</v>
          </cell>
          <cell r="Z53">
            <v>0</v>
          </cell>
          <cell r="AA53">
            <v>0</v>
          </cell>
        </row>
        <row r="54">
          <cell r="Y54">
            <v>0</v>
          </cell>
          <cell r="Z54">
            <v>0</v>
          </cell>
          <cell r="AA54">
            <v>0</v>
          </cell>
        </row>
        <row r="55">
          <cell r="Y55">
            <v>0</v>
          </cell>
          <cell r="Z55">
            <v>0</v>
          </cell>
          <cell r="AA55">
            <v>0</v>
          </cell>
        </row>
        <row r="56">
          <cell r="Y56">
            <v>0</v>
          </cell>
          <cell r="Z56">
            <v>0</v>
          </cell>
          <cell r="AA56">
            <v>0</v>
          </cell>
        </row>
        <row r="57">
          <cell r="Y57">
            <v>0</v>
          </cell>
          <cell r="Z57">
            <v>0</v>
          </cell>
          <cell r="AA57">
            <v>0</v>
          </cell>
        </row>
        <row r="58">
          <cell r="Y58">
            <v>0</v>
          </cell>
          <cell r="Z58">
            <v>0</v>
          </cell>
          <cell r="AA58">
            <v>0</v>
          </cell>
        </row>
        <row r="61">
          <cell r="Y61">
            <v>0</v>
          </cell>
          <cell r="Z61">
            <v>0</v>
          </cell>
          <cell r="AA61">
            <v>0</v>
          </cell>
        </row>
        <row r="63">
          <cell r="Y63">
            <v>0</v>
          </cell>
          <cell r="Z63">
            <v>0</v>
          </cell>
          <cell r="AA63">
            <v>0</v>
          </cell>
        </row>
        <row r="64">
          <cell r="Y64">
            <v>0</v>
          </cell>
          <cell r="Z64">
            <v>0</v>
          </cell>
          <cell r="AA64">
            <v>0</v>
          </cell>
        </row>
        <row r="65">
          <cell r="Y65">
            <v>0</v>
          </cell>
          <cell r="Z65">
            <v>0</v>
          </cell>
          <cell r="AA65">
            <v>0</v>
          </cell>
        </row>
        <row r="66">
          <cell r="Y66">
            <v>0</v>
          </cell>
          <cell r="Z66">
            <v>0</v>
          </cell>
          <cell r="AA66">
            <v>0</v>
          </cell>
        </row>
        <row r="67">
          <cell r="Y67">
            <v>0</v>
          </cell>
          <cell r="Z67">
            <v>0</v>
          </cell>
          <cell r="AA67">
            <v>0</v>
          </cell>
        </row>
        <row r="69">
          <cell r="Y69">
            <v>0</v>
          </cell>
          <cell r="Z69">
            <v>0</v>
          </cell>
          <cell r="AA69">
            <v>0</v>
          </cell>
        </row>
        <row r="70">
          <cell r="Y70">
            <v>0</v>
          </cell>
          <cell r="Z70">
            <v>0</v>
          </cell>
          <cell r="AA70">
            <v>0</v>
          </cell>
        </row>
        <row r="71">
          <cell r="Y71">
            <v>0</v>
          </cell>
          <cell r="Z71">
            <v>0</v>
          </cell>
          <cell r="AA71">
            <v>0</v>
          </cell>
        </row>
        <row r="72">
          <cell r="Y72">
            <v>0</v>
          </cell>
          <cell r="Z72">
            <v>0</v>
          </cell>
          <cell r="AA72">
            <v>0</v>
          </cell>
        </row>
        <row r="73">
          <cell r="Y73">
            <v>0</v>
          </cell>
          <cell r="Z73">
            <v>0</v>
          </cell>
          <cell r="AA73">
            <v>0</v>
          </cell>
        </row>
        <row r="74">
          <cell r="Y74">
            <v>0</v>
          </cell>
          <cell r="Z74">
            <v>0</v>
          </cell>
          <cell r="AA74">
            <v>0</v>
          </cell>
        </row>
        <row r="75">
          <cell r="Y75">
            <v>0</v>
          </cell>
          <cell r="Z75">
            <v>0</v>
          </cell>
          <cell r="AA75">
            <v>0</v>
          </cell>
        </row>
        <row r="76">
          <cell r="Y76">
            <v>0</v>
          </cell>
          <cell r="Z76">
            <v>0</v>
          </cell>
          <cell r="AA76">
            <v>0</v>
          </cell>
        </row>
        <row r="77">
          <cell r="Y77">
            <v>0</v>
          </cell>
          <cell r="Z77">
            <v>0</v>
          </cell>
          <cell r="AA77">
            <v>0</v>
          </cell>
        </row>
        <row r="78">
          <cell r="Y78">
            <v>0</v>
          </cell>
          <cell r="Z78">
            <v>0</v>
          </cell>
          <cell r="AA78">
            <v>0</v>
          </cell>
        </row>
        <row r="79">
          <cell r="Y79">
            <v>0</v>
          </cell>
          <cell r="Z79">
            <v>0</v>
          </cell>
          <cell r="AA79">
            <v>0</v>
          </cell>
        </row>
        <row r="80">
          <cell r="Y80">
            <v>0</v>
          </cell>
          <cell r="Z80">
            <v>0</v>
          </cell>
          <cell r="AA80">
            <v>0</v>
          </cell>
        </row>
        <row r="81">
          <cell r="Y81">
            <v>0</v>
          </cell>
          <cell r="Z81">
            <v>0</v>
          </cell>
          <cell r="AA81">
            <v>0</v>
          </cell>
        </row>
        <row r="82">
          <cell r="Y82">
            <v>0</v>
          </cell>
          <cell r="Z82">
            <v>0</v>
          </cell>
          <cell r="AA82">
            <v>0</v>
          </cell>
        </row>
        <row r="83">
          <cell r="Y83">
            <v>0</v>
          </cell>
          <cell r="Z83">
            <v>0</v>
          </cell>
          <cell r="AA83">
            <v>0</v>
          </cell>
        </row>
        <row r="84">
          <cell r="Y84">
            <v>0</v>
          </cell>
          <cell r="Z84">
            <v>0</v>
          </cell>
          <cell r="AA84">
            <v>0</v>
          </cell>
        </row>
        <row r="85">
          <cell r="Y85">
            <v>0</v>
          </cell>
          <cell r="Z85">
            <v>0</v>
          </cell>
          <cell r="AA85">
            <v>0</v>
          </cell>
        </row>
        <row r="86">
          <cell r="Y86">
            <v>0</v>
          </cell>
          <cell r="Z86">
            <v>0</v>
          </cell>
          <cell r="AA86">
            <v>0</v>
          </cell>
        </row>
        <row r="87">
          <cell r="Y87">
            <v>0</v>
          </cell>
          <cell r="Z87">
            <v>0</v>
          </cell>
          <cell r="AA87">
            <v>0</v>
          </cell>
        </row>
        <row r="88">
          <cell r="Y88">
            <v>0</v>
          </cell>
          <cell r="Z88">
            <v>0</v>
          </cell>
          <cell r="AA88">
            <v>0</v>
          </cell>
        </row>
        <row r="89">
          <cell r="Y89">
            <v>0</v>
          </cell>
          <cell r="Z89">
            <v>0</v>
          </cell>
          <cell r="AA89">
            <v>0</v>
          </cell>
        </row>
        <row r="90">
          <cell r="Y90">
            <v>0</v>
          </cell>
          <cell r="Z90">
            <v>0</v>
          </cell>
          <cell r="AA90">
            <v>0</v>
          </cell>
        </row>
        <row r="91">
          <cell r="Y91">
            <v>0</v>
          </cell>
          <cell r="Z91">
            <v>0</v>
          </cell>
          <cell r="AA91">
            <v>0</v>
          </cell>
        </row>
        <row r="92">
          <cell r="Y92">
            <v>0</v>
          </cell>
          <cell r="Z92">
            <v>0</v>
          </cell>
          <cell r="AA92">
            <v>0</v>
          </cell>
        </row>
        <row r="93">
          <cell r="Y93">
            <v>0</v>
          </cell>
          <cell r="Z93">
            <v>0</v>
          </cell>
          <cell r="AA93">
            <v>0</v>
          </cell>
        </row>
        <row r="94">
          <cell r="Y94">
            <v>0</v>
          </cell>
          <cell r="Z94">
            <v>0</v>
          </cell>
          <cell r="AA94">
            <v>0</v>
          </cell>
        </row>
        <row r="95">
          <cell r="Y95">
            <v>0</v>
          </cell>
          <cell r="Z95">
            <v>0</v>
          </cell>
          <cell r="AA95">
            <v>0</v>
          </cell>
        </row>
        <row r="96">
          <cell r="Y96">
            <v>0</v>
          </cell>
          <cell r="Z96">
            <v>0</v>
          </cell>
          <cell r="AA96">
            <v>0</v>
          </cell>
        </row>
        <row r="97">
          <cell r="Y97">
            <v>0</v>
          </cell>
          <cell r="Z97">
            <v>0</v>
          </cell>
          <cell r="AA97">
            <v>0</v>
          </cell>
        </row>
        <row r="98">
          <cell r="Y98">
            <v>0</v>
          </cell>
          <cell r="Z98">
            <v>0</v>
          </cell>
          <cell r="AA98">
            <v>0</v>
          </cell>
        </row>
        <row r="99">
          <cell r="Y99">
            <v>0</v>
          </cell>
          <cell r="Z99">
            <v>0</v>
          </cell>
          <cell r="AA99">
            <v>0</v>
          </cell>
        </row>
        <row r="100">
          <cell r="Y100">
            <v>0</v>
          </cell>
          <cell r="Z100">
            <v>0</v>
          </cell>
          <cell r="AA100">
            <v>0</v>
          </cell>
        </row>
        <row r="101">
          <cell r="Y101">
            <v>0</v>
          </cell>
          <cell r="Z101">
            <v>0</v>
          </cell>
          <cell r="AA101">
            <v>0</v>
          </cell>
        </row>
        <row r="102">
          <cell r="Y102">
            <v>0</v>
          </cell>
          <cell r="Z102">
            <v>0</v>
          </cell>
          <cell r="AA102">
            <v>0</v>
          </cell>
        </row>
        <row r="103">
          <cell r="Y103">
            <v>0</v>
          </cell>
          <cell r="Z103">
            <v>0</v>
          </cell>
          <cell r="AA103">
            <v>0</v>
          </cell>
        </row>
        <row r="104">
          <cell r="Y104">
            <v>0</v>
          </cell>
          <cell r="Z104">
            <v>0</v>
          </cell>
          <cell r="AA104">
            <v>0</v>
          </cell>
        </row>
        <row r="105">
          <cell r="Y105">
            <v>0</v>
          </cell>
          <cell r="Z105">
            <v>0</v>
          </cell>
          <cell r="AA105">
            <v>0</v>
          </cell>
        </row>
        <row r="106">
          <cell r="Y106">
            <v>0</v>
          </cell>
          <cell r="Z106">
            <v>0</v>
          </cell>
          <cell r="AA106">
            <v>0</v>
          </cell>
        </row>
        <row r="107">
          <cell r="Y107">
            <v>0</v>
          </cell>
          <cell r="Z107">
            <v>0</v>
          </cell>
          <cell r="AA107">
            <v>0</v>
          </cell>
        </row>
        <row r="108">
          <cell r="Y108">
            <v>0</v>
          </cell>
          <cell r="Z108">
            <v>0</v>
          </cell>
          <cell r="AA108">
            <v>0</v>
          </cell>
        </row>
        <row r="111">
          <cell r="Y111">
            <v>0</v>
          </cell>
          <cell r="Z111">
            <v>0</v>
          </cell>
          <cell r="AA111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врология"/>
    </sheetNames>
    <sheetDataSet>
      <sheetData sheetId="0">
        <row r="16"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</row>
        <row r="17"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</row>
        <row r="18"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</row>
        <row r="19"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</row>
        <row r="20"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</row>
        <row r="22"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</row>
        <row r="23"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</row>
        <row r="24"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</row>
        <row r="25"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</row>
        <row r="26"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</row>
        <row r="27"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</row>
        <row r="29"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</row>
        <row r="30"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</row>
        <row r="31"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</row>
        <row r="33"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</row>
        <row r="34"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</row>
        <row r="35"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</row>
        <row r="36"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</row>
        <row r="37"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</row>
        <row r="38"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</row>
        <row r="39"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</row>
        <row r="40"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</row>
        <row r="41"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</row>
        <row r="42"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</row>
        <row r="43"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</row>
        <row r="44"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</row>
        <row r="45"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</row>
        <row r="46"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</row>
        <row r="47"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</row>
        <row r="48"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</row>
        <row r="49"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</row>
        <row r="50"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</row>
        <row r="51"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</row>
        <row r="52"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</row>
        <row r="53"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</row>
        <row r="54"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</row>
        <row r="55"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</row>
        <row r="56"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</row>
        <row r="57"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</row>
        <row r="60"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</row>
        <row r="62"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</row>
        <row r="63"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</row>
        <row r="64"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</row>
        <row r="65"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</row>
        <row r="66"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</row>
        <row r="68"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</row>
        <row r="69"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</row>
        <row r="70"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</row>
        <row r="71"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</row>
        <row r="72"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</row>
        <row r="73"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</row>
        <row r="74"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</row>
        <row r="75"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</row>
        <row r="76"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</row>
        <row r="77"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</row>
        <row r="78"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</row>
        <row r="79"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</row>
        <row r="80"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</row>
        <row r="81"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</row>
        <row r="82"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</row>
        <row r="83"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</row>
        <row r="84"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</row>
        <row r="85"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</row>
        <row r="86"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</row>
        <row r="87"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</row>
        <row r="88"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</row>
        <row r="89"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</row>
        <row r="90"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</row>
        <row r="91"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</row>
        <row r="92"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</row>
        <row r="93"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</row>
        <row r="94"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</row>
        <row r="95"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</row>
        <row r="96"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</row>
        <row r="97"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</row>
        <row r="98"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</row>
        <row r="99"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</row>
        <row r="100"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</row>
        <row r="101"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</row>
        <row r="102"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</row>
        <row r="103"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</row>
        <row r="104"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</row>
        <row r="105"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</row>
        <row r="106"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</row>
        <row r="107"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</row>
        <row r="110"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йрохир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онат"/>
    </sheetNames>
    <sheetDataSet>
      <sheetData sheetId="0">
        <row r="17"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</row>
        <row r="21"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</row>
        <row r="23"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</row>
        <row r="24"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</row>
        <row r="26"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</row>
        <row r="27"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</row>
        <row r="30"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</row>
        <row r="31"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</row>
        <row r="32"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</row>
        <row r="34"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</row>
        <row r="36"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</row>
        <row r="37"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</row>
        <row r="40"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</row>
        <row r="41"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</row>
        <row r="42"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</row>
        <row r="43"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</row>
        <row r="44"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</row>
        <row r="45"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</row>
        <row r="46"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</row>
        <row r="47"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</row>
        <row r="48"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</row>
        <row r="49"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</row>
        <row r="51"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</row>
        <row r="52"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</row>
        <row r="53"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</row>
        <row r="55"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</row>
        <row r="56"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</row>
        <row r="57"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</row>
        <row r="58"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</row>
        <row r="61"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</row>
        <row r="63"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</row>
        <row r="65"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</row>
        <row r="66"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</row>
        <row r="67"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</row>
        <row r="69"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</row>
        <row r="71"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</row>
        <row r="72"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</row>
        <row r="73"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</row>
        <row r="74"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</row>
        <row r="75"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</row>
        <row r="76"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</row>
        <row r="80"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</row>
        <row r="81"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</row>
        <row r="83"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</row>
        <row r="85"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</row>
        <row r="87"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</row>
        <row r="89"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</row>
        <row r="90"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</row>
        <row r="91"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</row>
        <row r="93"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</row>
        <row r="94"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</row>
        <row r="95"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</row>
        <row r="96"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</row>
        <row r="97"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</row>
        <row r="98"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</row>
        <row r="99"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  <row r="100"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</row>
        <row r="101"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</row>
        <row r="102"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</row>
        <row r="104"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</row>
        <row r="108"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</row>
        <row r="111"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фролог"/>
    </sheetNames>
    <sheetDataSet>
      <sheetData sheetId="0">
        <row r="17">
          <cell r="Y17">
            <v>0</v>
          </cell>
          <cell r="Z17">
            <v>0</v>
          </cell>
          <cell r="AA17">
            <v>0</v>
          </cell>
        </row>
        <row r="18">
          <cell r="Y18">
            <v>0</v>
          </cell>
          <cell r="Z18">
            <v>0</v>
          </cell>
          <cell r="AA18">
            <v>0</v>
          </cell>
        </row>
        <row r="19">
          <cell r="Y19">
            <v>0</v>
          </cell>
          <cell r="Z19">
            <v>0</v>
          </cell>
          <cell r="AA19">
            <v>0</v>
          </cell>
        </row>
        <row r="20">
          <cell r="Y20">
            <v>0</v>
          </cell>
          <cell r="Z20">
            <v>0</v>
          </cell>
          <cell r="AA20">
            <v>0</v>
          </cell>
        </row>
        <row r="21">
          <cell r="Y21">
            <v>0</v>
          </cell>
          <cell r="Z21">
            <v>0</v>
          </cell>
          <cell r="AA21">
            <v>0</v>
          </cell>
        </row>
        <row r="23">
          <cell r="Y23">
            <v>0</v>
          </cell>
          <cell r="Z23">
            <v>0</v>
          </cell>
          <cell r="AA23">
            <v>0</v>
          </cell>
        </row>
        <row r="24">
          <cell r="Y24">
            <v>0</v>
          </cell>
          <cell r="Z24">
            <v>0</v>
          </cell>
          <cell r="AA24">
            <v>0</v>
          </cell>
        </row>
        <row r="25">
          <cell r="Y25">
            <v>0</v>
          </cell>
          <cell r="Z25">
            <v>0</v>
          </cell>
          <cell r="AA25">
            <v>0</v>
          </cell>
        </row>
        <row r="26">
          <cell r="Y26">
            <v>0</v>
          </cell>
          <cell r="Z26">
            <v>0</v>
          </cell>
          <cell r="AA26">
            <v>0</v>
          </cell>
        </row>
        <row r="27">
          <cell r="Y27">
            <v>0</v>
          </cell>
          <cell r="Z27">
            <v>0</v>
          </cell>
          <cell r="AA27">
            <v>0</v>
          </cell>
        </row>
        <row r="28">
          <cell r="Y28">
            <v>0</v>
          </cell>
          <cell r="Z28">
            <v>0</v>
          </cell>
          <cell r="AA28">
            <v>0</v>
          </cell>
        </row>
        <row r="30">
          <cell r="Y30">
            <v>0</v>
          </cell>
          <cell r="Z30">
            <v>0</v>
          </cell>
          <cell r="AA30">
            <v>0</v>
          </cell>
        </row>
        <row r="31">
          <cell r="Y31">
            <v>0</v>
          </cell>
          <cell r="Z31">
            <v>0</v>
          </cell>
          <cell r="AA31">
            <v>0</v>
          </cell>
        </row>
        <row r="32">
          <cell r="Y32">
            <v>0</v>
          </cell>
          <cell r="Z32">
            <v>0</v>
          </cell>
          <cell r="AA32">
            <v>0</v>
          </cell>
        </row>
        <row r="34">
          <cell r="Y34">
            <v>0</v>
          </cell>
          <cell r="Z34">
            <v>0</v>
          </cell>
          <cell r="AA34">
            <v>0</v>
          </cell>
        </row>
        <row r="35">
          <cell r="Y35">
            <v>0</v>
          </cell>
          <cell r="Z35">
            <v>0</v>
          </cell>
          <cell r="AA35">
            <v>0</v>
          </cell>
        </row>
        <row r="36">
          <cell r="Y36">
            <v>0</v>
          </cell>
          <cell r="Z36">
            <v>0</v>
          </cell>
          <cell r="AA36">
            <v>0</v>
          </cell>
        </row>
        <row r="37">
          <cell r="Y37">
            <v>0</v>
          </cell>
          <cell r="Z37">
            <v>0</v>
          </cell>
          <cell r="AA37">
            <v>0</v>
          </cell>
        </row>
        <row r="38">
          <cell r="Y38">
            <v>0</v>
          </cell>
          <cell r="Z38">
            <v>0</v>
          </cell>
          <cell r="AA38">
            <v>0</v>
          </cell>
        </row>
        <row r="39">
          <cell r="Y39">
            <v>0</v>
          </cell>
          <cell r="Z39">
            <v>0</v>
          </cell>
          <cell r="AA39">
            <v>0</v>
          </cell>
        </row>
        <row r="40">
          <cell r="Y40">
            <v>0</v>
          </cell>
          <cell r="Z40">
            <v>0</v>
          </cell>
          <cell r="AA40">
            <v>0</v>
          </cell>
        </row>
        <row r="41">
          <cell r="Y41">
            <v>0</v>
          </cell>
          <cell r="Z41">
            <v>0</v>
          </cell>
          <cell r="AA41">
            <v>0</v>
          </cell>
        </row>
        <row r="42">
          <cell r="Y42">
            <v>0</v>
          </cell>
          <cell r="Z42">
            <v>0</v>
          </cell>
          <cell r="AA42">
            <v>0</v>
          </cell>
        </row>
        <row r="43">
          <cell r="Y43">
            <v>0</v>
          </cell>
          <cell r="Z43">
            <v>0</v>
          </cell>
          <cell r="AA43">
            <v>0</v>
          </cell>
        </row>
        <row r="44">
          <cell r="Y44">
            <v>0</v>
          </cell>
          <cell r="Z44">
            <v>0</v>
          </cell>
          <cell r="AA44">
            <v>0</v>
          </cell>
        </row>
        <row r="45">
          <cell r="Y45">
            <v>0</v>
          </cell>
          <cell r="Z45">
            <v>0</v>
          </cell>
          <cell r="AA45">
            <v>0</v>
          </cell>
        </row>
        <row r="46">
          <cell r="Y46">
            <v>0</v>
          </cell>
          <cell r="Z46">
            <v>0</v>
          </cell>
          <cell r="AA46">
            <v>0</v>
          </cell>
        </row>
        <row r="47">
          <cell r="Y47">
            <v>0</v>
          </cell>
          <cell r="Z47">
            <v>0</v>
          </cell>
          <cell r="AA47">
            <v>0</v>
          </cell>
        </row>
        <row r="48">
          <cell r="Y48">
            <v>0</v>
          </cell>
          <cell r="Z48">
            <v>0</v>
          </cell>
          <cell r="AA48">
            <v>0</v>
          </cell>
        </row>
        <row r="49">
          <cell r="Y49">
            <v>0</v>
          </cell>
          <cell r="Z49">
            <v>0</v>
          </cell>
          <cell r="AA49">
            <v>0</v>
          </cell>
        </row>
        <row r="50">
          <cell r="Y50">
            <v>0</v>
          </cell>
          <cell r="Z50">
            <v>0</v>
          </cell>
          <cell r="AA50">
            <v>0</v>
          </cell>
        </row>
        <row r="51">
          <cell r="Y51">
            <v>0</v>
          </cell>
          <cell r="Z51">
            <v>0</v>
          </cell>
          <cell r="AA51">
            <v>0</v>
          </cell>
        </row>
        <row r="52">
          <cell r="Y52">
            <v>0</v>
          </cell>
          <cell r="Z52">
            <v>0</v>
          </cell>
          <cell r="AA52">
            <v>0</v>
          </cell>
        </row>
        <row r="53">
          <cell r="Y53">
            <v>0</v>
          </cell>
          <cell r="Z53">
            <v>0</v>
          </cell>
          <cell r="AA53">
            <v>0</v>
          </cell>
        </row>
        <row r="54">
          <cell r="Y54">
            <v>0</v>
          </cell>
          <cell r="Z54">
            <v>0</v>
          </cell>
          <cell r="AA54">
            <v>0</v>
          </cell>
        </row>
        <row r="55">
          <cell r="Y55">
            <v>0</v>
          </cell>
          <cell r="Z55">
            <v>0</v>
          </cell>
          <cell r="AA55">
            <v>0</v>
          </cell>
        </row>
        <row r="56">
          <cell r="Y56">
            <v>0</v>
          </cell>
          <cell r="Z56">
            <v>0</v>
          </cell>
          <cell r="AA56">
            <v>0</v>
          </cell>
        </row>
        <row r="57">
          <cell r="Y57">
            <v>0</v>
          </cell>
          <cell r="Z57">
            <v>0</v>
          </cell>
          <cell r="AA57">
            <v>0</v>
          </cell>
        </row>
        <row r="58">
          <cell r="Y58">
            <v>0</v>
          </cell>
          <cell r="Z58">
            <v>0</v>
          </cell>
          <cell r="AA58">
            <v>0</v>
          </cell>
        </row>
        <row r="61">
          <cell r="Y61">
            <v>0</v>
          </cell>
          <cell r="Z61">
            <v>0</v>
          </cell>
          <cell r="AA61">
            <v>0</v>
          </cell>
        </row>
        <row r="63">
          <cell r="Y63">
            <v>0</v>
          </cell>
          <cell r="Z63">
            <v>0</v>
          </cell>
          <cell r="AA63">
            <v>0</v>
          </cell>
        </row>
        <row r="64">
          <cell r="Y64">
            <v>0</v>
          </cell>
          <cell r="Z64">
            <v>0</v>
          </cell>
          <cell r="AA64">
            <v>0</v>
          </cell>
        </row>
        <row r="65">
          <cell r="Y65">
            <v>0</v>
          </cell>
          <cell r="Z65">
            <v>0</v>
          </cell>
          <cell r="AA65">
            <v>0</v>
          </cell>
        </row>
        <row r="66">
          <cell r="Y66">
            <v>0</v>
          </cell>
          <cell r="Z66">
            <v>0</v>
          </cell>
          <cell r="AA66">
            <v>0</v>
          </cell>
        </row>
        <row r="67">
          <cell r="Y67">
            <v>0</v>
          </cell>
          <cell r="Z67">
            <v>0</v>
          </cell>
          <cell r="AA67">
            <v>0</v>
          </cell>
        </row>
        <row r="69">
          <cell r="Y69">
            <v>0</v>
          </cell>
          <cell r="Z69">
            <v>0</v>
          </cell>
          <cell r="AA69">
            <v>0</v>
          </cell>
        </row>
        <row r="70">
          <cell r="Y70">
            <v>0</v>
          </cell>
          <cell r="Z70">
            <v>0</v>
          </cell>
          <cell r="AA70">
            <v>0</v>
          </cell>
        </row>
        <row r="71">
          <cell r="Y71">
            <v>0</v>
          </cell>
          <cell r="Z71">
            <v>0</v>
          </cell>
          <cell r="AA71">
            <v>0</v>
          </cell>
        </row>
        <row r="72">
          <cell r="Y72">
            <v>0</v>
          </cell>
          <cell r="Z72">
            <v>0</v>
          </cell>
          <cell r="AA72">
            <v>0</v>
          </cell>
        </row>
        <row r="73">
          <cell r="Y73">
            <v>0</v>
          </cell>
          <cell r="Z73">
            <v>0</v>
          </cell>
          <cell r="AA73">
            <v>0</v>
          </cell>
        </row>
        <row r="74">
          <cell r="Y74">
            <v>0</v>
          </cell>
          <cell r="Z74">
            <v>0</v>
          </cell>
          <cell r="AA74">
            <v>0</v>
          </cell>
        </row>
        <row r="75">
          <cell r="Y75">
            <v>0</v>
          </cell>
          <cell r="Z75">
            <v>0</v>
          </cell>
          <cell r="AA75">
            <v>0</v>
          </cell>
        </row>
        <row r="76">
          <cell r="Y76">
            <v>0</v>
          </cell>
          <cell r="Z76">
            <v>0</v>
          </cell>
          <cell r="AA76">
            <v>0</v>
          </cell>
        </row>
        <row r="77">
          <cell r="Y77">
            <v>0</v>
          </cell>
          <cell r="Z77">
            <v>0</v>
          </cell>
          <cell r="AA77">
            <v>0</v>
          </cell>
        </row>
        <row r="78">
          <cell r="Y78">
            <v>0</v>
          </cell>
          <cell r="Z78">
            <v>0</v>
          </cell>
          <cell r="AA78">
            <v>0</v>
          </cell>
        </row>
        <row r="79">
          <cell r="Y79">
            <v>0</v>
          </cell>
          <cell r="Z79">
            <v>0</v>
          </cell>
          <cell r="AA79">
            <v>0</v>
          </cell>
        </row>
        <row r="80">
          <cell r="Y80">
            <v>0</v>
          </cell>
          <cell r="Z80">
            <v>0</v>
          </cell>
          <cell r="AA80">
            <v>0</v>
          </cell>
        </row>
        <row r="81">
          <cell r="Y81">
            <v>0</v>
          </cell>
          <cell r="Z81">
            <v>0</v>
          </cell>
          <cell r="AA81">
            <v>0</v>
          </cell>
        </row>
        <row r="82">
          <cell r="Y82">
            <v>0</v>
          </cell>
          <cell r="Z82">
            <v>0</v>
          </cell>
          <cell r="AA82">
            <v>0</v>
          </cell>
        </row>
        <row r="83">
          <cell r="Y83">
            <v>0</v>
          </cell>
          <cell r="Z83">
            <v>0</v>
          </cell>
          <cell r="AA83">
            <v>0</v>
          </cell>
        </row>
        <row r="84">
          <cell r="Y84">
            <v>0</v>
          </cell>
          <cell r="Z84">
            <v>0</v>
          </cell>
          <cell r="AA84">
            <v>0</v>
          </cell>
        </row>
        <row r="85">
          <cell r="Y85">
            <v>0</v>
          </cell>
          <cell r="Z85">
            <v>0</v>
          </cell>
          <cell r="AA85">
            <v>0</v>
          </cell>
        </row>
        <row r="86">
          <cell r="Y86">
            <v>0</v>
          </cell>
          <cell r="Z86">
            <v>0</v>
          </cell>
          <cell r="AA86">
            <v>0</v>
          </cell>
        </row>
        <row r="87">
          <cell r="Y87">
            <v>0</v>
          </cell>
          <cell r="Z87">
            <v>0</v>
          </cell>
          <cell r="AA87">
            <v>0</v>
          </cell>
        </row>
        <row r="88">
          <cell r="Y88">
            <v>0</v>
          </cell>
          <cell r="Z88">
            <v>0</v>
          </cell>
          <cell r="AA88">
            <v>0</v>
          </cell>
        </row>
        <row r="89">
          <cell r="Y89">
            <v>0</v>
          </cell>
          <cell r="Z89">
            <v>0</v>
          </cell>
          <cell r="AA89">
            <v>0</v>
          </cell>
        </row>
        <row r="90">
          <cell r="Y90">
            <v>0</v>
          </cell>
          <cell r="Z90">
            <v>0</v>
          </cell>
          <cell r="AA90">
            <v>0</v>
          </cell>
        </row>
        <row r="91">
          <cell r="Y91">
            <v>0</v>
          </cell>
          <cell r="Z91">
            <v>0</v>
          </cell>
          <cell r="AA91">
            <v>0</v>
          </cell>
        </row>
        <row r="92">
          <cell r="Y92">
            <v>0</v>
          </cell>
          <cell r="Z92">
            <v>0</v>
          </cell>
          <cell r="AA92">
            <v>0</v>
          </cell>
        </row>
        <row r="93">
          <cell r="Y93">
            <v>0</v>
          </cell>
          <cell r="Z93">
            <v>0</v>
          </cell>
          <cell r="AA93">
            <v>0</v>
          </cell>
        </row>
        <row r="94">
          <cell r="Y94">
            <v>0</v>
          </cell>
          <cell r="Z94">
            <v>0</v>
          </cell>
          <cell r="AA94">
            <v>0</v>
          </cell>
        </row>
        <row r="95">
          <cell r="Y95">
            <v>0</v>
          </cell>
          <cell r="Z95">
            <v>0</v>
          </cell>
          <cell r="AA95">
            <v>0</v>
          </cell>
        </row>
        <row r="96">
          <cell r="Y96">
            <v>0</v>
          </cell>
          <cell r="Z96">
            <v>0</v>
          </cell>
          <cell r="AA96">
            <v>0</v>
          </cell>
        </row>
        <row r="97">
          <cell r="Y97">
            <v>0</v>
          </cell>
          <cell r="Z97">
            <v>0</v>
          </cell>
          <cell r="AA97">
            <v>0</v>
          </cell>
        </row>
        <row r="98">
          <cell r="Y98">
            <v>0</v>
          </cell>
          <cell r="Z98">
            <v>0</v>
          </cell>
          <cell r="AA98">
            <v>0</v>
          </cell>
        </row>
        <row r="99">
          <cell r="Y99">
            <v>0</v>
          </cell>
          <cell r="Z99">
            <v>0</v>
          </cell>
          <cell r="AA99">
            <v>0</v>
          </cell>
        </row>
        <row r="100">
          <cell r="Y100">
            <v>0</v>
          </cell>
          <cell r="Z100">
            <v>0</v>
          </cell>
          <cell r="AA100">
            <v>0</v>
          </cell>
        </row>
        <row r="101">
          <cell r="Y101">
            <v>0</v>
          </cell>
          <cell r="Z101">
            <v>0</v>
          </cell>
          <cell r="AA101">
            <v>0</v>
          </cell>
        </row>
        <row r="102">
          <cell r="Y102">
            <v>0</v>
          </cell>
          <cell r="Z102">
            <v>0</v>
          </cell>
          <cell r="AA102">
            <v>0</v>
          </cell>
        </row>
        <row r="103">
          <cell r="Y103">
            <v>0</v>
          </cell>
          <cell r="Z103">
            <v>0</v>
          </cell>
          <cell r="AA103">
            <v>0</v>
          </cell>
        </row>
        <row r="104">
          <cell r="Y104">
            <v>0</v>
          </cell>
          <cell r="Z104">
            <v>0</v>
          </cell>
          <cell r="AA104">
            <v>0</v>
          </cell>
        </row>
        <row r="105">
          <cell r="Y105">
            <v>0</v>
          </cell>
          <cell r="Z105">
            <v>0</v>
          </cell>
          <cell r="AA105">
            <v>0</v>
          </cell>
        </row>
        <row r="106">
          <cell r="Y106">
            <v>0</v>
          </cell>
          <cell r="Z106">
            <v>0</v>
          </cell>
          <cell r="AA106">
            <v>0</v>
          </cell>
        </row>
        <row r="107">
          <cell r="Y107">
            <v>0</v>
          </cell>
          <cell r="Z107">
            <v>0</v>
          </cell>
          <cell r="AA107">
            <v>0</v>
          </cell>
        </row>
        <row r="108">
          <cell r="Y108">
            <v>0</v>
          </cell>
          <cell r="Z108">
            <v>0</v>
          </cell>
          <cell r="AA108">
            <v>0</v>
          </cell>
        </row>
        <row r="111">
          <cell r="Y111">
            <v>0</v>
          </cell>
          <cell r="Z111">
            <v>0</v>
          </cell>
          <cell r="AA11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нко"/>
    </sheetNames>
    <sheetDataSet>
      <sheetData sheetId="0">
        <row r="16"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0</v>
          </cell>
          <cell r="OS16">
            <v>0</v>
          </cell>
          <cell r="OT16">
            <v>0</v>
          </cell>
          <cell r="OU16">
            <v>0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0</v>
          </cell>
          <cell r="PU16">
            <v>0</v>
          </cell>
          <cell r="PV16">
            <v>0</v>
          </cell>
          <cell r="PW16">
            <v>0</v>
          </cell>
          <cell r="PX16">
            <v>0</v>
          </cell>
          <cell r="PY16">
            <v>0</v>
          </cell>
          <cell r="PZ16">
            <v>0</v>
          </cell>
          <cell r="QA16">
            <v>0</v>
          </cell>
          <cell r="QB16">
            <v>0</v>
          </cell>
          <cell r="QC16">
            <v>0</v>
          </cell>
          <cell r="QD16">
            <v>0</v>
          </cell>
          <cell r="QE16">
            <v>0</v>
          </cell>
          <cell r="QF16">
            <v>0</v>
          </cell>
          <cell r="QG16">
            <v>0</v>
          </cell>
          <cell r="QH16">
            <v>0</v>
          </cell>
          <cell r="QI16">
            <v>0</v>
          </cell>
          <cell r="QJ16">
            <v>0</v>
          </cell>
          <cell r="QK16">
            <v>0</v>
          </cell>
          <cell r="QL16">
            <v>0</v>
          </cell>
          <cell r="QM16">
            <v>0</v>
          </cell>
          <cell r="QN16">
            <v>0</v>
          </cell>
          <cell r="QO16">
            <v>0</v>
          </cell>
          <cell r="QP16">
            <v>0</v>
          </cell>
          <cell r="QQ16">
            <v>0</v>
          </cell>
        </row>
        <row r="17"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0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0</v>
          </cell>
          <cell r="QB17">
            <v>0</v>
          </cell>
          <cell r="QC17">
            <v>0</v>
          </cell>
          <cell r="QD17">
            <v>0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0</v>
          </cell>
          <cell r="QN17">
            <v>0</v>
          </cell>
          <cell r="QO17">
            <v>0</v>
          </cell>
          <cell r="QP17">
            <v>0</v>
          </cell>
          <cell r="QQ17">
            <v>0</v>
          </cell>
        </row>
        <row r="18"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0</v>
          </cell>
          <cell r="OS18">
            <v>0</v>
          </cell>
          <cell r="OT18">
            <v>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OY18">
            <v>0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  <cell r="PX18">
            <v>0</v>
          </cell>
          <cell r="PY18">
            <v>0</v>
          </cell>
          <cell r="PZ18">
            <v>0</v>
          </cell>
          <cell r="QA18">
            <v>0</v>
          </cell>
          <cell r="QB18">
            <v>0</v>
          </cell>
          <cell r="QC18">
            <v>0</v>
          </cell>
          <cell r="QD18">
            <v>0</v>
          </cell>
          <cell r="QE18">
            <v>0</v>
          </cell>
          <cell r="QF18">
            <v>0</v>
          </cell>
          <cell r="QG18">
            <v>0</v>
          </cell>
          <cell r="QH18">
            <v>0</v>
          </cell>
          <cell r="QI18">
            <v>0</v>
          </cell>
          <cell r="QJ18">
            <v>0</v>
          </cell>
          <cell r="QK18">
            <v>0</v>
          </cell>
          <cell r="QL18">
            <v>0</v>
          </cell>
          <cell r="QM18">
            <v>0</v>
          </cell>
          <cell r="QN18">
            <v>0</v>
          </cell>
          <cell r="QO18">
            <v>0</v>
          </cell>
          <cell r="QP18">
            <v>0</v>
          </cell>
          <cell r="QQ18">
            <v>0</v>
          </cell>
        </row>
        <row r="19"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0</v>
          </cell>
          <cell r="QB19">
            <v>0</v>
          </cell>
          <cell r="QC19">
            <v>0</v>
          </cell>
          <cell r="QD19">
            <v>0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0</v>
          </cell>
          <cell r="QO19">
            <v>0</v>
          </cell>
          <cell r="QP19">
            <v>0</v>
          </cell>
          <cell r="QQ19">
            <v>0</v>
          </cell>
        </row>
        <row r="20"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0</v>
          </cell>
          <cell r="OS20">
            <v>0</v>
          </cell>
          <cell r="OT20">
            <v>0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0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0</v>
          </cell>
          <cell r="QI20">
            <v>0</v>
          </cell>
          <cell r="QJ20">
            <v>0</v>
          </cell>
          <cell r="QK20">
            <v>0</v>
          </cell>
          <cell r="QL20">
            <v>0</v>
          </cell>
          <cell r="QM20">
            <v>0</v>
          </cell>
          <cell r="QN20">
            <v>0</v>
          </cell>
          <cell r="QO20">
            <v>0</v>
          </cell>
          <cell r="QP20">
            <v>0</v>
          </cell>
          <cell r="QQ20">
            <v>0</v>
          </cell>
        </row>
        <row r="22"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0</v>
          </cell>
          <cell r="QO22">
            <v>0</v>
          </cell>
          <cell r="QP22">
            <v>0</v>
          </cell>
          <cell r="QQ22">
            <v>0</v>
          </cell>
        </row>
        <row r="23"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0</v>
          </cell>
          <cell r="PY23">
            <v>0</v>
          </cell>
          <cell r="PZ23">
            <v>0</v>
          </cell>
          <cell r="QA23">
            <v>0</v>
          </cell>
          <cell r="QB23">
            <v>0</v>
          </cell>
          <cell r="QC23">
            <v>0</v>
          </cell>
          <cell r="QD23">
            <v>0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0</v>
          </cell>
          <cell r="QO23">
            <v>0</v>
          </cell>
          <cell r="QP23">
            <v>0</v>
          </cell>
          <cell r="QQ23">
            <v>0</v>
          </cell>
        </row>
        <row r="24"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  <cell r="PX24">
            <v>0</v>
          </cell>
          <cell r="PY24">
            <v>0</v>
          </cell>
          <cell r="PZ24">
            <v>0</v>
          </cell>
          <cell r="QA24">
            <v>0</v>
          </cell>
          <cell r="QB24">
            <v>0</v>
          </cell>
          <cell r="QC24">
            <v>0</v>
          </cell>
          <cell r="QD24">
            <v>0</v>
          </cell>
          <cell r="QE24">
            <v>0</v>
          </cell>
          <cell r="QF24">
            <v>0</v>
          </cell>
          <cell r="QG24">
            <v>0</v>
          </cell>
          <cell r="QH24">
            <v>0</v>
          </cell>
          <cell r="QI24">
            <v>0</v>
          </cell>
          <cell r="QJ24">
            <v>0</v>
          </cell>
          <cell r="QK24">
            <v>0</v>
          </cell>
          <cell r="QL24">
            <v>0</v>
          </cell>
          <cell r="QM24">
            <v>0</v>
          </cell>
          <cell r="QN24">
            <v>0</v>
          </cell>
          <cell r="QO24">
            <v>0</v>
          </cell>
          <cell r="QP24">
            <v>0</v>
          </cell>
          <cell r="QQ24">
            <v>0</v>
          </cell>
        </row>
        <row r="25"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0</v>
          </cell>
          <cell r="OS25">
            <v>0</v>
          </cell>
          <cell r="OT25">
            <v>0</v>
          </cell>
          <cell r="OU25">
            <v>0</v>
          </cell>
          <cell r="OV25">
            <v>0</v>
          </cell>
          <cell r="OW25">
            <v>0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  <cell r="PX25">
            <v>0</v>
          </cell>
          <cell r="PY25">
            <v>0</v>
          </cell>
          <cell r="PZ25">
            <v>0</v>
          </cell>
          <cell r="QA25">
            <v>0</v>
          </cell>
          <cell r="QB25">
            <v>0</v>
          </cell>
          <cell r="QC25">
            <v>0</v>
          </cell>
          <cell r="QD25">
            <v>0</v>
          </cell>
          <cell r="QE25">
            <v>0</v>
          </cell>
          <cell r="QF25">
            <v>0</v>
          </cell>
          <cell r="QG25">
            <v>0</v>
          </cell>
          <cell r="QH25">
            <v>0</v>
          </cell>
          <cell r="QI25">
            <v>0</v>
          </cell>
          <cell r="QJ25">
            <v>0</v>
          </cell>
          <cell r="QK25">
            <v>0</v>
          </cell>
          <cell r="QL25">
            <v>0</v>
          </cell>
          <cell r="QM25">
            <v>0</v>
          </cell>
          <cell r="QN25">
            <v>0</v>
          </cell>
          <cell r="QO25">
            <v>0</v>
          </cell>
          <cell r="QP25">
            <v>0</v>
          </cell>
          <cell r="QQ25">
            <v>0</v>
          </cell>
        </row>
        <row r="26"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0</v>
          </cell>
          <cell r="PY26">
            <v>0</v>
          </cell>
          <cell r="PZ26">
            <v>0</v>
          </cell>
          <cell r="QA26">
            <v>0</v>
          </cell>
          <cell r="QB26">
            <v>0</v>
          </cell>
          <cell r="QC26">
            <v>0</v>
          </cell>
          <cell r="QD26">
            <v>0</v>
          </cell>
          <cell r="QE26">
            <v>0</v>
          </cell>
          <cell r="QF26">
            <v>0</v>
          </cell>
          <cell r="QG26">
            <v>0</v>
          </cell>
          <cell r="QH26">
            <v>0</v>
          </cell>
          <cell r="QI26">
            <v>0</v>
          </cell>
          <cell r="QJ26">
            <v>0</v>
          </cell>
          <cell r="QK26">
            <v>0</v>
          </cell>
          <cell r="QL26">
            <v>0</v>
          </cell>
          <cell r="QM26">
            <v>0</v>
          </cell>
          <cell r="QN26">
            <v>0</v>
          </cell>
          <cell r="QO26">
            <v>0</v>
          </cell>
          <cell r="QP26">
            <v>0</v>
          </cell>
          <cell r="QQ26">
            <v>0</v>
          </cell>
        </row>
        <row r="27"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0</v>
          </cell>
          <cell r="OO27">
            <v>0</v>
          </cell>
          <cell r="OP27">
            <v>0</v>
          </cell>
          <cell r="OQ27">
            <v>0</v>
          </cell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  <cell r="QH27">
            <v>0</v>
          </cell>
          <cell r="QI27">
            <v>0</v>
          </cell>
          <cell r="QJ27">
            <v>0</v>
          </cell>
          <cell r="QK27">
            <v>0</v>
          </cell>
          <cell r="QL27">
            <v>0</v>
          </cell>
          <cell r="QM27">
            <v>0</v>
          </cell>
          <cell r="QN27">
            <v>0</v>
          </cell>
          <cell r="QO27">
            <v>0</v>
          </cell>
          <cell r="QP27">
            <v>0</v>
          </cell>
          <cell r="QQ27">
            <v>0</v>
          </cell>
        </row>
        <row r="29"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0</v>
          </cell>
          <cell r="OV29">
            <v>0</v>
          </cell>
          <cell r="OW29">
            <v>0</v>
          </cell>
          <cell r="OX29">
            <v>0</v>
          </cell>
          <cell r="OY29">
            <v>0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0</v>
          </cell>
          <cell r="PY29">
            <v>0</v>
          </cell>
          <cell r="PZ29">
            <v>0</v>
          </cell>
          <cell r="QA29">
            <v>0</v>
          </cell>
          <cell r="QB29">
            <v>0</v>
          </cell>
          <cell r="QC29">
            <v>0</v>
          </cell>
          <cell r="QD29">
            <v>0</v>
          </cell>
          <cell r="QE29">
            <v>0</v>
          </cell>
          <cell r="QF29">
            <v>0</v>
          </cell>
          <cell r="QG29">
            <v>0</v>
          </cell>
          <cell r="QH29">
            <v>0</v>
          </cell>
          <cell r="QI29">
            <v>0</v>
          </cell>
          <cell r="QJ29">
            <v>0</v>
          </cell>
          <cell r="QK29">
            <v>0</v>
          </cell>
          <cell r="QL29">
            <v>0</v>
          </cell>
          <cell r="QM29">
            <v>0</v>
          </cell>
          <cell r="QN29">
            <v>0</v>
          </cell>
          <cell r="QO29">
            <v>0</v>
          </cell>
          <cell r="QP29">
            <v>0</v>
          </cell>
          <cell r="QQ29">
            <v>0</v>
          </cell>
        </row>
        <row r="30"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  <cell r="PX30">
            <v>0</v>
          </cell>
          <cell r="PY30">
            <v>0</v>
          </cell>
          <cell r="PZ30">
            <v>0</v>
          </cell>
          <cell r="QA30">
            <v>0</v>
          </cell>
          <cell r="QB30">
            <v>0</v>
          </cell>
          <cell r="QC30">
            <v>0</v>
          </cell>
          <cell r="QD30">
            <v>0</v>
          </cell>
          <cell r="QE30">
            <v>0</v>
          </cell>
          <cell r="QF30">
            <v>0</v>
          </cell>
          <cell r="QG30">
            <v>0</v>
          </cell>
          <cell r="QH30">
            <v>0</v>
          </cell>
          <cell r="QI30">
            <v>0</v>
          </cell>
          <cell r="QJ30">
            <v>0</v>
          </cell>
          <cell r="QK30">
            <v>0</v>
          </cell>
          <cell r="QL30">
            <v>0</v>
          </cell>
          <cell r="QM30">
            <v>0</v>
          </cell>
          <cell r="QN30">
            <v>0</v>
          </cell>
          <cell r="QO30">
            <v>0</v>
          </cell>
          <cell r="QP30">
            <v>0</v>
          </cell>
          <cell r="QQ30">
            <v>0</v>
          </cell>
        </row>
        <row r="31"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  <cell r="PX31">
            <v>0</v>
          </cell>
          <cell r="PY31">
            <v>0</v>
          </cell>
          <cell r="PZ31">
            <v>0</v>
          </cell>
          <cell r="QA31">
            <v>0</v>
          </cell>
          <cell r="QB31">
            <v>0</v>
          </cell>
          <cell r="QC31">
            <v>0</v>
          </cell>
          <cell r="QD31">
            <v>0</v>
          </cell>
          <cell r="QE31">
            <v>0</v>
          </cell>
          <cell r="QF31">
            <v>0</v>
          </cell>
          <cell r="QG31">
            <v>0</v>
          </cell>
          <cell r="QH31">
            <v>0</v>
          </cell>
          <cell r="QI31">
            <v>0</v>
          </cell>
          <cell r="QJ31">
            <v>0</v>
          </cell>
          <cell r="QK31">
            <v>0</v>
          </cell>
          <cell r="QL31">
            <v>0</v>
          </cell>
          <cell r="QM31">
            <v>0</v>
          </cell>
          <cell r="QN31">
            <v>0</v>
          </cell>
          <cell r="QO31">
            <v>0</v>
          </cell>
          <cell r="QP31">
            <v>0</v>
          </cell>
          <cell r="QQ31">
            <v>0</v>
          </cell>
        </row>
        <row r="33"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0</v>
          </cell>
          <cell r="PY33">
            <v>0</v>
          </cell>
          <cell r="PZ33">
            <v>0</v>
          </cell>
          <cell r="QA33">
            <v>0</v>
          </cell>
          <cell r="QB33">
            <v>0</v>
          </cell>
          <cell r="QC33">
            <v>0</v>
          </cell>
          <cell r="QD33">
            <v>0</v>
          </cell>
          <cell r="QE33">
            <v>0</v>
          </cell>
          <cell r="QF33">
            <v>0</v>
          </cell>
          <cell r="QG33">
            <v>0</v>
          </cell>
          <cell r="QH33">
            <v>0</v>
          </cell>
          <cell r="QI33">
            <v>0</v>
          </cell>
          <cell r="QJ33">
            <v>0</v>
          </cell>
          <cell r="QK33">
            <v>0</v>
          </cell>
          <cell r="QL33">
            <v>0</v>
          </cell>
          <cell r="QM33">
            <v>0</v>
          </cell>
          <cell r="QN33">
            <v>0</v>
          </cell>
          <cell r="QO33">
            <v>0</v>
          </cell>
          <cell r="QP33">
            <v>0</v>
          </cell>
          <cell r="QQ33">
            <v>0</v>
          </cell>
        </row>
        <row r="34"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  <cell r="QH34">
            <v>0</v>
          </cell>
          <cell r="QI34">
            <v>0</v>
          </cell>
          <cell r="QJ34">
            <v>0</v>
          </cell>
          <cell r="QK34">
            <v>0</v>
          </cell>
          <cell r="QL34">
            <v>0</v>
          </cell>
          <cell r="QM34">
            <v>0</v>
          </cell>
          <cell r="QN34">
            <v>0</v>
          </cell>
          <cell r="QO34">
            <v>0</v>
          </cell>
          <cell r="QP34">
            <v>0</v>
          </cell>
          <cell r="QQ34">
            <v>0</v>
          </cell>
        </row>
        <row r="35"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</row>
        <row r="36"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0</v>
          </cell>
          <cell r="PY36">
            <v>0</v>
          </cell>
          <cell r="PZ36">
            <v>0</v>
          </cell>
          <cell r="QA36">
            <v>0</v>
          </cell>
          <cell r="QB36">
            <v>0</v>
          </cell>
          <cell r="QC36">
            <v>0</v>
          </cell>
          <cell r="QD36">
            <v>0</v>
          </cell>
          <cell r="QE36">
            <v>0</v>
          </cell>
          <cell r="QF36">
            <v>0</v>
          </cell>
          <cell r="QG36">
            <v>0</v>
          </cell>
          <cell r="QH36">
            <v>0</v>
          </cell>
          <cell r="QI36">
            <v>0</v>
          </cell>
          <cell r="QJ36">
            <v>0</v>
          </cell>
          <cell r="QK36">
            <v>0</v>
          </cell>
          <cell r="QL36">
            <v>0</v>
          </cell>
          <cell r="QM36">
            <v>0</v>
          </cell>
          <cell r="QN36">
            <v>0</v>
          </cell>
          <cell r="QO36">
            <v>0</v>
          </cell>
          <cell r="QP36">
            <v>0</v>
          </cell>
          <cell r="QQ36">
            <v>0</v>
          </cell>
        </row>
        <row r="37"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0</v>
          </cell>
          <cell r="PY37">
            <v>0</v>
          </cell>
          <cell r="PZ37">
            <v>0</v>
          </cell>
          <cell r="QA37">
            <v>0</v>
          </cell>
          <cell r="QB37">
            <v>0</v>
          </cell>
          <cell r="QC37">
            <v>0</v>
          </cell>
          <cell r="QD37">
            <v>0</v>
          </cell>
          <cell r="QE37">
            <v>0</v>
          </cell>
          <cell r="QF37">
            <v>0</v>
          </cell>
          <cell r="QG37">
            <v>0</v>
          </cell>
          <cell r="QH37">
            <v>0</v>
          </cell>
          <cell r="QI37">
            <v>0</v>
          </cell>
          <cell r="QJ37">
            <v>0</v>
          </cell>
          <cell r="QK37">
            <v>0</v>
          </cell>
          <cell r="QL37">
            <v>0</v>
          </cell>
          <cell r="QM37">
            <v>0</v>
          </cell>
          <cell r="QN37">
            <v>0</v>
          </cell>
          <cell r="QO37">
            <v>0</v>
          </cell>
          <cell r="QP37">
            <v>0</v>
          </cell>
          <cell r="QQ37">
            <v>0</v>
          </cell>
        </row>
        <row r="38"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  <cell r="PX38">
            <v>0</v>
          </cell>
          <cell r="PY38">
            <v>0</v>
          </cell>
          <cell r="PZ38">
            <v>0</v>
          </cell>
          <cell r="QA38">
            <v>0</v>
          </cell>
          <cell r="QB38">
            <v>0</v>
          </cell>
          <cell r="QC38">
            <v>0</v>
          </cell>
          <cell r="QD38">
            <v>0</v>
          </cell>
          <cell r="QE38">
            <v>0</v>
          </cell>
          <cell r="QF38">
            <v>0</v>
          </cell>
          <cell r="QG38">
            <v>0</v>
          </cell>
          <cell r="QH38">
            <v>0</v>
          </cell>
          <cell r="QI38">
            <v>0</v>
          </cell>
          <cell r="QJ38">
            <v>0</v>
          </cell>
          <cell r="QK38">
            <v>0</v>
          </cell>
          <cell r="QL38">
            <v>0</v>
          </cell>
          <cell r="QM38">
            <v>0</v>
          </cell>
          <cell r="QN38">
            <v>0</v>
          </cell>
          <cell r="QO38">
            <v>0</v>
          </cell>
          <cell r="QP38">
            <v>0</v>
          </cell>
          <cell r="QQ38">
            <v>0</v>
          </cell>
        </row>
        <row r="39"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  <cell r="PX39">
            <v>0</v>
          </cell>
          <cell r="PY39">
            <v>0</v>
          </cell>
          <cell r="PZ39">
            <v>0</v>
          </cell>
          <cell r="QA39">
            <v>0</v>
          </cell>
          <cell r="QB39">
            <v>0</v>
          </cell>
          <cell r="QC39">
            <v>0</v>
          </cell>
          <cell r="QD39">
            <v>0</v>
          </cell>
          <cell r="QE39">
            <v>0</v>
          </cell>
          <cell r="QF39">
            <v>0</v>
          </cell>
          <cell r="QG39">
            <v>0</v>
          </cell>
          <cell r="QH39">
            <v>0</v>
          </cell>
          <cell r="QI39">
            <v>0</v>
          </cell>
          <cell r="QJ39">
            <v>0</v>
          </cell>
          <cell r="QK39">
            <v>0</v>
          </cell>
          <cell r="QL39">
            <v>0</v>
          </cell>
          <cell r="QM39">
            <v>0</v>
          </cell>
          <cell r="QN39">
            <v>0</v>
          </cell>
          <cell r="QO39">
            <v>0</v>
          </cell>
          <cell r="QP39">
            <v>0</v>
          </cell>
          <cell r="QQ39">
            <v>0</v>
          </cell>
        </row>
        <row r="40"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  <cell r="PX40">
            <v>0</v>
          </cell>
          <cell r="PY40">
            <v>0</v>
          </cell>
          <cell r="PZ40">
            <v>0</v>
          </cell>
          <cell r="QA40">
            <v>0</v>
          </cell>
          <cell r="QB40">
            <v>0</v>
          </cell>
          <cell r="QC40">
            <v>0</v>
          </cell>
          <cell r="QD40">
            <v>0</v>
          </cell>
          <cell r="QE40">
            <v>0</v>
          </cell>
          <cell r="QF40">
            <v>0</v>
          </cell>
          <cell r="QG40">
            <v>0</v>
          </cell>
          <cell r="QH40">
            <v>0</v>
          </cell>
          <cell r="QI40">
            <v>0</v>
          </cell>
          <cell r="QJ40">
            <v>0</v>
          </cell>
          <cell r="QK40">
            <v>0</v>
          </cell>
          <cell r="QL40">
            <v>0</v>
          </cell>
          <cell r="QM40">
            <v>0</v>
          </cell>
          <cell r="QN40">
            <v>0</v>
          </cell>
          <cell r="QO40">
            <v>0</v>
          </cell>
          <cell r="QP40">
            <v>0</v>
          </cell>
          <cell r="QQ40">
            <v>0</v>
          </cell>
        </row>
        <row r="41"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  <cell r="PX41">
            <v>0</v>
          </cell>
          <cell r="PY41">
            <v>0</v>
          </cell>
          <cell r="PZ41">
            <v>0</v>
          </cell>
          <cell r="QA41">
            <v>0</v>
          </cell>
          <cell r="QB41">
            <v>0</v>
          </cell>
          <cell r="QC41">
            <v>0</v>
          </cell>
          <cell r="QD41">
            <v>0</v>
          </cell>
          <cell r="QE41">
            <v>0</v>
          </cell>
          <cell r="QF41">
            <v>0</v>
          </cell>
          <cell r="QG41">
            <v>0</v>
          </cell>
          <cell r="QH41">
            <v>0</v>
          </cell>
          <cell r="QI41">
            <v>0</v>
          </cell>
          <cell r="QJ41">
            <v>0</v>
          </cell>
          <cell r="QK41">
            <v>0</v>
          </cell>
          <cell r="QL41">
            <v>0</v>
          </cell>
          <cell r="QM41">
            <v>0</v>
          </cell>
          <cell r="QN41">
            <v>0</v>
          </cell>
          <cell r="QO41">
            <v>0</v>
          </cell>
          <cell r="QP41">
            <v>0</v>
          </cell>
          <cell r="QQ41">
            <v>0</v>
          </cell>
        </row>
        <row r="42"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  <cell r="PX42">
            <v>0</v>
          </cell>
          <cell r="PY42">
            <v>0</v>
          </cell>
          <cell r="PZ42">
            <v>0</v>
          </cell>
          <cell r="QA42">
            <v>0</v>
          </cell>
          <cell r="QB42">
            <v>0</v>
          </cell>
          <cell r="QC42">
            <v>0</v>
          </cell>
          <cell r="QD42">
            <v>0</v>
          </cell>
          <cell r="QE42">
            <v>0</v>
          </cell>
          <cell r="QF42">
            <v>0</v>
          </cell>
          <cell r="QG42">
            <v>0</v>
          </cell>
          <cell r="QH42">
            <v>0</v>
          </cell>
          <cell r="QI42">
            <v>0</v>
          </cell>
          <cell r="QJ42">
            <v>0</v>
          </cell>
          <cell r="QK42">
            <v>0</v>
          </cell>
          <cell r="QL42">
            <v>0</v>
          </cell>
          <cell r="QM42">
            <v>0</v>
          </cell>
          <cell r="QN42">
            <v>0</v>
          </cell>
          <cell r="QO42">
            <v>0</v>
          </cell>
          <cell r="QP42">
            <v>0</v>
          </cell>
          <cell r="QQ42">
            <v>0</v>
          </cell>
        </row>
        <row r="43"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  <cell r="QH43">
            <v>0</v>
          </cell>
          <cell r="QI43">
            <v>0</v>
          </cell>
          <cell r="QJ43">
            <v>0</v>
          </cell>
          <cell r="QK43">
            <v>0</v>
          </cell>
          <cell r="QL43">
            <v>0</v>
          </cell>
          <cell r="QM43">
            <v>0</v>
          </cell>
          <cell r="QN43">
            <v>0</v>
          </cell>
          <cell r="QO43">
            <v>0</v>
          </cell>
          <cell r="QP43">
            <v>0</v>
          </cell>
          <cell r="QQ43">
            <v>0</v>
          </cell>
        </row>
        <row r="44"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0</v>
          </cell>
          <cell r="PY44">
            <v>0</v>
          </cell>
          <cell r="PZ44">
            <v>0</v>
          </cell>
          <cell r="QA44">
            <v>0</v>
          </cell>
          <cell r="QB44">
            <v>0</v>
          </cell>
          <cell r="QC44">
            <v>0</v>
          </cell>
          <cell r="QD44">
            <v>0</v>
          </cell>
          <cell r="QE44">
            <v>0</v>
          </cell>
          <cell r="QF44">
            <v>0</v>
          </cell>
          <cell r="QG44">
            <v>0</v>
          </cell>
          <cell r="QH44">
            <v>0</v>
          </cell>
          <cell r="QI44">
            <v>0</v>
          </cell>
          <cell r="QJ44">
            <v>0</v>
          </cell>
          <cell r="QK44">
            <v>0</v>
          </cell>
          <cell r="QL44">
            <v>0</v>
          </cell>
          <cell r="QM44">
            <v>0</v>
          </cell>
          <cell r="QN44">
            <v>0</v>
          </cell>
          <cell r="QO44">
            <v>0</v>
          </cell>
          <cell r="QP44">
            <v>0</v>
          </cell>
          <cell r="QQ44">
            <v>0</v>
          </cell>
        </row>
        <row r="45"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  <cell r="PX45">
            <v>0</v>
          </cell>
          <cell r="PY45">
            <v>0</v>
          </cell>
          <cell r="PZ45">
            <v>0</v>
          </cell>
          <cell r="QA45">
            <v>0</v>
          </cell>
          <cell r="QB45">
            <v>0</v>
          </cell>
          <cell r="QC45">
            <v>0</v>
          </cell>
          <cell r="QD45">
            <v>0</v>
          </cell>
          <cell r="QE45">
            <v>0</v>
          </cell>
          <cell r="QF45">
            <v>0</v>
          </cell>
          <cell r="QG45">
            <v>0</v>
          </cell>
          <cell r="QH45">
            <v>0</v>
          </cell>
          <cell r="QI45">
            <v>0</v>
          </cell>
          <cell r="QJ45">
            <v>0</v>
          </cell>
          <cell r="QK45">
            <v>0</v>
          </cell>
          <cell r="QL45">
            <v>0</v>
          </cell>
          <cell r="QM45">
            <v>0</v>
          </cell>
          <cell r="QN45">
            <v>0</v>
          </cell>
          <cell r="QO45">
            <v>0</v>
          </cell>
          <cell r="QP45">
            <v>0</v>
          </cell>
          <cell r="QQ45">
            <v>0</v>
          </cell>
        </row>
        <row r="46"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  <cell r="PX46">
            <v>0</v>
          </cell>
          <cell r="PY46">
            <v>0</v>
          </cell>
          <cell r="PZ46">
            <v>0</v>
          </cell>
          <cell r="QA46">
            <v>0</v>
          </cell>
          <cell r="QB46">
            <v>0</v>
          </cell>
          <cell r="QC46">
            <v>0</v>
          </cell>
          <cell r="QD46">
            <v>0</v>
          </cell>
          <cell r="QE46">
            <v>0</v>
          </cell>
          <cell r="QF46">
            <v>0</v>
          </cell>
          <cell r="QG46">
            <v>0</v>
          </cell>
          <cell r="QH46">
            <v>0</v>
          </cell>
          <cell r="QI46">
            <v>0</v>
          </cell>
          <cell r="QJ46">
            <v>0</v>
          </cell>
          <cell r="QK46">
            <v>0</v>
          </cell>
          <cell r="QL46">
            <v>0</v>
          </cell>
          <cell r="QM46">
            <v>0</v>
          </cell>
          <cell r="QN46">
            <v>0</v>
          </cell>
          <cell r="QO46">
            <v>0</v>
          </cell>
          <cell r="QP46">
            <v>0</v>
          </cell>
          <cell r="QQ46">
            <v>0</v>
          </cell>
        </row>
        <row r="47"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</row>
        <row r="48"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  <cell r="PX48">
            <v>0</v>
          </cell>
          <cell r="PY48">
            <v>0</v>
          </cell>
          <cell r="PZ48">
            <v>0</v>
          </cell>
          <cell r="QA48">
            <v>0</v>
          </cell>
          <cell r="QB48">
            <v>0</v>
          </cell>
          <cell r="QC48">
            <v>0</v>
          </cell>
          <cell r="QD48">
            <v>0</v>
          </cell>
          <cell r="QE48">
            <v>0</v>
          </cell>
          <cell r="QF48">
            <v>0</v>
          </cell>
          <cell r="QG48">
            <v>0</v>
          </cell>
          <cell r="QH48">
            <v>0</v>
          </cell>
          <cell r="QI48">
            <v>0</v>
          </cell>
          <cell r="QJ48">
            <v>0</v>
          </cell>
          <cell r="QK48">
            <v>0</v>
          </cell>
          <cell r="QL48">
            <v>0</v>
          </cell>
          <cell r="QM48">
            <v>0</v>
          </cell>
          <cell r="QN48">
            <v>0</v>
          </cell>
          <cell r="QO48">
            <v>0</v>
          </cell>
          <cell r="QP48">
            <v>0</v>
          </cell>
          <cell r="QQ48">
            <v>0</v>
          </cell>
        </row>
        <row r="49"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0</v>
          </cell>
          <cell r="PY49">
            <v>0</v>
          </cell>
          <cell r="PZ49">
            <v>0</v>
          </cell>
          <cell r="QA49">
            <v>0</v>
          </cell>
          <cell r="QB49">
            <v>0</v>
          </cell>
          <cell r="QC49">
            <v>0</v>
          </cell>
          <cell r="QD49">
            <v>0</v>
          </cell>
          <cell r="QE49">
            <v>0</v>
          </cell>
          <cell r="QF49">
            <v>0</v>
          </cell>
          <cell r="QG49">
            <v>0</v>
          </cell>
          <cell r="QH49">
            <v>0</v>
          </cell>
          <cell r="QI49">
            <v>0</v>
          </cell>
          <cell r="QJ49">
            <v>0</v>
          </cell>
          <cell r="QK49">
            <v>0</v>
          </cell>
          <cell r="QL49">
            <v>0</v>
          </cell>
          <cell r="QM49">
            <v>0</v>
          </cell>
          <cell r="QN49">
            <v>0</v>
          </cell>
          <cell r="QO49">
            <v>0</v>
          </cell>
          <cell r="QP49">
            <v>0</v>
          </cell>
          <cell r="QQ49">
            <v>0</v>
          </cell>
        </row>
        <row r="50"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  <cell r="QH50">
            <v>0</v>
          </cell>
          <cell r="QI50">
            <v>0</v>
          </cell>
          <cell r="QJ50">
            <v>0</v>
          </cell>
          <cell r="QK50">
            <v>0</v>
          </cell>
          <cell r="QL50">
            <v>0</v>
          </cell>
          <cell r="QM50">
            <v>0</v>
          </cell>
          <cell r="QN50">
            <v>0</v>
          </cell>
          <cell r="QO50">
            <v>0</v>
          </cell>
          <cell r="QP50">
            <v>0</v>
          </cell>
          <cell r="QQ50">
            <v>0</v>
          </cell>
        </row>
        <row r="51"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  <cell r="PX51">
            <v>0</v>
          </cell>
          <cell r="PY51">
            <v>0</v>
          </cell>
          <cell r="PZ51">
            <v>0</v>
          </cell>
          <cell r="QA51">
            <v>0</v>
          </cell>
          <cell r="QB51">
            <v>0</v>
          </cell>
          <cell r="QC51">
            <v>0</v>
          </cell>
          <cell r="QD51">
            <v>0</v>
          </cell>
          <cell r="QE51">
            <v>0</v>
          </cell>
          <cell r="QF51">
            <v>0</v>
          </cell>
          <cell r="QG51">
            <v>0</v>
          </cell>
          <cell r="QH51">
            <v>0</v>
          </cell>
          <cell r="QI51">
            <v>0</v>
          </cell>
          <cell r="QJ51">
            <v>0</v>
          </cell>
          <cell r="QK51">
            <v>0</v>
          </cell>
          <cell r="QL51">
            <v>0</v>
          </cell>
          <cell r="QM51">
            <v>0</v>
          </cell>
          <cell r="QN51">
            <v>0</v>
          </cell>
          <cell r="QO51">
            <v>0</v>
          </cell>
          <cell r="QP51">
            <v>0</v>
          </cell>
          <cell r="QQ51">
            <v>0</v>
          </cell>
        </row>
        <row r="52"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</row>
        <row r="53"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  <cell r="QH53">
            <v>0</v>
          </cell>
          <cell r="QI53">
            <v>0</v>
          </cell>
          <cell r="QJ53">
            <v>0</v>
          </cell>
          <cell r="QK53">
            <v>0</v>
          </cell>
          <cell r="QL53">
            <v>0</v>
          </cell>
          <cell r="QM53">
            <v>0</v>
          </cell>
          <cell r="QN53">
            <v>0</v>
          </cell>
          <cell r="QO53">
            <v>0</v>
          </cell>
          <cell r="QP53">
            <v>0</v>
          </cell>
          <cell r="QQ53">
            <v>0</v>
          </cell>
        </row>
        <row r="54"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0</v>
          </cell>
          <cell r="PY54">
            <v>0</v>
          </cell>
          <cell r="PZ54">
            <v>0</v>
          </cell>
          <cell r="QA54">
            <v>0</v>
          </cell>
          <cell r="QB54">
            <v>0</v>
          </cell>
          <cell r="QC54">
            <v>0</v>
          </cell>
          <cell r="QD54">
            <v>0</v>
          </cell>
          <cell r="QE54">
            <v>0</v>
          </cell>
          <cell r="QF54">
            <v>0</v>
          </cell>
          <cell r="QG54">
            <v>0</v>
          </cell>
          <cell r="QH54">
            <v>0</v>
          </cell>
          <cell r="QI54">
            <v>0</v>
          </cell>
          <cell r="QJ54">
            <v>0</v>
          </cell>
          <cell r="QK54">
            <v>0</v>
          </cell>
          <cell r="QL54">
            <v>0</v>
          </cell>
          <cell r="QM54">
            <v>0</v>
          </cell>
          <cell r="QN54">
            <v>0</v>
          </cell>
          <cell r="QO54">
            <v>0</v>
          </cell>
          <cell r="QP54">
            <v>0</v>
          </cell>
          <cell r="QQ54">
            <v>0</v>
          </cell>
        </row>
        <row r="55"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0</v>
          </cell>
          <cell r="PY55">
            <v>0</v>
          </cell>
          <cell r="PZ55">
            <v>0</v>
          </cell>
          <cell r="QA55">
            <v>0</v>
          </cell>
          <cell r="QB55">
            <v>0</v>
          </cell>
          <cell r="QC55">
            <v>0</v>
          </cell>
          <cell r="QD55">
            <v>0</v>
          </cell>
          <cell r="QE55">
            <v>0</v>
          </cell>
          <cell r="QF55">
            <v>0</v>
          </cell>
          <cell r="QG55">
            <v>0</v>
          </cell>
          <cell r="QH55">
            <v>0</v>
          </cell>
          <cell r="QI55">
            <v>0</v>
          </cell>
          <cell r="QJ55">
            <v>0</v>
          </cell>
          <cell r="QK55">
            <v>0</v>
          </cell>
          <cell r="QL55">
            <v>0</v>
          </cell>
          <cell r="QM55">
            <v>0</v>
          </cell>
          <cell r="QN55">
            <v>0</v>
          </cell>
          <cell r="QO55">
            <v>0</v>
          </cell>
          <cell r="QP55">
            <v>0</v>
          </cell>
          <cell r="QQ55">
            <v>0</v>
          </cell>
        </row>
        <row r="56"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  <cell r="PX56">
            <v>0</v>
          </cell>
          <cell r="PY56">
            <v>0</v>
          </cell>
          <cell r="PZ56">
            <v>0</v>
          </cell>
          <cell r="QA56">
            <v>0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0</v>
          </cell>
          <cell r="QI56">
            <v>0</v>
          </cell>
          <cell r="QJ56">
            <v>0</v>
          </cell>
          <cell r="QK56">
            <v>0</v>
          </cell>
          <cell r="QL56">
            <v>0</v>
          </cell>
          <cell r="QM56">
            <v>0</v>
          </cell>
          <cell r="QN56">
            <v>0</v>
          </cell>
          <cell r="QO56">
            <v>0</v>
          </cell>
          <cell r="QP56">
            <v>0</v>
          </cell>
          <cell r="QQ56">
            <v>0</v>
          </cell>
        </row>
        <row r="57"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</row>
        <row r="60"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</row>
        <row r="62"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</row>
        <row r="63"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</row>
        <row r="64"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  <cell r="PX64">
            <v>0</v>
          </cell>
          <cell r="PY64">
            <v>0</v>
          </cell>
          <cell r="PZ64">
            <v>0</v>
          </cell>
          <cell r="QA64">
            <v>0</v>
          </cell>
          <cell r="QB64">
            <v>0</v>
          </cell>
          <cell r="QC64">
            <v>0</v>
          </cell>
          <cell r="QD64">
            <v>0</v>
          </cell>
          <cell r="QE64">
            <v>0</v>
          </cell>
          <cell r="QF64">
            <v>0</v>
          </cell>
          <cell r="QG64">
            <v>0</v>
          </cell>
          <cell r="QH64">
            <v>0</v>
          </cell>
          <cell r="QI64">
            <v>0</v>
          </cell>
          <cell r="QJ64">
            <v>0</v>
          </cell>
          <cell r="QK64">
            <v>0</v>
          </cell>
          <cell r="QL64">
            <v>0</v>
          </cell>
          <cell r="QM64">
            <v>0</v>
          </cell>
          <cell r="QN64">
            <v>0</v>
          </cell>
          <cell r="QO64">
            <v>0</v>
          </cell>
          <cell r="QP64">
            <v>0</v>
          </cell>
          <cell r="QQ64">
            <v>0</v>
          </cell>
        </row>
        <row r="65"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0</v>
          </cell>
          <cell r="PY65">
            <v>0</v>
          </cell>
          <cell r="PZ65">
            <v>0</v>
          </cell>
          <cell r="QA65">
            <v>0</v>
          </cell>
          <cell r="QB65">
            <v>0</v>
          </cell>
          <cell r="QC65">
            <v>0</v>
          </cell>
          <cell r="QD65">
            <v>0</v>
          </cell>
          <cell r="QE65">
            <v>0</v>
          </cell>
          <cell r="QF65">
            <v>0</v>
          </cell>
          <cell r="QG65">
            <v>0</v>
          </cell>
          <cell r="QH65">
            <v>0</v>
          </cell>
          <cell r="QI65">
            <v>0</v>
          </cell>
          <cell r="QJ65">
            <v>0</v>
          </cell>
          <cell r="QK65">
            <v>0</v>
          </cell>
          <cell r="QL65">
            <v>0</v>
          </cell>
          <cell r="QM65">
            <v>0</v>
          </cell>
          <cell r="QN65">
            <v>0</v>
          </cell>
          <cell r="QO65">
            <v>0</v>
          </cell>
          <cell r="QP65">
            <v>0</v>
          </cell>
          <cell r="QQ65">
            <v>0</v>
          </cell>
        </row>
        <row r="66"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  <cell r="PX66">
            <v>0</v>
          </cell>
          <cell r="PY66">
            <v>0</v>
          </cell>
          <cell r="PZ66">
            <v>0</v>
          </cell>
          <cell r="QA66">
            <v>0</v>
          </cell>
          <cell r="QB66">
            <v>0</v>
          </cell>
          <cell r="QC66">
            <v>0</v>
          </cell>
          <cell r="QD66">
            <v>0</v>
          </cell>
          <cell r="QE66">
            <v>0</v>
          </cell>
          <cell r="QF66">
            <v>0</v>
          </cell>
          <cell r="QG66">
            <v>0</v>
          </cell>
          <cell r="QH66">
            <v>0</v>
          </cell>
          <cell r="QI66">
            <v>0</v>
          </cell>
          <cell r="QJ66">
            <v>0</v>
          </cell>
          <cell r="QK66">
            <v>0</v>
          </cell>
          <cell r="QL66">
            <v>0</v>
          </cell>
          <cell r="QM66">
            <v>0</v>
          </cell>
          <cell r="QN66">
            <v>0</v>
          </cell>
          <cell r="QO66">
            <v>0</v>
          </cell>
          <cell r="QP66">
            <v>0</v>
          </cell>
          <cell r="QQ66">
            <v>0</v>
          </cell>
        </row>
        <row r="68"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0</v>
          </cell>
          <cell r="PY68">
            <v>0</v>
          </cell>
          <cell r="PZ68">
            <v>0</v>
          </cell>
          <cell r="QA68">
            <v>0</v>
          </cell>
          <cell r="QB68">
            <v>0</v>
          </cell>
          <cell r="QC68">
            <v>0</v>
          </cell>
          <cell r="QD68">
            <v>0</v>
          </cell>
          <cell r="QE68">
            <v>0</v>
          </cell>
          <cell r="QF68">
            <v>0</v>
          </cell>
          <cell r="QG68">
            <v>0</v>
          </cell>
          <cell r="QH68">
            <v>0</v>
          </cell>
          <cell r="QI68">
            <v>0</v>
          </cell>
          <cell r="QJ68">
            <v>0</v>
          </cell>
          <cell r="QK68">
            <v>0</v>
          </cell>
          <cell r="QL68">
            <v>0</v>
          </cell>
          <cell r="QM68">
            <v>0</v>
          </cell>
          <cell r="QN68">
            <v>0</v>
          </cell>
          <cell r="QO68">
            <v>0</v>
          </cell>
          <cell r="QP68">
            <v>0</v>
          </cell>
          <cell r="QQ68">
            <v>0</v>
          </cell>
        </row>
        <row r="69"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  <cell r="PX69">
            <v>0</v>
          </cell>
          <cell r="PY69">
            <v>0</v>
          </cell>
          <cell r="PZ69">
            <v>0</v>
          </cell>
          <cell r="QA69">
            <v>0</v>
          </cell>
          <cell r="QB69">
            <v>0</v>
          </cell>
          <cell r="QC69">
            <v>0</v>
          </cell>
          <cell r="QD69">
            <v>0</v>
          </cell>
          <cell r="QE69">
            <v>0</v>
          </cell>
          <cell r="QF69">
            <v>0</v>
          </cell>
          <cell r="QG69">
            <v>0</v>
          </cell>
          <cell r="QH69">
            <v>0</v>
          </cell>
          <cell r="QI69">
            <v>0</v>
          </cell>
          <cell r="QJ69">
            <v>0</v>
          </cell>
          <cell r="QK69">
            <v>0</v>
          </cell>
          <cell r="QL69">
            <v>0</v>
          </cell>
          <cell r="QM69">
            <v>0</v>
          </cell>
          <cell r="QN69">
            <v>0</v>
          </cell>
          <cell r="QO69">
            <v>0</v>
          </cell>
          <cell r="QP69">
            <v>0</v>
          </cell>
          <cell r="QQ69">
            <v>0</v>
          </cell>
        </row>
        <row r="70"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0</v>
          </cell>
          <cell r="PY70">
            <v>0</v>
          </cell>
          <cell r="PZ70">
            <v>0</v>
          </cell>
          <cell r="QA70">
            <v>0</v>
          </cell>
          <cell r="QB70">
            <v>0</v>
          </cell>
          <cell r="QC70">
            <v>0</v>
          </cell>
          <cell r="QD70">
            <v>0</v>
          </cell>
          <cell r="QE70">
            <v>0</v>
          </cell>
          <cell r="QF70">
            <v>0</v>
          </cell>
          <cell r="QG70">
            <v>0</v>
          </cell>
          <cell r="QH70">
            <v>0</v>
          </cell>
          <cell r="QI70">
            <v>0</v>
          </cell>
          <cell r="QJ70">
            <v>0</v>
          </cell>
          <cell r="QK70">
            <v>0</v>
          </cell>
          <cell r="QL70">
            <v>0</v>
          </cell>
          <cell r="QM70">
            <v>0</v>
          </cell>
          <cell r="QN70">
            <v>0</v>
          </cell>
          <cell r="QO70">
            <v>0</v>
          </cell>
          <cell r="QP70">
            <v>0</v>
          </cell>
          <cell r="QQ70">
            <v>0</v>
          </cell>
        </row>
        <row r="71"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0</v>
          </cell>
          <cell r="PY71">
            <v>0</v>
          </cell>
          <cell r="PZ71">
            <v>0</v>
          </cell>
          <cell r="QA71">
            <v>0</v>
          </cell>
          <cell r="QB71">
            <v>0</v>
          </cell>
          <cell r="QC71">
            <v>0</v>
          </cell>
          <cell r="QD71">
            <v>0</v>
          </cell>
          <cell r="QE71">
            <v>0</v>
          </cell>
          <cell r="QF71">
            <v>0</v>
          </cell>
          <cell r="QG71">
            <v>0</v>
          </cell>
          <cell r="QH71">
            <v>0</v>
          </cell>
          <cell r="QI71">
            <v>0</v>
          </cell>
          <cell r="QJ71">
            <v>0</v>
          </cell>
          <cell r="QK71">
            <v>0</v>
          </cell>
          <cell r="QL71">
            <v>0</v>
          </cell>
          <cell r="QM71">
            <v>0</v>
          </cell>
          <cell r="QN71">
            <v>0</v>
          </cell>
          <cell r="QO71">
            <v>0</v>
          </cell>
          <cell r="QP71">
            <v>0</v>
          </cell>
          <cell r="QQ71">
            <v>0</v>
          </cell>
        </row>
        <row r="72"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0</v>
          </cell>
          <cell r="PY72">
            <v>0</v>
          </cell>
          <cell r="PZ72">
            <v>0</v>
          </cell>
          <cell r="QA72">
            <v>0</v>
          </cell>
          <cell r="QB72">
            <v>0</v>
          </cell>
          <cell r="QC72">
            <v>0</v>
          </cell>
          <cell r="QD72">
            <v>0</v>
          </cell>
          <cell r="QE72">
            <v>0</v>
          </cell>
          <cell r="QF72">
            <v>0</v>
          </cell>
          <cell r="QG72">
            <v>0</v>
          </cell>
          <cell r="QH72">
            <v>0</v>
          </cell>
          <cell r="QI72">
            <v>0</v>
          </cell>
          <cell r="QJ72">
            <v>0</v>
          </cell>
          <cell r="QK72">
            <v>0</v>
          </cell>
          <cell r="QL72">
            <v>0</v>
          </cell>
          <cell r="QM72">
            <v>0</v>
          </cell>
          <cell r="QN72">
            <v>0</v>
          </cell>
          <cell r="QO72">
            <v>0</v>
          </cell>
          <cell r="QP72">
            <v>0</v>
          </cell>
          <cell r="QQ72">
            <v>0</v>
          </cell>
        </row>
        <row r="73"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0</v>
          </cell>
          <cell r="PY73">
            <v>0</v>
          </cell>
          <cell r="PZ73">
            <v>0</v>
          </cell>
          <cell r="QA73">
            <v>0</v>
          </cell>
          <cell r="QB73">
            <v>0</v>
          </cell>
          <cell r="QC73">
            <v>0</v>
          </cell>
          <cell r="QD73">
            <v>0</v>
          </cell>
          <cell r="QE73">
            <v>0</v>
          </cell>
          <cell r="QF73">
            <v>0</v>
          </cell>
          <cell r="QG73">
            <v>0</v>
          </cell>
          <cell r="QH73">
            <v>0</v>
          </cell>
          <cell r="QI73">
            <v>0</v>
          </cell>
          <cell r="QJ73">
            <v>0</v>
          </cell>
          <cell r="QK73">
            <v>0</v>
          </cell>
          <cell r="QL73">
            <v>0</v>
          </cell>
          <cell r="QM73">
            <v>0</v>
          </cell>
          <cell r="QN73">
            <v>0</v>
          </cell>
          <cell r="QO73">
            <v>0</v>
          </cell>
          <cell r="QP73">
            <v>0</v>
          </cell>
          <cell r="QQ73">
            <v>0</v>
          </cell>
        </row>
        <row r="74"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0</v>
          </cell>
          <cell r="PY74">
            <v>0</v>
          </cell>
          <cell r="PZ74">
            <v>0</v>
          </cell>
          <cell r="QA74">
            <v>0</v>
          </cell>
          <cell r="QB74">
            <v>0</v>
          </cell>
          <cell r="QC74">
            <v>0</v>
          </cell>
          <cell r="QD74">
            <v>0</v>
          </cell>
          <cell r="QE74">
            <v>0</v>
          </cell>
          <cell r="QF74">
            <v>0</v>
          </cell>
          <cell r="QG74">
            <v>0</v>
          </cell>
          <cell r="QH74">
            <v>0</v>
          </cell>
          <cell r="QI74">
            <v>0</v>
          </cell>
          <cell r="QJ74">
            <v>0</v>
          </cell>
          <cell r="QK74">
            <v>0</v>
          </cell>
          <cell r="QL74">
            <v>0</v>
          </cell>
          <cell r="QM74">
            <v>0</v>
          </cell>
          <cell r="QN74">
            <v>0</v>
          </cell>
          <cell r="QO74">
            <v>0</v>
          </cell>
          <cell r="QP74">
            <v>0</v>
          </cell>
          <cell r="QQ74">
            <v>0</v>
          </cell>
        </row>
        <row r="75"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0</v>
          </cell>
          <cell r="PY75">
            <v>0</v>
          </cell>
          <cell r="PZ75">
            <v>0</v>
          </cell>
          <cell r="QA75">
            <v>0</v>
          </cell>
          <cell r="QB75">
            <v>0</v>
          </cell>
          <cell r="QC75">
            <v>0</v>
          </cell>
          <cell r="QD75">
            <v>0</v>
          </cell>
          <cell r="QE75">
            <v>0</v>
          </cell>
          <cell r="QF75">
            <v>0</v>
          </cell>
          <cell r="QG75">
            <v>0</v>
          </cell>
          <cell r="QH75">
            <v>0</v>
          </cell>
          <cell r="QI75">
            <v>0</v>
          </cell>
          <cell r="QJ75">
            <v>0</v>
          </cell>
          <cell r="QK75">
            <v>0</v>
          </cell>
          <cell r="QL75">
            <v>0</v>
          </cell>
          <cell r="QM75">
            <v>0</v>
          </cell>
          <cell r="QN75">
            <v>0</v>
          </cell>
          <cell r="QO75">
            <v>0</v>
          </cell>
          <cell r="QP75">
            <v>0</v>
          </cell>
          <cell r="QQ75">
            <v>0</v>
          </cell>
        </row>
        <row r="76"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0</v>
          </cell>
          <cell r="PY76">
            <v>0</v>
          </cell>
          <cell r="PZ76">
            <v>0</v>
          </cell>
          <cell r="QA76">
            <v>0</v>
          </cell>
          <cell r="QB76">
            <v>0</v>
          </cell>
          <cell r="QC76">
            <v>0</v>
          </cell>
          <cell r="QD76">
            <v>0</v>
          </cell>
          <cell r="QE76">
            <v>0</v>
          </cell>
          <cell r="QF76">
            <v>0</v>
          </cell>
          <cell r="QG76">
            <v>0</v>
          </cell>
          <cell r="QH76">
            <v>0</v>
          </cell>
          <cell r="QI76">
            <v>0</v>
          </cell>
          <cell r="QJ76">
            <v>0</v>
          </cell>
          <cell r="QK76">
            <v>0</v>
          </cell>
          <cell r="QL76">
            <v>0</v>
          </cell>
          <cell r="QM76">
            <v>0</v>
          </cell>
          <cell r="QN76">
            <v>0</v>
          </cell>
          <cell r="QO76">
            <v>0</v>
          </cell>
          <cell r="QP76">
            <v>0</v>
          </cell>
          <cell r="QQ76">
            <v>0</v>
          </cell>
        </row>
        <row r="77"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0</v>
          </cell>
          <cell r="PY77">
            <v>0</v>
          </cell>
          <cell r="PZ77">
            <v>0</v>
          </cell>
          <cell r="QA77">
            <v>0</v>
          </cell>
          <cell r="QB77">
            <v>0</v>
          </cell>
          <cell r="QC77">
            <v>0</v>
          </cell>
          <cell r="QD77">
            <v>0</v>
          </cell>
          <cell r="QE77">
            <v>0</v>
          </cell>
          <cell r="QF77">
            <v>0</v>
          </cell>
          <cell r="QG77">
            <v>0</v>
          </cell>
          <cell r="QH77">
            <v>0</v>
          </cell>
          <cell r="QI77">
            <v>0</v>
          </cell>
          <cell r="QJ77">
            <v>0</v>
          </cell>
          <cell r="QK77">
            <v>0</v>
          </cell>
          <cell r="QL77">
            <v>0</v>
          </cell>
          <cell r="QM77">
            <v>0</v>
          </cell>
          <cell r="QN77">
            <v>0</v>
          </cell>
          <cell r="QO77">
            <v>0</v>
          </cell>
          <cell r="QP77">
            <v>0</v>
          </cell>
          <cell r="QQ77">
            <v>0</v>
          </cell>
        </row>
        <row r="78"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0</v>
          </cell>
          <cell r="PY78">
            <v>0</v>
          </cell>
          <cell r="PZ78">
            <v>0</v>
          </cell>
          <cell r="QA78">
            <v>0</v>
          </cell>
          <cell r="QB78">
            <v>0</v>
          </cell>
          <cell r="QC78">
            <v>0</v>
          </cell>
          <cell r="QD78">
            <v>0</v>
          </cell>
          <cell r="QE78">
            <v>0</v>
          </cell>
          <cell r="QF78">
            <v>0</v>
          </cell>
          <cell r="QG78">
            <v>0</v>
          </cell>
          <cell r="QH78">
            <v>0</v>
          </cell>
          <cell r="QI78">
            <v>0</v>
          </cell>
          <cell r="QJ78">
            <v>0</v>
          </cell>
          <cell r="QK78">
            <v>0</v>
          </cell>
          <cell r="QL78">
            <v>0</v>
          </cell>
          <cell r="QM78">
            <v>0</v>
          </cell>
          <cell r="QN78">
            <v>0</v>
          </cell>
          <cell r="QO78">
            <v>0</v>
          </cell>
          <cell r="QP78">
            <v>0</v>
          </cell>
          <cell r="QQ78">
            <v>0</v>
          </cell>
        </row>
        <row r="79"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0</v>
          </cell>
          <cell r="PY79">
            <v>0</v>
          </cell>
          <cell r="PZ79">
            <v>0</v>
          </cell>
          <cell r="QA79">
            <v>0</v>
          </cell>
          <cell r="QB79">
            <v>0</v>
          </cell>
          <cell r="QC79">
            <v>0</v>
          </cell>
          <cell r="QD79">
            <v>0</v>
          </cell>
          <cell r="QE79">
            <v>0</v>
          </cell>
          <cell r="QF79">
            <v>0</v>
          </cell>
          <cell r="QG79">
            <v>0</v>
          </cell>
          <cell r="QH79">
            <v>0</v>
          </cell>
          <cell r="QI79">
            <v>0</v>
          </cell>
          <cell r="QJ79">
            <v>0</v>
          </cell>
          <cell r="QK79">
            <v>0</v>
          </cell>
          <cell r="QL79">
            <v>0</v>
          </cell>
          <cell r="QM79">
            <v>0</v>
          </cell>
          <cell r="QN79">
            <v>0</v>
          </cell>
          <cell r="QO79">
            <v>0</v>
          </cell>
          <cell r="QP79">
            <v>0</v>
          </cell>
          <cell r="QQ79">
            <v>0</v>
          </cell>
        </row>
        <row r="80"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0</v>
          </cell>
          <cell r="PY80">
            <v>0</v>
          </cell>
          <cell r="PZ80">
            <v>0</v>
          </cell>
          <cell r="QA80">
            <v>0</v>
          </cell>
          <cell r="QB80">
            <v>0</v>
          </cell>
          <cell r="QC80">
            <v>0</v>
          </cell>
          <cell r="QD80">
            <v>0</v>
          </cell>
          <cell r="QE80">
            <v>0</v>
          </cell>
          <cell r="QF80">
            <v>0</v>
          </cell>
          <cell r="QG80">
            <v>0</v>
          </cell>
          <cell r="QH80">
            <v>0</v>
          </cell>
          <cell r="QI80">
            <v>0</v>
          </cell>
          <cell r="QJ80">
            <v>0</v>
          </cell>
          <cell r="QK80">
            <v>0</v>
          </cell>
          <cell r="QL80">
            <v>0</v>
          </cell>
          <cell r="QM80">
            <v>0</v>
          </cell>
          <cell r="QN80">
            <v>0</v>
          </cell>
          <cell r="QO80">
            <v>0</v>
          </cell>
          <cell r="QP80">
            <v>0</v>
          </cell>
          <cell r="QQ80">
            <v>0</v>
          </cell>
        </row>
        <row r="81"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0</v>
          </cell>
          <cell r="PY81">
            <v>0</v>
          </cell>
          <cell r="PZ81">
            <v>0</v>
          </cell>
          <cell r="QA81">
            <v>0</v>
          </cell>
          <cell r="QB81">
            <v>0</v>
          </cell>
          <cell r="QC81">
            <v>0</v>
          </cell>
          <cell r="QD81">
            <v>0</v>
          </cell>
          <cell r="QE81">
            <v>0</v>
          </cell>
          <cell r="QF81">
            <v>0</v>
          </cell>
          <cell r="QG81">
            <v>0</v>
          </cell>
          <cell r="QH81">
            <v>0</v>
          </cell>
          <cell r="QI81">
            <v>0</v>
          </cell>
          <cell r="QJ81">
            <v>0</v>
          </cell>
          <cell r="QK81">
            <v>0</v>
          </cell>
          <cell r="QL81">
            <v>0</v>
          </cell>
          <cell r="QM81">
            <v>0</v>
          </cell>
          <cell r="QN81">
            <v>0</v>
          </cell>
          <cell r="QO81">
            <v>0</v>
          </cell>
          <cell r="QP81">
            <v>0</v>
          </cell>
          <cell r="QQ81">
            <v>0</v>
          </cell>
        </row>
        <row r="82"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0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0</v>
          </cell>
          <cell r="PY82">
            <v>0</v>
          </cell>
          <cell r="PZ82">
            <v>0</v>
          </cell>
          <cell r="QA82">
            <v>0</v>
          </cell>
          <cell r="QB82">
            <v>0</v>
          </cell>
          <cell r="QC82">
            <v>0</v>
          </cell>
          <cell r="QD82">
            <v>0</v>
          </cell>
          <cell r="QE82">
            <v>0</v>
          </cell>
          <cell r="QF82">
            <v>0</v>
          </cell>
          <cell r="QG82">
            <v>0</v>
          </cell>
          <cell r="QH82">
            <v>0</v>
          </cell>
          <cell r="QI82">
            <v>0</v>
          </cell>
          <cell r="QJ82">
            <v>0</v>
          </cell>
          <cell r="QK82">
            <v>0</v>
          </cell>
          <cell r="QL82">
            <v>0</v>
          </cell>
          <cell r="QM82">
            <v>0</v>
          </cell>
          <cell r="QN82">
            <v>0</v>
          </cell>
          <cell r="QO82">
            <v>0</v>
          </cell>
          <cell r="QP82">
            <v>0</v>
          </cell>
          <cell r="QQ82">
            <v>0</v>
          </cell>
        </row>
        <row r="83"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  <cell r="PX83">
            <v>0</v>
          </cell>
          <cell r="PY83">
            <v>0</v>
          </cell>
          <cell r="PZ83">
            <v>0</v>
          </cell>
          <cell r="QA83">
            <v>0</v>
          </cell>
          <cell r="QB83">
            <v>0</v>
          </cell>
          <cell r="QC83">
            <v>0</v>
          </cell>
          <cell r="QD83">
            <v>0</v>
          </cell>
          <cell r="QE83">
            <v>0</v>
          </cell>
          <cell r="QF83">
            <v>0</v>
          </cell>
          <cell r="QG83">
            <v>0</v>
          </cell>
          <cell r="QH83">
            <v>0</v>
          </cell>
          <cell r="QI83">
            <v>0</v>
          </cell>
          <cell r="QJ83">
            <v>0</v>
          </cell>
          <cell r="QK83">
            <v>0</v>
          </cell>
          <cell r="QL83">
            <v>0</v>
          </cell>
          <cell r="QM83">
            <v>0</v>
          </cell>
          <cell r="QN83">
            <v>0</v>
          </cell>
          <cell r="QO83">
            <v>0</v>
          </cell>
          <cell r="QP83">
            <v>0</v>
          </cell>
          <cell r="QQ83">
            <v>0</v>
          </cell>
        </row>
        <row r="84"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0</v>
          </cell>
          <cell r="PY84">
            <v>0</v>
          </cell>
          <cell r="PZ84">
            <v>0</v>
          </cell>
          <cell r="QA84">
            <v>0</v>
          </cell>
          <cell r="QB84">
            <v>0</v>
          </cell>
          <cell r="QC84">
            <v>0</v>
          </cell>
          <cell r="QD84">
            <v>0</v>
          </cell>
          <cell r="QE84">
            <v>0</v>
          </cell>
          <cell r="QF84">
            <v>0</v>
          </cell>
          <cell r="QG84">
            <v>0</v>
          </cell>
          <cell r="QH84">
            <v>0</v>
          </cell>
          <cell r="QI84">
            <v>0</v>
          </cell>
          <cell r="QJ84">
            <v>0</v>
          </cell>
          <cell r="QK84">
            <v>0</v>
          </cell>
          <cell r="QL84">
            <v>0</v>
          </cell>
          <cell r="QM84">
            <v>0</v>
          </cell>
          <cell r="QN84">
            <v>0</v>
          </cell>
          <cell r="QO84">
            <v>0</v>
          </cell>
          <cell r="QP84">
            <v>0</v>
          </cell>
          <cell r="QQ84">
            <v>0</v>
          </cell>
        </row>
        <row r="85"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0</v>
          </cell>
          <cell r="PY85">
            <v>0</v>
          </cell>
          <cell r="PZ85">
            <v>0</v>
          </cell>
          <cell r="QA85">
            <v>0</v>
          </cell>
          <cell r="QB85">
            <v>0</v>
          </cell>
          <cell r="QC85">
            <v>0</v>
          </cell>
          <cell r="QD85">
            <v>0</v>
          </cell>
          <cell r="QE85">
            <v>0</v>
          </cell>
          <cell r="QF85">
            <v>0</v>
          </cell>
          <cell r="QG85">
            <v>0</v>
          </cell>
          <cell r="QH85">
            <v>0</v>
          </cell>
          <cell r="QI85">
            <v>0</v>
          </cell>
          <cell r="QJ85">
            <v>0</v>
          </cell>
          <cell r="QK85">
            <v>0</v>
          </cell>
          <cell r="QL85">
            <v>0</v>
          </cell>
          <cell r="QM85">
            <v>0</v>
          </cell>
          <cell r="QN85">
            <v>0</v>
          </cell>
          <cell r="QO85">
            <v>0</v>
          </cell>
          <cell r="QP85">
            <v>0</v>
          </cell>
          <cell r="QQ85">
            <v>0</v>
          </cell>
        </row>
        <row r="86"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0</v>
          </cell>
          <cell r="PY86">
            <v>0</v>
          </cell>
          <cell r="PZ86">
            <v>0</v>
          </cell>
          <cell r="QA86">
            <v>0</v>
          </cell>
          <cell r="QB86">
            <v>0</v>
          </cell>
          <cell r="QC86">
            <v>0</v>
          </cell>
          <cell r="QD86">
            <v>0</v>
          </cell>
          <cell r="QE86">
            <v>0</v>
          </cell>
          <cell r="QF86">
            <v>0</v>
          </cell>
          <cell r="QG86">
            <v>0</v>
          </cell>
          <cell r="QH86">
            <v>0</v>
          </cell>
          <cell r="QI86">
            <v>0</v>
          </cell>
          <cell r="QJ86">
            <v>0</v>
          </cell>
          <cell r="QK86">
            <v>0</v>
          </cell>
          <cell r="QL86">
            <v>0</v>
          </cell>
          <cell r="QM86">
            <v>0</v>
          </cell>
          <cell r="QN86">
            <v>0</v>
          </cell>
          <cell r="QO86">
            <v>0</v>
          </cell>
          <cell r="QP86">
            <v>0</v>
          </cell>
          <cell r="QQ86">
            <v>0</v>
          </cell>
        </row>
        <row r="87"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0</v>
          </cell>
          <cell r="PY87">
            <v>0</v>
          </cell>
          <cell r="PZ87">
            <v>0</v>
          </cell>
          <cell r="QA87">
            <v>0</v>
          </cell>
          <cell r="QB87">
            <v>0</v>
          </cell>
          <cell r="QC87">
            <v>0</v>
          </cell>
          <cell r="QD87">
            <v>0</v>
          </cell>
          <cell r="QE87">
            <v>0</v>
          </cell>
          <cell r="QF87">
            <v>0</v>
          </cell>
          <cell r="QG87">
            <v>0</v>
          </cell>
          <cell r="QH87">
            <v>0</v>
          </cell>
          <cell r="QI87">
            <v>0</v>
          </cell>
          <cell r="QJ87">
            <v>0</v>
          </cell>
          <cell r="QK87">
            <v>0</v>
          </cell>
          <cell r="QL87">
            <v>0</v>
          </cell>
          <cell r="QM87">
            <v>0</v>
          </cell>
          <cell r="QN87">
            <v>0</v>
          </cell>
          <cell r="QO87">
            <v>0</v>
          </cell>
          <cell r="QP87">
            <v>0</v>
          </cell>
          <cell r="QQ87">
            <v>0</v>
          </cell>
        </row>
        <row r="88"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0</v>
          </cell>
          <cell r="PY88">
            <v>0</v>
          </cell>
          <cell r="PZ88">
            <v>0</v>
          </cell>
          <cell r="QA88">
            <v>0</v>
          </cell>
          <cell r="QB88">
            <v>0</v>
          </cell>
          <cell r="QC88">
            <v>0</v>
          </cell>
          <cell r="QD88">
            <v>0</v>
          </cell>
          <cell r="QE88">
            <v>0</v>
          </cell>
          <cell r="QF88">
            <v>0</v>
          </cell>
          <cell r="QG88">
            <v>0</v>
          </cell>
          <cell r="QH88">
            <v>0</v>
          </cell>
          <cell r="QI88">
            <v>0</v>
          </cell>
          <cell r="QJ88">
            <v>0</v>
          </cell>
          <cell r="QK88">
            <v>0</v>
          </cell>
          <cell r="QL88">
            <v>0</v>
          </cell>
          <cell r="QM88">
            <v>0</v>
          </cell>
          <cell r="QN88">
            <v>0</v>
          </cell>
          <cell r="QO88">
            <v>0</v>
          </cell>
          <cell r="QP88">
            <v>0</v>
          </cell>
          <cell r="QQ88">
            <v>0</v>
          </cell>
        </row>
        <row r="89"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  <cell r="PX89">
            <v>0</v>
          </cell>
          <cell r="PY89">
            <v>0</v>
          </cell>
          <cell r="PZ89">
            <v>0</v>
          </cell>
          <cell r="QA89">
            <v>0</v>
          </cell>
          <cell r="QB89">
            <v>0</v>
          </cell>
          <cell r="QC89">
            <v>0</v>
          </cell>
          <cell r="QD89">
            <v>0</v>
          </cell>
          <cell r="QE89">
            <v>0</v>
          </cell>
          <cell r="QF89">
            <v>0</v>
          </cell>
          <cell r="QG89">
            <v>0</v>
          </cell>
          <cell r="QH89">
            <v>0</v>
          </cell>
          <cell r="QI89">
            <v>0</v>
          </cell>
          <cell r="QJ89">
            <v>0</v>
          </cell>
          <cell r="QK89">
            <v>0</v>
          </cell>
          <cell r="QL89">
            <v>0</v>
          </cell>
          <cell r="QM89">
            <v>0</v>
          </cell>
          <cell r="QN89">
            <v>0</v>
          </cell>
          <cell r="QO89">
            <v>0</v>
          </cell>
          <cell r="QP89">
            <v>0</v>
          </cell>
          <cell r="QQ89">
            <v>0</v>
          </cell>
        </row>
        <row r="90"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0</v>
          </cell>
          <cell r="PY90">
            <v>0</v>
          </cell>
          <cell r="PZ90">
            <v>0</v>
          </cell>
          <cell r="QA90">
            <v>0</v>
          </cell>
          <cell r="QB90">
            <v>0</v>
          </cell>
          <cell r="QC90">
            <v>0</v>
          </cell>
          <cell r="QD90">
            <v>0</v>
          </cell>
          <cell r="QE90">
            <v>0</v>
          </cell>
          <cell r="QF90">
            <v>0</v>
          </cell>
          <cell r="QG90">
            <v>0</v>
          </cell>
          <cell r="QH90">
            <v>0</v>
          </cell>
          <cell r="QI90">
            <v>0</v>
          </cell>
          <cell r="QJ90">
            <v>0</v>
          </cell>
          <cell r="QK90">
            <v>0</v>
          </cell>
          <cell r="QL90">
            <v>0</v>
          </cell>
          <cell r="QM90">
            <v>0</v>
          </cell>
          <cell r="QN90">
            <v>0</v>
          </cell>
          <cell r="QO90">
            <v>0</v>
          </cell>
          <cell r="QP90">
            <v>0</v>
          </cell>
          <cell r="QQ90">
            <v>0</v>
          </cell>
        </row>
        <row r="91"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0</v>
          </cell>
          <cell r="PY91">
            <v>0</v>
          </cell>
          <cell r="PZ91">
            <v>0</v>
          </cell>
          <cell r="QA91">
            <v>0</v>
          </cell>
          <cell r="QB91">
            <v>0</v>
          </cell>
          <cell r="QC91">
            <v>0</v>
          </cell>
          <cell r="QD91">
            <v>0</v>
          </cell>
          <cell r="QE91">
            <v>0</v>
          </cell>
          <cell r="QF91">
            <v>0</v>
          </cell>
          <cell r="QG91">
            <v>0</v>
          </cell>
          <cell r="QH91">
            <v>0</v>
          </cell>
          <cell r="QI91">
            <v>0</v>
          </cell>
          <cell r="QJ91">
            <v>0</v>
          </cell>
          <cell r="QK91">
            <v>0</v>
          </cell>
          <cell r="QL91">
            <v>0</v>
          </cell>
          <cell r="QM91">
            <v>0</v>
          </cell>
          <cell r="QN91">
            <v>0</v>
          </cell>
          <cell r="QO91">
            <v>0</v>
          </cell>
          <cell r="QP91">
            <v>0</v>
          </cell>
          <cell r="QQ91">
            <v>0</v>
          </cell>
        </row>
        <row r="92"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  <cell r="PX92">
            <v>0</v>
          </cell>
          <cell r="PY92">
            <v>0</v>
          </cell>
          <cell r="PZ92">
            <v>0</v>
          </cell>
          <cell r="QA92">
            <v>0</v>
          </cell>
          <cell r="QB92">
            <v>0</v>
          </cell>
          <cell r="QC92">
            <v>0</v>
          </cell>
          <cell r="QD92">
            <v>0</v>
          </cell>
          <cell r="QE92">
            <v>0</v>
          </cell>
          <cell r="QF92">
            <v>0</v>
          </cell>
          <cell r="QG92">
            <v>0</v>
          </cell>
          <cell r="QH92">
            <v>0</v>
          </cell>
          <cell r="QI92">
            <v>0</v>
          </cell>
          <cell r="QJ92">
            <v>0</v>
          </cell>
          <cell r="QK92">
            <v>0</v>
          </cell>
          <cell r="QL92">
            <v>0</v>
          </cell>
          <cell r="QM92">
            <v>0</v>
          </cell>
          <cell r="QN92">
            <v>0</v>
          </cell>
          <cell r="QO92">
            <v>0</v>
          </cell>
          <cell r="QP92">
            <v>0</v>
          </cell>
          <cell r="QQ92">
            <v>0</v>
          </cell>
        </row>
        <row r="93"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  <cell r="PX93">
            <v>0</v>
          </cell>
          <cell r="PY93">
            <v>0</v>
          </cell>
          <cell r="PZ93">
            <v>0</v>
          </cell>
          <cell r="QA93">
            <v>0</v>
          </cell>
          <cell r="QB93">
            <v>0</v>
          </cell>
          <cell r="QC93">
            <v>0</v>
          </cell>
          <cell r="QD93">
            <v>0</v>
          </cell>
          <cell r="QE93">
            <v>0</v>
          </cell>
          <cell r="QF93">
            <v>0</v>
          </cell>
          <cell r="QG93">
            <v>0</v>
          </cell>
          <cell r="QH93">
            <v>0</v>
          </cell>
          <cell r="QI93">
            <v>0</v>
          </cell>
          <cell r="QJ93">
            <v>0</v>
          </cell>
          <cell r="QK93">
            <v>0</v>
          </cell>
          <cell r="QL93">
            <v>0</v>
          </cell>
          <cell r="QM93">
            <v>0</v>
          </cell>
          <cell r="QN93">
            <v>0</v>
          </cell>
          <cell r="QO93">
            <v>0</v>
          </cell>
          <cell r="QP93">
            <v>0</v>
          </cell>
          <cell r="QQ93">
            <v>0</v>
          </cell>
        </row>
        <row r="94"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  <cell r="PX94">
            <v>0</v>
          </cell>
          <cell r="PY94">
            <v>0</v>
          </cell>
          <cell r="PZ94">
            <v>0</v>
          </cell>
          <cell r="QA94">
            <v>0</v>
          </cell>
          <cell r="QB94">
            <v>0</v>
          </cell>
          <cell r="QC94">
            <v>0</v>
          </cell>
          <cell r="QD94">
            <v>0</v>
          </cell>
          <cell r="QE94">
            <v>0</v>
          </cell>
          <cell r="QF94">
            <v>0</v>
          </cell>
          <cell r="QG94">
            <v>0</v>
          </cell>
          <cell r="QH94">
            <v>0</v>
          </cell>
          <cell r="QI94">
            <v>0</v>
          </cell>
          <cell r="QJ94">
            <v>0</v>
          </cell>
          <cell r="QK94">
            <v>0</v>
          </cell>
          <cell r="QL94">
            <v>0</v>
          </cell>
          <cell r="QM94">
            <v>0</v>
          </cell>
          <cell r="QN94">
            <v>0</v>
          </cell>
          <cell r="QO94">
            <v>0</v>
          </cell>
          <cell r="QP94">
            <v>0</v>
          </cell>
          <cell r="QQ94">
            <v>0</v>
          </cell>
        </row>
        <row r="95"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  <cell r="PX95">
            <v>0</v>
          </cell>
          <cell r="PY95">
            <v>0</v>
          </cell>
          <cell r="PZ95">
            <v>0</v>
          </cell>
          <cell r="QA95">
            <v>0</v>
          </cell>
          <cell r="QB95">
            <v>0</v>
          </cell>
          <cell r="QC95">
            <v>0</v>
          </cell>
          <cell r="QD95">
            <v>0</v>
          </cell>
          <cell r="QE95">
            <v>0</v>
          </cell>
          <cell r="QF95">
            <v>0</v>
          </cell>
          <cell r="QG95">
            <v>0</v>
          </cell>
          <cell r="QH95">
            <v>0</v>
          </cell>
          <cell r="QI95">
            <v>0</v>
          </cell>
          <cell r="QJ95">
            <v>0</v>
          </cell>
          <cell r="QK95">
            <v>0</v>
          </cell>
          <cell r="QL95">
            <v>0</v>
          </cell>
          <cell r="QM95">
            <v>0</v>
          </cell>
          <cell r="QN95">
            <v>0</v>
          </cell>
          <cell r="QO95">
            <v>0</v>
          </cell>
          <cell r="QP95">
            <v>0</v>
          </cell>
          <cell r="QQ95">
            <v>0</v>
          </cell>
        </row>
        <row r="96"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0</v>
          </cell>
          <cell r="PY96">
            <v>0</v>
          </cell>
          <cell r="PZ96">
            <v>0</v>
          </cell>
          <cell r="QA96">
            <v>0</v>
          </cell>
          <cell r="QB96">
            <v>0</v>
          </cell>
          <cell r="QC96">
            <v>0</v>
          </cell>
          <cell r="QD96">
            <v>0</v>
          </cell>
          <cell r="QE96">
            <v>0</v>
          </cell>
          <cell r="QF96">
            <v>0</v>
          </cell>
          <cell r="QG96">
            <v>0</v>
          </cell>
          <cell r="QH96">
            <v>0</v>
          </cell>
          <cell r="QI96">
            <v>0</v>
          </cell>
          <cell r="QJ96">
            <v>0</v>
          </cell>
          <cell r="QK96">
            <v>0</v>
          </cell>
          <cell r="QL96">
            <v>0</v>
          </cell>
          <cell r="QM96">
            <v>0</v>
          </cell>
          <cell r="QN96">
            <v>0</v>
          </cell>
          <cell r="QO96">
            <v>0</v>
          </cell>
          <cell r="QP96">
            <v>0</v>
          </cell>
          <cell r="QQ96">
            <v>0</v>
          </cell>
        </row>
        <row r="97"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  <cell r="PX97">
            <v>0</v>
          </cell>
          <cell r="PY97">
            <v>0</v>
          </cell>
          <cell r="PZ97">
            <v>0</v>
          </cell>
          <cell r="QA97">
            <v>0</v>
          </cell>
          <cell r="QB97">
            <v>0</v>
          </cell>
          <cell r="QC97">
            <v>0</v>
          </cell>
          <cell r="QD97">
            <v>0</v>
          </cell>
          <cell r="QE97">
            <v>0</v>
          </cell>
          <cell r="QF97">
            <v>0</v>
          </cell>
          <cell r="QG97">
            <v>0</v>
          </cell>
          <cell r="QH97">
            <v>0</v>
          </cell>
          <cell r="QI97">
            <v>0</v>
          </cell>
          <cell r="QJ97">
            <v>0</v>
          </cell>
          <cell r="QK97">
            <v>0</v>
          </cell>
          <cell r="QL97">
            <v>0</v>
          </cell>
          <cell r="QM97">
            <v>0</v>
          </cell>
          <cell r="QN97">
            <v>0</v>
          </cell>
          <cell r="QO97">
            <v>0</v>
          </cell>
          <cell r="QP97">
            <v>0</v>
          </cell>
          <cell r="QQ97">
            <v>0</v>
          </cell>
        </row>
        <row r="98"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  <cell r="PX98">
            <v>0</v>
          </cell>
          <cell r="PY98">
            <v>0</v>
          </cell>
          <cell r="PZ98">
            <v>0</v>
          </cell>
          <cell r="QA98">
            <v>0</v>
          </cell>
          <cell r="QB98">
            <v>0</v>
          </cell>
          <cell r="QC98">
            <v>0</v>
          </cell>
          <cell r="QD98">
            <v>0</v>
          </cell>
          <cell r="QE98">
            <v>0</v>
          </cell>
          <cell r="QF98">
            <v>0</v>
          </cell>
          <cell r="QG98">
            <v>0</v>
          </cell>
          <cell r="QH98">
            <v>0</v>
          </cell>
          <cell r="QI98">
            <v>0</v>
          </cell>
          <cell r="QJ98">
            <v>0</v>
          </cell>
          <cell r="QK98">
            <v>0</v>
          </cell>
          <cell r="QL98">
            <v>0</v>
          </cell>
          <cell r="QM98">
            <v>0</v>
          </cell>
          <cell r="QN98">
            <v>0</v>
          </cell>
          <cell r="QO98">
            <v>0</v>
          </cell>
          <cell r="QP98">
            <v>0</v>
          </cell>
          <cell r="QQ98">
            <v>0</v>
          </cell>
        </row>
        <row r="99"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0</v>
          </cell>
          <cell r="PY99">
            <v>0</v>
          </cell>
          <cell r="PZ99">
            <v>0</v>
          </cell>
          <cell r="QA99">
            <v>0</v>
          </cell>
          <cell r="QB99">
            <v>0</v>
          </cell>
          <cell r="QC99">
            <v>0</v>
          </cell>
          <cell r="QD99">
            <v>0</v>
          </cell>
          <cell r="QE99">
            <v>0</v>
          </cell>
          <cell r="QF99">
            <v>0</v>
          </cell>
          <cell r="QG99">
            <v>0</v>
          </cell>
          <cell r="QH99">
            <v>0</v>
          </cell>
          <cell r="QI99">
            <v>0</v>
          </cell>
          <cell r="QJ99">
            <v>0</v>
          </cell>
          <cell r="QK99">
            <v>0</v>
          </cell>
          <cell r="QL99">
            <v>0</v>
          </cell>
          <cell r="QM99">
            <v>0</v>
          </cell>
          <cell r="QN99">
            <v>0</v>
          </cell>
          <cell r="QO99">
            <v>0</v>
          </cell>
          <cell r="QP99">
            <v>0</v>
          </cell>
          <cell r="QQ99">
            <v>0</v>
          </cell>
        </row>
        <row r="100"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  <cell r="OQ100">
            <v>0</v>
          </cell>
          <cell r="OR100">
            <v>0</v>
          </cell>
          <cell r="OS100">
            <v>0</v>
          </cell>
          <cell r="OT100">
            <v>0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  <cell r="PX100">
            <v>0</v>
          </cell>
          <cell r="PY100">
            <v>0</v>
          </cell>
          <cell r="PZ100">
            <v>0</v>
          </cell>
          <cell r="QA100">
            <v>0</v>
          </cell>
          <cell r="QB100">
            <v>0</v>
          </cell>
          <cell r="QC100">
            <v>0</v>
          </cell>
          <cell r="QD100">
            <v>0</v>
          </cell>
          <cell r="QE100">
            <v>0</v>
          </cell>
          <cell r="QF100">
            <v>0</v>
          </cell>
          <cell r="QG100">
            <v>0</v>
          </cell>
          <cell r="QH100">
            <v>0</v>
          </cell>
          <cell r="QI100">
            <v>0</v>
          </cell>
          <cell r="QJ100">
            <v>0</v>
          </cell>
          <cell r="QK100">
            <v>0</v>
          </cell>
          <cell r="QL100">
            <v>0</v>
          </cell>
          <cell r="QM100">
            <v>0</v>
          </cell>
          <cell r="QN100">
            <v>0</v>
          </cell>
          <cell r="QO100">
            <v>0</v>
          </cell>
          <cell r="QP100">
            <v>0</v>
          </cell>
          <cell r="QQ100">
            <v>0</v>
          </cell>
        </row>
        <row r="101"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0</v>
          </cell>
          <cell r="OS101">
            <v>0</v>
          </cell>
          <cell r="OT101">
            <v>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  <cell r="PX101">
            <v>0</v>
          </cell>
          <cell r="PY101">
            <v>0</v>
          </cell>
          <cell r="PZ101">
            <v>0</v>
          </cell>
          <cell r="QA101">
            <v>0</v>
          </cell>
          <cell r="QB101">
            <v>0</v>
          </cell>
          <cell r="QC101">
            <v>0</v>
          </cell>
          <cell r="QD101">
            <v>0</v>
          </cell>
          <cell r="QE101">
            <v>0</v>
          </cell>
          <cell r="QF101">
            <v>0</v>
          </cell>
          <cell r="QG101">
            <v>0</v>
          </cell>
          <cell r="QH101">
            <v>0</v>
          </cell>
          <cell r="QI101">
            <v>0</v>
          </cell>
          <cell r="QJ101">
            <v>0</v>
          </cell>
          <cell r="QK101">
            <v>0</v>
          </cell>
          <cell r="QL101">
            <v>0</v>
          </cell>
          <cell r="QM101">
            <v>0</v>
          </cell>
          <cell r="QN101">
            <v>0</v>
          </cell>
          <cell r="QO101">
            <v>0</v>
          </cell>
          <cell r="QP101">
            <v>0</v>
          </cell>
          <cell r="QQ101">
            <v>0</v>
          </cell>
        </row>
        <row r="102"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0</v>
          </cell>
          <cell r="OS102">
            <v>0</v>
          </cell>
          <cell r="OT102">
            <v>0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0</v>
          </cell>
          <cell r="PY102">
            <v>0</v>
          </cell>
          <cell r="PZ102">
            <v>0</v>
          </cell>
          <cell r="QA102">
            <v>0</v>
          </cell>
          <cell r="QB102">
            <v>0</v>
          </cell>
          <cell r="QC102">
            <v>0</v>
          </cell>
          <cell r="QD102">
            <v>0</v>
          </cell>
          <cell r="QE102">
            <v>0</v>
          </cell>
          <cell r="QF102">
            <v>0</v>
          </cell>
          <cell r="QG102">
            <v>0</v>
          </cell>
          <cell r="QH102">
            <v>0</v>
          </cell>
          <cell r="QI102">
            <v>0</v>
          </cell>
          <cell r="QJ102">
            <v>0</v>
          </cell>
          <cell r="QK102">
            <v>0</v>
          </cell>
          <cell r="QL102">
            <v>0</v>
          </cell>
          <cell r="QM102">
            <v>0</v>
          </cell>
          <cell r="QN102">
            <v>0</v>
          </cell>
          <cell r="QO102">
            <v>0</v>
          </cell>
          <cell r="QP102">
            <v>0</v>
          </cell>
          <cell r="QQ102">
            <v>0</v>
          </cell>
        </row>
        <row r="103"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0</v>
          </cell>
          <cell r="OS103">
            <v>0</v>
          </cell>
          <cell r="OT103">
            <v>0</v>
          </cell>
          <cell r="OU103">
            <v>0</v>
          </cell>
          <cell r="OV103">
            <v>0</v>
          </cell>
          <cell r="OW103">
            <v>0</v>
          </cell>
          <cell r="OX103">
            <v>0</v>
          </cell>
          <cell r="OY103">
            <v>0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0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0</v>
          </cell>
          <cell r="PY103">
            <v>0</v>
          </cell>
          <cell r="PZ103">
            <v>0</v>
          </cell>
          <cell r="QA103">
            <v>0</v>
          </cell>
          <cell r="QB103">
            <v>0</v>
          </cell>
          <cell r="QC103">
            <v>0</v>
          </cell>
          <cell r="QD103">
            <v>0</v>
          </cell>
          <cell r="QE103">
            <v>0</v>
          </cell>
          <cell r="QF103">
            <v>0</v>
          </cell>
          <cell r="QG103">
            <v>0</v>
          </cell>
          <cell r="QH103">
            <v>0</v>
          </cell>
          <cell r="QI103">
            <v>0</v>
          </cell>
          <cell r="QJ103">
            <v>0</v>
          </cell>
          <cell r="QK103">
            <v>0</v>
          </cell>
          <cell r="QL103">
            <v>0</v>
          </cell>
          <cell r="QM103">
            <v>0</v>
          </cell>
          <cell r="QN103">
            <v>0</v>
          </cell>
          <cell r="QO103">
            <v>0</v>
          </cell>
          <cell r="QP103">
            <v>0</v>
          </cell>
          <cell r="QQ103">
            <v>0</v>
          </cell>
        </row>
        <row r="104"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0</v>
          </cell>
          <cell r="OO104">
            <v>0</v>
          </cell>
          <cell r="OP104">
            <v>0</v>
          </cell>
          <cell r="OQ104">
            <v>0</v>
          </cell>
          <cell r="OR104">
            <v>0</v>
          </cell>
          <cell r="OS104">
            <v>0</v>
          </cell>
          <cell r="OT104">
            <v>0</v>
          </cell>
          <cell r="OU104">
            <v>0</v>
          </cell>
          <cell r="OV104">
            <v>0</v>
          </cell>
          <cell r="OW104">
            <v>0</v>
          </cell>
          <cell r="OX104">
            <v>0</v>
          </cell>
          <cell r="OY104">
            <v>0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  <cell r="PX104">
            <v>0</v>
          </cell>
          <cell r="PY104">
            <v>0</v>
          </cell>
          <cell r="PZ104">
            <v>0</v>
          </cell>
          <cell r="QA104">
            <v>0</v>
          </cell>
          <cell r="QB104">
            <v>0</v>
          </cell>
          <cell r="QC104">
            <v>0</v>
          </cell>
          <cell r="QD104">
            <v>0</v>
          </cell>
          <cell r="QE104">
            <v>0</v>
          </cell>
          <cell r="QF104">
            <v>0</v>
          </cell>
          <cell r="QG104">
            <v>0</v>
          </cell>
          <cell r="QH104">
            <v>0</v>
          </cell>
          <cell r="QI104">
            <v>0</v>
          </cell>
          <cell r="QJ104">
            <v>0</v>
          </cell>
          <cell r="QK104">
            <v>0</v>
          </cell>
          <cell r="QL104">
            <v>0</v>
          </cell>
          <cell r="QM104">
            <v>0</v>
          </cell>
          <cell r="QN104">
            <v>0</v>
          </cell>
          <cell r="QO104">
            <v>0</v>
          </cell>
          <cell r="QP104">
            <v>0</v>
          </cell>
          <cell r="QQ104">
            <v>0</v>
          </cell>
        </row>
        <row r="105"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0</v>
          </cell>
          <cell r="OS105">
            <v>0</v>
          </cell>
          <cell r="OT105">
            <v>0</v>
          </cell>
          <cell r="OU105">
            <v>0</v>
          </cell>
          <cell r="OV105">
            <v>0</v>
          </cell>
          <cell r="OW105">
            <v>0</v>
          </cell>
          <cell r="OX105">
            <v>0</v>
          </cell>
          <cell r="OY105">
            <v>0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  <cell r="PX105">
            <v>0</v>
          </cell>
          <cell r="PY105">
            <v>0</v>
          </cell>
          <cell r="PZ105">
            <v>0</v>
          </cell>
          <cell r="QA105">
            <v>0</v>
          </cell>
          <cell r="QB105">
            <v>0</v>
          </cell>
          <cell r="QC105">
            <v>0</v>
          </cell>
          <cell r="QD105">
            <v>0</v>
          </cell>
          <cell r="QE105">
            <v>0</v>
          </cell>
          <cell r="QF105">
            <v>0</v>
          </cell>
          <cell r="QG105">
            <v>0</v>
          </cell>
          <cell r="QH105">
            <v>0</v>
          </cell>
          <cell r="QI105">
            <v>0</v>
          </cell>
          <cell r="QJ105">
            <v>0</v>
          </cell>
          <cell r="QK105">
            <v>0</v>
          </cell>
          <cell r="QL105">
            <v>0</v>
          </cell>
          <cell r="QM105">
            <v>0</v>
          </cell>
          <cell r="QN105">
            <v>0</v>
          </cell>
          <cell r="QO105">
            <v>0</v>
          </cell>
          <cell r="QP105">
            <v>0</v>
          </cell>
          <cell r="QQ105">
            <v>0</v>
          </cell>
        </row>
        <row r="106"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0</v>
          </cell>
          <cell r="OS106">
            <v>0</v>
          </cell>
          <cell r="OT106">
            <v>0</v>
          </cell>
          <cell r="OU106">
            <v>0</v>
          </cell>
          <cell r="OV106">
            <v>0</v>
          </cell>
          <cell r="OW106">
            <v>0</v>
          </cell>
          <cell r="OX106">
            <v>0</v>
          </cell>
          <cell r="OY106">
            <v>0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0</v>
          </cell>
          <cell r="PI106">
            <v>0</v>
          </cell>
          <cell r="PJ106">
            <v>0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0</v>
          </cell>
          <cell r="PU106">
            <v>0</v>
          </cell>
          <cell r="PV106">
            <v>0</v>
          </cell>
          <cell r="PW106">
            <v>0</v>
          </cell>
          <cell r="PX106">
            <v>0</v>
          </cell>
          <cell r="PY106">
            <v>0</v>
          </cell>
          <cell r="PZ106">
            <v>0</v>
          </cell>
          <cell r="QA106">
            <v>0</v>
          </cell>
          <cell r="QB106">
            <v>0</v>
          </cell>
          <cell r="QC106">
            <v>0</v>
          </cell>
          <cell r="QD106">
            <v>0</v>
          </cell>
          <cell r="QE106">
            <v>0</v>
          </cell>
          <cell r="QF106">
            <v>0</v>
          </cell>
          <cell r="QG106">
            <v>0</v>
          </cell>
          <cell r="QH106">
            <v>0</v>
          </cell>
          <cell r="QI106">
            <v>0</v>
          </cell>
          <cell r="QJ106">
            <v>0</v>
          </cell>
          <cell r="QK106">
            <v>0</v>
          </cell>
          <cell r="QL106">
            <v>0</v>
          </cell>
          <cell r="QM106">
            <v>0</v>
          </cell>
          <cell r="QN106">
            <v>0</v>
          </cell>
          <cell r="QO106">
            <v>0</v>
          </cell>
          <cell r="QP106">
            <v>0</v>
          </cell>
          <cell r="QQ106">
            <v>0</v>
          </cell>
        </row>
        <row r="107"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0</v>
          </cell>
          <cell r="OS107">
            <v>0</v>
          </cell>
          <cell r="OT107">
            <v>0</v>
          </cell>
          <cell r="OU107">
            <v>0</v>
          </cell>
          <cell r="OV107">
            <v>0</v>
          </cell>
          <cell r="OW107">
            <v>0</v>
          </cell>
          <cell r="OX107">
            <v>0</v>
          </cell>
          <cell r="OY107">
            <v>0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0</v>
          </cell>
          <cell r="PI107">
            <v>0</v>
          </cell>
          <cell r="PJ107">
            <v>0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0</v>
          </cell>
          <cell r="PY107">
            <v>0</v>
          </cell>
          <cell r="PZ107">
            <v>0</v>
          </cell>
          <cell r="QA107">
            <v>0</v>
          </cell>
          <cell r="QB107">
            <v>0</v>
          </cell>
          <cell r="QC107">
            <v>0</v>
          </cell>
          <cell r="QD107">
            <v>0</v>
          </cell>
          <cell r="QE107">
            <v>0</v>
          </cell>
          <cell r="QF107">
            <v>0</v>
          </cell>
          <cell r="QG107">
            <v>0</v>
          </cell>
          <cell r="QH107">
            <v>0</v>
          </cell>
          <cell r="QI107">
            <v>0</v>
          </cell>
          <cell r="QJ107">
            <v>0</v>
          </cell>
          <cell r="QK107">
            <v>0</v>
          </cell>
          <cell r="QL107">
            <v>0</v>
          </cell>
          <cell r="QM107">
            <v>0</v>
          </cell>
          <cell r="QN107">
            <v>0</v>
          </cell>
          <cell r="QO107">
            <v>0</v>
          </cell>
          <cell r="QP107">
            <v>0</v>
          </cell>
          <cell r="QQ107">
            <v>0</v>
          </cell>
        </row>
        <row r="110"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  <cell r="OQ110">
            <v>0</v>
          </cell>
          <cell r="OR110">
            <v>0</v>
          </cell>
          <cell r="OS110">
            <v>0</v>
          </cell>
          <cell r="OT110">
            <v>0</v>
          </cell>
          <cell r="OU110">
            <v>0</v>
          </cell>
          <cell r="OV110">
            <v>0</v>
          </cell>
          <cell r="OW110">
            <v>0</v>
          </cell>
          <cell r="OX110">
            <v>0</v>
          </cell>
          <cell r="OY110">
            <v>0</v>
          </cell>
          <cell r="OZ110">
            <v>0</v>
          </cell>
          <cell r="PA110">
            <v>0</v>
          </cell>
          <cell r="PB110">
            <v>0</v>
          </cell>
          <cell r="PC110">
            <v>0</v>
          </cell>
          <cell r="PD110">
            <v>0</v>
          </cell>
          <cell r="PE110">
            <v>0</v>
          </cell>
          <cell r="PF110">
            <v>0</v>
          </cell>
          <cell r="PG110">
            <v>0</v>
          </cell>
          <cell r="PH110">
            <v>0</v>
          </cell>
          <cell r="PI110">
            <v>0</v>
          </cell>
          <cell r="PJ110">
            <v>0</v>
          </cell>
          <cell r="PK110">
            <v>0</v>
          </cell>
          <cell r="PL110">
            <v>0</v>
          </cell>
          <cell r="PM110">
            <v>0</v>
          </cell>
          <cell r="PN110">
            <v>0</v>
          </cell>
          <cell r="PO110">
            <v>0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0</v>
          </cell>
          <cell r="PU110">
            <v>0</v>
          </cell>
          <cell r="PV110">
            <v>0</v>
          </cell>
          <cell r="PW110">
            <v>0</v>
          </cell>
          <cell r="PX110">
            <v>0</v>
          </cell>
          <cell r="PY110">
            <v>0</v>
          </cell>
          <cell r="PZ110">
            <v>0</v>
          </cell>
          <cell r="QA110">
            <v>0</v>
          </cell>
          <cell r="QB110">
            <v>0</v>
          </cell>
          <cell r="QC110">
            <v>0</v>
          </cell>
          <cell r="QD110">
            <v>0</v>
          </cell>
          <cell r="QE110">
            <v>0</v>
          </cell>
          <cell r="QF110">
            <v>0</v>
          </cell>
          <cell r="QG110">
            <v>0</v>
          </cell>
          <cell r="QH110">
            <v>0</v>
          </cell>
          <cell r="QI110">
            <v>0</v>
          </cell>
          <cell r="QJ110">
            <v>0</v>
          </cell>
          <cell r="QK110">
            <v>0</v>
          </cell>
          <cell r="QL110">
            <v>0</v>
          </cell>
          <cell r="QM110">
            <v>0</v>
          </cell>
          <cell r="QN110">
            <v>0</v>
          </cell>
          <cell r="QO110">
            <v>0</v>
          </cell>
          <cell r="QP110">
            <v>0</v>
          </cell>
          <cell r="QQ110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оринола"/>
      <sheetName val="инфекц"/>
    </sheetNames>
    <sheetDataSet>
      <sheetData sheetId="0">
        <row r="16"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</row>
        <row r="17"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</row>
        <row r="18"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</row>
        <row r="19"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</row>
        <row r="20"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</row>
        <row r="22"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</row>
        <row r="23"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</row>
        <row r="24"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</row>
        <row r="25"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</row>
        <row r="26"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</row>
        <row r="27"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</row>
        <row r="29"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</row>
        <row r="30"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</row>
        <row r="31"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</row>
        <row r="33"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</row>
        <row r="34"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</row>
        <row r="35"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</row>
        <row r="36"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</row>
        <row r="37"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</row>
        <row r="38"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</row>
        <row r="39"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</row>
        <row r="40"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</row>
        <row r="41"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</row>
        <row r="42"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</row>
        <row r="43"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</row>
        <row r="44"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</row>
        <row r="45"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</row>
        <row r="46"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</row>
        <row r="47"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</row>
        <row r="48"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</row>
        <row r="49"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</row>
        <row r="50"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</row>
        <row r="51"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</row>
        <row r="52"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</row>
        <row r="53"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</row>
        <row r="54"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</row>
        <row r="55"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</row>
        <row r="56"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</row>
        <row r="57"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</row>
        <row r="60"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</row>
        <row r="62"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</row>
        <row r="63"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</row>
        <row r="64"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</row>
        <row r="65"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</row>
        <row r="66"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</row>
        <row r="68"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</row>
        <row r="69"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</row>
        <row r="70"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</row>
        <row r="71"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</row>
        <row r="72"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</row>
        <row r="73"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</row>
        <row r="74"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</row>
        <row r="75"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</row>
        <row r="76"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</row>
        <row r="77"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</row>
        <row r="78"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</row>
        <row r="79"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</row>
        <row r="80"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</row>
        <row r="81"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</row>
        <row r="82"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</row>
        <row r="83"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</row>
        <row r="84"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</row>
        <row r="85"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</row>
        <row r="86"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</row>
        <row r="87"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</row>
        <row r="88"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</row>
        <row r="89"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</row>
        <row r="90"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</row>
        <row r="91"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</row>
        <row r="92"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</row>
        <row r="93"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</row>
        <row r="94"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</row>
        <row r="95"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</row>
        <row r="96"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</row>
        <row r="97"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</row>
        <row r="98"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</row>
        <row r="99"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</row>
        <row r="100"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</row>
        <row r="101"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</row>
        <row r="102"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</row>
        <row r="103"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</row>
        <row r="104"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</row>
        <row r="105"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</row>
        <row r="106"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</row>
        <row r="107"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</row>
        <row r="110"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фтальмолог"/>
      <sheetName val="инфекц"/>
    </sheetNames>
    <sheetDataSet>
      <sheetData sheetId="0">
        <row r="16"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7"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</row>
        <row r="19"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</row>
        <row r="22"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5"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9"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3"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7"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</row>
        <row r="42"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1"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5"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56"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</row>
        <row r="60"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2"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</row>
        <row r="64"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</row>
        <row r="69"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</row>
        <row r="72"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</row>
        <row r="91"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0"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</row>
        <row r="101"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</row>
        <row r="102"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</row>
        <row r="103"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</row>
        <row r="104"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</row>
        <row r="105"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</row>
        <row r="106"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</row>
        <row r="107"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</row>
        <row r="110"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диатр"/>
    </sheetNames>
    <sheetDataSet>
      <sheetData sheetId="0">
        <row r="16"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2"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9"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3"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60"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2"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  <row r="68">
          <cell r="AD68">
            <v>0</v>
          </cell>
          <cell r="AE68">
            <v>0</v>
          </cell>
          <cell r="AF68">
            <v>0</v>
          </cell>
          <cell r="AG68">
            <v>0</v>
          </cell>
        </row>
        <row r="69">
          <cell r="AD69">
            <v>0</v>
          </cell>
          <cell r="AE69">
            <v>0</v>
          </cell>
          <cell r="AF69">
            <v>0</v>
          </cell>
          <cell r="AG69">
            <v>0</v>
          </cell>
        </row>
        <row r="70">
          <cell r="AD70">
            <v>0</v>
          </cell>
          <cell r="AE70">
            <v>0</v>
          </cell>
          <cell r="AF70">
            <v>0</v>
          </cell>
          <cell r="AG70">
            <v>0</v>
          </cell>
        </row>
        <row r="71">
          <cell r="AD71">
            <v>0</v>
          </cell>
          <cell r="AE71">
            <v>0</v>
          </cell>
          <cell r="AF71">
            <v>0</v>
          </cell>
          <cell r="AG71">
            <v>0</v>
          </cell>
        </row>
        <row r="72">
          <cell r="AD72">
            <v>0</v>
          </cell>
          <cell r="AE72">
            <v>0</v>
          </cell>
          <cell r="AF72">
            <v>0</v>
          </cell>
          <cell r="AG72">
            <v>0</v>
          </cell>
        </row>
        <row r="73">
          <cell r="AD73">
            <v>0</v>
          </cell>
          <cell r="AE73">
            <v>0</v>
          </cell>
          <cell r="AF73">
            <v>0</v>
          </cell>
          <cell r="AG73">
            <v>0</v>
          </cell>
        </row>
        <row r="74">
          <cell r="AD74">
            <v>0</v>
          </cell>
          <cell r="AE74">
            <v>0</v>
          </cell>
          <cell r="AF74">
            <v>0</v>
          </cell>
          <cell r="AG74">
            <v>0</v>
          </cell>
        </row>
        <row r="75">
          <cell r="AD75">
            <v>0</v>
          </cell>
          <cell r="AE75">
            <v>0</v>
          </cell>
          <cell r="AF75">
            <v>0</v>
          </cell>
          <cell r="AG75">
            <v>0</v>
          </cell>
        </row>
        <row r="76">
          <cell r="AD76">
            <v>0</v>
          </cell>
          <cell r="AE76">
            <v>0</v>
          </cell>
          <cell r="AF76">
            <v>0</v>
          </cell>
          <cell r="AG76">
            <v>0</v>
          </cell>
        </row>
        <row r="77">
          <cell r="AD77">
            <v>0</v>
          </cell>
          <cell r="AE77">
            <v>0</v>
          </cell>
          <cell r="AF77">
            <v>0</v>
          </cell>
          <cell r="AG77">
            <v>0</v>
          </cell>
        </row>
        <row r="78">
          <cell r="AD78">
            <v>0</v>
          </cell>
          <cell r="AE78">
            <v>0</v>
          </cell>
          <cell r="AF78">
            <v>0</v>
          </cell>
          <cell r="AG78">
            <v>0</v>
          </cell>
        </row>
        <row r="79">
          <cell r="AD79">
            <v>0</v>
          </cell>
          <cell r="AE79">
            <v>0</v>
          </cell>
          <cell r="AF79">
            <v>0</v>
          </cell>
          <cell r="AG79">
            <v>0</v>
          </cell>
        </row>
        <row r="80">
          <cell r="AD80">
            <v>0</v>
          </cell>
          <cell r="AE80">
            <v>0</v>
          </cell>
          <cell r="AF80">
            <v>0</v>
          </cell>
          <cell r="AG80">
            <v>0</v>
          </cell>
        </row>
        <row r="81">
          <cell r="AD81">
            <v>0</v>
          </cell>
          <cell r="AE81">
            <v>0</v>
          </cell>
          <cell r="AF81">
            <v>0</v>
          </cell>
          <cell r="AG81">
            <v>0</v>
          </cell>
        </row>
        <row r="82"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AD83">
            <v>0</v>
          </cell>
          <cell r="AE83">
            <v>0</v>
          </cell>
          <cell r="AF83">
            <v>0</v>
          </cell>
          <cell r="AG83">
            <v>0</v>
          </cell>
        </row>
        <row r="84">
          <cell r="AD84">
            <v>0</v>
          </cell>
          <cell r="AE84">
            <v>0</v>
          </cell>
          <cell r="AF84">
            <v>0</v>
          </cell>
          <cell r="AG84">
            <v>0</v>
          </cell>
        </row>
        <row r="85">
          <cell r="AD85">
            <v>0</v>
          </cell>
          <cell r="AE85">
            <v>0</v>
          </cell>
          <cell r="AF85">
            <v>0</v>
          </cell>
          <cell r="AG85">
            <v>0</v>
          </cell>
        </row>
        <row r="86">
          <cell r="AD86">
            <v>0</v>
          </cell>
          <cell r="AE86">
            <v>0</v>
          </cell>
          <cell r="AF86">
            <v>0</v>
          </cell>
          <cell r="AG86">
            <v>0</v>
          </cell>
        </row>
        <row r="87">
          <cell r="AD87">
            <v>0</v>
          </cell>
          <cell r="AE87">
            <v>0</v>
          </cell>
          <cell r="AF87">
            <v>0</v>
          </cell>
          <cell r="AG87">
            <v>0</v>
          </cell>
        </row>
        <row r="88">
          <cell r="AD88">
            <v>0</v>
          </cell>
          <cell r="AE88">
            <v>0</v>
          </cell>
          <cell r="AF88">
            <v>0</v>
          </cell>
          <cell r="AG88">
            <v>0</v>
          </cell>
        </row>
        <row r="89">
          <cell r="AD89">
            <v>0</v>
          </cell>
          <cell r="AE89">
            <v>0</v>
          </cell>
          <cell r="AF89">
            <v>0</v>
          </cell>
          <cell r="AG89">
            <v>0</v>
          </cell>
        </row>
        <row r="90">
          <cell r="AD90">
            <v>0</v>
          </cell>
          <cell r="AE90">
            <v>0</v>
          </cell>
          <cell r="AF90">
            <v>0</v>
          </cell>
          <cell r="AG90">
            <v>0</v>
          </cell>
        </row>
        <row r="91">
          <cell r="AD91">
            <v>0</v>
          </cell>
          <cell r="AE91">
            <v>0</v>
          </cell>
          <cell r="AF91">
            <v>0</v>
          </cell>
          <cell r="AG91">
            <v>0</v>
          </cell>
        </row>
        <row r="92">
          <cell r="AD92">
            <v>0</v>
          </cell>
          <cell r="AE92">
            <v>0</v>
          </cell>
          <cell r="AF92">
            <v>0</v>
          </cell>
          <cell r="AG92">
            <v>0</v>
          </cell>
        </row>
        <row r="93">
          <cell r="AD93">
            <v>0</v>
          </cell>
          <cell r="AE93">
            <v>0</v>
          </cell>
          <cell r="AF93">
            <v>0</v>
          </cell>
          <cell r="AG93">
            <v>0</v>
          </cell>
        </row>
        <row r="94">
          <cell r="AD94">
            <v>0</v>
          </cell>
          <cell r="AE94">
            <v>0</v>
          </cell>
          <cell r="AF94">
            <v>0</v>
          </cell>
          <cell r="AG94">
            <v>0</v>
          </cell>
        </row>
        <row r="95">
          <cell r="AD95">
            <v>0</v>
          </cell>
          <cell r="AE95">
            <v>0</v>
          </cell>
          <cell r="AF95">
            <v>0</v>
          </cell>
          <cell r="AG95">
            <v>0</v>
          </cell>
        </row>
        <row r="96">
          <cell r="AD96">
            <v>0</v>
          </cell>
          <cell r="AE96">
            <v>0</v>
          </cell>
          <cell r="AF96">
            <v>0</v>
          </cell>
          <cell r="AG96">
            <v>0</v>
          </cell>
        </row>
        <row r="97">
          <cell r="AD97">
            <v>0</v>
          </cell>
          <cell r="AE97">
            <v>0</v>
          </cell>
          <cell r="AF97">
            <v>0</v>
          </cell>
          <cell r="AG97">
            <v>0</v>
          </cell>
        </row>
        <row r="98">
          <cell r="AD98">
            <v>0</v>
          </cell>
          <cell r="AE98">
            <v>0</v>
          </cell>
          <cell r="AF98">
            <v>0</v>
          </cell>
          <cell r="AG98">
            <v>0</v>
          </cell>
        </row>
        <row r="99">
          <cell r="AD99">
            <v>0</v>
          </cell>
          <cell r="AE99">
            <v>0</v>
          </cell>
          <cell r="AF99">
            <v>0</v>
          </cell>
          <cell r="AG99">
            <v>0</v>
          </cell>
        </row>
        <row r="100"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AD101">
            <v>0</v>
          </cell>
          <cell r="AE101">
            <v>0</v>
          </cell>
          <cell r="AF101">
            <v>0</v>
          </cell>
          <cell r="AG101">
            <v>0</v>
          </cell>
        </row>
        <row r="102">
          <cell r="AD102">
            <v>0</v>
          </cell>
          <cell r="AE102">
            <v>0</v>
          </cell>
          <cell r="AF102">
            <v>0</v>
          </cell>
          <cell r="AG102">
            <v>0</v>
          </cell>
        </row>
        <row r="103">
          <cell r="AD103">
            <v>0</v>
          </cell>
          <cell r="AE103">
            <v>0</v>
          </cell>
          <cell r="AF103">
            <v>0</v>
          </cell>
          <cell r="AG103">
            <v>0</v>
          </cell>
        </row>
        <row r="104">
          <cell r="AD104">
            <v>0</v>
          </cell>
          <cell r="AE104">
            <v>0</v>
          </cell>
          <cell r="AF104">
            <v>0</v>
          </cell>
          <cell r="AG104">
            <v>0</v>
          </cell>
        </row>
        <row r="105">
          <cell r="AD105">
            <v>0</v>
          </cell>
          <cell r="AE105">
            <v>0</v>
          </cell>
          <cell r="AF105">
            <v>0</v>
          </cell>
          <cell r="AG105">
            <v>0</v>
          </cell>
        </row>
        <row r="106">
          <cell r="AD106">
            <v>0</v>
          </cell>
          <cell r="AE106">
            <v>0</v>
          </cell>
          <cell r="AF106">
            <v>0</v>
          </cell>
          <cell r="AG106">
            <v>0</v>
          </cell>
        </row>
        <row r="107">
          <cell r="AD107">
            <v>0</v>
          </cell>
          <cell r="AE107">
            <v>0</v>
          </cell>
          <cell r="AF107">
            <v>0</v>
          </cell>
          <cell r="AG107">
            <v>0</v>
          </cell>
        </row>
        <row r="110">
          <cell r="AD110">
            <v>0</v>
          </cell>
          <cell r="AE110">
            <v>0</v>
          </cell>
          <cell r="AF110">
            <v>0</v>
          </cell>
          <cell r="AG110">
            <v>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льмонология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вмат"/>
    </sheetNames>
    <sheetDataSet>
      <sheetData sheetId="0">
        <row r="17"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3"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30"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4"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61"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3"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  <row r="67"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  <row r="69">
          <cell r="AD69">
            <v>0</v>
          </cell>
          <cell r="AE69">
            <v>0</v>
          </cell>
          <cell r="AF69">
            <v>0</v>
          </cell>
          <cell r="AG69">
            <v>0</v>
          </cell>
        </row>
        <row r="70">
          <cell r="AD70">
            <v>0</v>
          </cell>
          <cell r="AE70">
            <v>0</v>
          </cell>
          <cell r="AF70">
            <v>0</v>
          </cell>
          <cell r="AG70">
            <v>0</v>
          </cell>
        </row>
        <row r="71">
          <cell r="AD71">
            <v>0</v>
          </cell>
          <cell r="AE71">
            <v>0</v>
          </cell>
          <cell r="AF71">
            <v>0</v>
          </cell>
          <cell r="AG71">
            <v>0</v>
          </cell>
        </row>
        <row r="72">
          <cell r="AD72">
            <v>0</v>
          </cell>
          <cell r="AE72">
            <v>0</v>
          </cell>
          <cell r="AF72">
            <v>0</v>
          </cell>
          <cell r="AG72">
            <v>0</v>
          </cell>
        </row>
        <row r="73">
          <cell r="AD73">
            <v>0</v>
          </cell>
          <cell r="AE73">
            <v>0</v>
          </cell>
          <cell r="AF73">
            <v>0</v>
          </cell>
          <cell r="AG73">
            <v>0</v>
          </cell>
        </row>
        <row r="74">
          <cell r="AD74">
            <v>0</v>
          </cell>
          <cell r="AE74">
            <v>0</v>
          </cell>
          <cell r="AF74">
            <v>0</v>
          </cell>
          <cell r="AG74">
            <v>0</v>
          </cell>
        </row>
        <row r="75">
          <cell r="AD75">
            <v>0</v>
          </cell>
          <cell r="AE75">
            <v>0</v>
          </cell>
          <cell r="AF75">
            <v>0</v>
          </cell>
          <cell r="AG75">
            <v>0</v>
          </cell>
        </row>
        <row r="76">
          <cell r="AD76">
            <v>0</v>
          </cell>
          <cell r="AE76">
            <v>0</v>
          </cell>
          <cell r="AF76">
            <v>0</v>
          </cell>
          <cell r="AG76">
            <v>0</v>
          </cell>
        </row>
        <row r="77">
          <cell r="AD77">
            <v>0</v>
          </cell>
          <cell r="AE77">
            <v>0</v>
          </cell>
          <cell r="AF77">
            <v>0</v>
          </cell>
          <cell r="AG77">
            <v>0</v>
          </cell>
        </row>
        <row r="78">
          <cell r="AD78">
            <v>0</v>
          </cell>
          <cell r="AE78">
            <v>0</v>
          </cell>
          <cell r="AF78">
            <v>0</v>
          </cell>
          <cell r="AG78">
            <v>0</v>
          </cell>
        </row>
        <row r="79">
          <cell r="AD79">
            <v>0</v>
          </cell>
          <cell r="AE79">
            <v>0</v>
          </cell>
          <cell r="AF79">
            <v>0</v>
          </cell>
          <cell r="AG79">
            <v>0</v>
          </cell>
        </row>
        <row r="80">
          <cell r="AD80">
            <v>0</v>
          </cell>
          <cell r="AE80">
            <v>0</v>
          </cell>
          <cell r="AF80">
            <v>0</v>
          </cell>
          <cell r="AG80">
            <v>0</v>
          </cell>
        </row>
        <row r="81">
          <cell r="AD81">
            <v>0</v>
          </cell>
          <cell r="AE81">
            <v>0</v>
          </cell>
          <cell r="AF81">
            <v>0</v>
          </cell>
          <cell r="AG81">
            <v>0</v>
          </cell>
        </row>
        <row r="82"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AD83">
            <v>0</v>
          </cell>
          <cell r="AE83">
            <v>0</v>
          </cell>
          <cell r="AF83">
            <v>0</v>
          </cell>
          <cell r="AG83">
            <v>0</v>
          </cell>
        </row>
        <row r="84">
          <cell r="AD84">
            <v>0</v>
          </cell>
          <cell r="AE84">
            <v>0</v>
          </cell>
          <cell r="AF84">
            <v>0</v>
          </cell>
          <cell r="AG84">
            <v>0</v>
          </cell>
        </row>
        <row r="85">
          <cell r="AD85">
            <v>0</v>
          </cell>
          <cell r="AE85">
            <v>0</v>
          </cell>
          <cell r="AF85">
            <v>0</v>
          </cell>
          <cell r="AG85">
            <v>0</v>
          </cell>
        </row>
        <row r="86">
          <cell r="AD86">
            <v>0</v>
          </cell>
          <cell r="AE86">
            <v>0</v>
          </cell>
          <cell r="AF86">
            <v>0</v>
          </cell>
          <cell r="AG86">
            <v>0</v>
          </cell>
        </row>
        <row r="87">
          <cell r="AD87">
            <v>0</v>
          </cell>
          <cell r="AE87">
            <v>0</v>
          </cell>
          <cell r="AF87">
            <v>0</v>
          </cell>
          <cell r="AG87">
            <v>0</v>
          </cell>
        </row>
        <row r="88">
          <cell r="AD88">
            <v>0</v>
          </cell>
          <cell r="AE88">
            <v>0</v>
          </cell>
          <cell r="AF88">
            <v>0</v>
          </cell>
          <cell r="AG88">
            <v>0</v>
          </cell>
        </row>
        <row r="89">
          <cell r="AD89">
            <v>0</v>
          </cell>
          <cell r="AE89">
            <v>0</v>
          </cell>
          <cell r="AF89">
            <v>0</v>
          </cell>
          <cell r="AG89">
            <v>0</v>
          </cell>
        </row>
        <row r="90">
          <cell r="AD90">
            <v>0</v>
          </cell>
          <cell r="AE90">
            <v>0</v>
          </cell>
          <cell r="AF90">
            <v>0</v>
          </cell>
          <cell r="AG90">
            <v>0</v>
          </cell>
        </row>
        <row r="91">
          <cell r="AD91">
            <v>0</v>
          </cell>
          <cell r="AE91">
            <v>0</v>
          </cell>
          <cell r="AF91">
            <v>0</v>
          </cell>
          <cell r="AG91">
            <v>0</v>
          </cell>
        </row>
        <row r="92">
          <cell r="AD92">
            <v>0</v>
          </cell>
          <cell r="AE92">
            <v>0</v>
          </cell>
          <cell r="AF92">
            <v>0</v>
          </cell>
          <cell r="AG92">
            <v>0</v>
          </cell>
        </row>
        <row r="93">
          <cell r="AD93">
            <v>0</v>
          </cell>
          <cell r="AE93">
            <v>0</v>
          </cell>
          <cell r="AF93">
            <v>0</v>
          </cell>
          <cell r="AG93">
            <v>0</v>
          </cell>
        </row>
        <row r="94">
          <cell r="AD94">
            <v>0</v>
          </cell>
          <cell r="AE94">
            <v>0</v>
          </cell>
          <cell r="AF94">
            <v>0</v>
          </cell>
          <cell r="AG94">
            <v>0</v>
          </cell>
        </row>
        <row r="95">
          <cell r="AD95">
            <v>0</v>
          </cell>
          <cell r="AE95">
            <v>0</v>
          </cell>
          <cell r="AF95">
            <v>0</v>
          </cell>
          <cell r="AG95">
            <v>0</v>
          </cell>
        </row>
        <row r="96">
          <cell r="AD96">
            <v>0</v>
          </cell>
          <cell r="AE96">
            <v>0</v>
          </cell>
          <cell r="AF96">
            <v>0</v>
          </cell>
          <cell r="AG96">
            <v>0</v>
          </cell>
        </row>
        <row r="97">
          <cell r="AD97">
            <v>0</v>
          </cell>
          <cell r="AE97">
            <v>0</v>
          </cell>
          <cell r="AF97">
            <v>0</v>
          </cell>
          <cell r="AG97">
            <v>0</v>
          </cell>
        </row>
        <row r="98">
          <cell r="AD98">
            <v>0</v>
          </cell>
          <cell r="AE98">
            <v>0</v>
          </cell>
          <cell r="AF98">
            <v>0</v>
          </cell>
          <cell r="AG98">
            <v>0</v>
          </cell>
        </row>
        <row r="99">
          <cell r="AD99">
            <v>0</v>
          </cell>
          <cell r="AE99">
            <v>0</v>
          </cell>
          <cell r="AF99">
            <v>0</v>
          </cell>
          <cell r="AG99">
            <v>0</v>
          </cell>
        </row>
        <row r="100"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AD101">
            <v>0</v>
          </cell>
          <cell r="AE101">
            <v>0</v>
          </cell>
          <cell r="AF101">
            <v>0</v>
          </cell>
          <cell r="AG101">
            <v>0</v>
          </cell>
        </row>
        <row r="102">
          <cell r="AD102">
            <v>0</v>
          </cell>
          <cell r="AE102">
            <v>0</v>
          </cell>
          <cell r="AF102">
            <v>0</v>
          </cell>
          <cell r="AG102">
            <v>0</v>
          </cell>
        </row>
        <row r="103">
          <cell r="AD103">
            <v>0</v>
          </cell>
          <cell r="AE103">
            <v>0</v>
          </cell>
          <cell r="AF103">
            <v>0</v>
          </cell>
          <cell r="AG103">
            <v>0</v>
          </cell>
        </row>
        <row r="104">
          <cell r="AD104">
            <v>0</v>
          </cell>
          <cell r="AE104">
            <v>0</v>
          </cell>
          <cell r="AF104">
            <v>0</v>
          </cell>
          <cell r="AG104">
            <v>0</v>
          </cell>
        </row>
        <row r="105">
          <cell r="AD105">
            <v>0</v>
          </cell>
          <cell r="AE105">
            <v>0</v>
          </cell>
          <cell r="AF105">
            <v>0</v>
          </cell>
          <cell r="AG105">
            <v>0</v>
          </cell>
        </row>
        <row r="106">
          <cell r="AD106">
            <v>0</v>
          </cell>
          <cell r="AE106">
            <v>0</v>
          </cell>
          <cell r="AF106">
            <v>0</v>
          </cell>
          <cell r="AG106">
            <v>0</v>
          </cell>
        </row>
        <row r="107">
          <cell r="AD107">
            <v>0</v>
          </cell>
          <cell r="AE107">
            <v>0</v>
          </cell>
          <cell r="AF107">
            <v>0</v>
          </cell>
          <cell r="AG107">
            <v>0</v>
          </cell>
        </row>
        <row r="108">
          <cell r="AD108">
            <v>0</v>
          </cell>
          <cell r="AE108">
            <v>0</v>
          </cell>
          <cell r="AF108">
            <v>0</v>
          </cell>
          <cell r="AG108">
            <v>0</v>
          </cell>
        </row>
        <row r="111">
          <cell r="AD111">
            <v>0</v>
          </cell>
          <cell r="AE111">
            <v>0</v>
          </cell>
          <cell r="AF111">
            <v>0</v>
          </cell>
          <cell r="AG11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рдеч сосуд"/>
    </sheetNames>
    <sheetDataSet>
      <sheetData sheetId="0">
        <row r="17"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</row>
        <row r="18"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</row>
        <row r="19"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</row>
        <row r="20"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</row>
        <row r="21"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</row>
        <row r="23"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</row>
        <row r="24"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</row>
        <row r="25"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</row>
        <row r="26"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</row>
        <row r="27"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</row>
        <row r="28"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</row>
        <row r="30"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</row>
        <row r="31"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</row>
        <row r="32"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</row>
        <row r="34"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</row>
        <row r="35"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</row>
        <row r="36"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</row>
        <row r="37"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</row>
        <row r="38"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</row>
        <row r="39"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</row>
        <row r="40"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</row>
        <row r="41"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</row>
        <row r="42"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</row>
        <row r="43"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</row>
        <row r="44"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</row>
        <row r="45"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</row>
        <row r="46"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</row>
        <row r="47"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</row>
        <row r="48"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</row>
        <row r="49"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</row>
        <row r="50"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</row>
        <row r="51"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</row>
        <row r="52"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</row>
        <row r="53"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</row>
        <row r="54"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</row>
        <row r="55"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</row>
        <row r="56"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</row>
        <row r="57"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</row>
        <row r="58"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</row>
        <row r="61"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</row>
        <row r="63"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</row>
        <row r="64"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</row>
        <row r="65"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</row>
        <row r="66"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</row>
        <row r="67"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</row>
        <row r="69"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</row>
        <row r="70"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</row>
        <row r="71"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</row>
        <row r="72"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</row>
        <row r="73"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</row>
        <row r="74"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</row>
        <row r="75"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</row>
        <row r="76"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</row>
        <row r="77"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</row>
        <row r="78"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</row>
        <row r="79"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</row>
        <row r="80"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</row>
        <row r="81"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</row>
        <row r="82"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</row>
        <row r="83"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</row>
        <row r="84"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</row>
        <row r="85"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</row>
        <row r="86"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</row>
        <row r="87"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</row>
        <row r="88"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</row>
        <row r="89"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</row>
        <row r="90"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</row>
        <row r="91"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</row>
        <row r="92"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</row>
        <row r="93"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</row>
        <row r="94"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</row>
        <row r="95"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</row>
        <row r="96"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</row>
        <row r="97"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</row>
        <row r="98"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</row>
        <row r="99"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</row>
        <row r="100"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</row>
        <row r="101"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</row>
        <row r="102"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</row>
        <row r="103"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</row>
        <row r="104"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</row>
        <row r="105"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</row>
        <row r="106"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</row>
        <row r="107"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</row>
        <row r="108"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</row>
        <row r="111"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атология"/>
      <sheetName val="ак и гин"/>
    </sheetNames>
    <sheetDataSet>
      <sheetData sheetId="0"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1">
          <cell r="O21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0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0</v>
          </cell>
        </row>
        <row r="58">
          <cell r="O58">
            <v>0</v>
          </cell>
        </row>
        <row r="61">
          <cell r="O61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7">
          <cell r="O67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11">
          <cell r="O111">
            <v>0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апия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ир торак"/>
    </sheetNames>
    <sheetDataSet>
      <sheetData sheetId="0">
        <row r="17"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8"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</row>
        <row r="19"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1"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3"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</row>
        <row r="28"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30"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</row>
        <row r="32"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</row>
        <row r="34"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</row>
        <row r="35"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</row>
        <row r="40"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</row>
        <row r="41"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</row>
        <row r="42"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</row>
        <row r="43"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</row>
        <row r="44"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</row>
        <row r="45"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</row>
        <row r="46"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</row>
        <row r="47"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</row>
        <row r="48"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</row>
        <row r="49"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</row>
        <row r="50"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</row>
        <row r="51"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</row>
        <row r="52"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</row>
        <row r="53"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</row>
        <row r="54"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</row>
        <row r="55"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</row>
        <row r="56"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</row>
        <row r="57"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</row>
        <row r="61"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</row>
        <row r="63"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</row>
        <row r="64"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</row>
        <row r="65"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</row>
        <row r="66"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9"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</row>
        <row r="72"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</row>
        <row r="74"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</row>
        <row r="76"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</row>
        <row r="77"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</row>
        <row r="78"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</row>
        <row r="79"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</row>
        <row r="80"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</row>
        <row r="81"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</row>
        <row r="82"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85"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</row>
        <row r="86"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</row>
        <row r="87"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</row>
        <row r="89"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</row>
        <row r="90"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</row>
        <row r="91"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</row>
        <row r="92"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</row>
        <row r="93"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</row>
        <row r="94"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</row>
        <row r="96"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</row>
        <row r="97"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</row>
        <row r="98"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</row>
        <row r="99"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</row>
        <row r="100"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</row>
        <row r="101"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</row>
        <row r="102"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</row>
        <row r="103"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</row>
        <row r="104"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</row>
        <row r="105"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</row>
        <row r="108"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</row>
        <row r="111"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авматология"/>
    </sheetNames>
    <sheetDataSet>
      <sheetData sheetId="0">
        <row r="16"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2"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9"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3"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5"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</row>
        <row r="46"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</row>
        <row r="47"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</row>
        <row r="48"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</row>
        <row r="49"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</row>
        <row r="50"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</row>
        <row r="51"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</row>
        <row r="52"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</row>
        <row r="53"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</row>
        <row r="54"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</row>
        <row r="55"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</row>
        <row r="56"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</row>
        <row r="57"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</row>
        <row r="60"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</row>
        <row r="62"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</row>
        <row r="63"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</row>
        <row r="64"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</row>
        <row r="65"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</row>
        <row r="66"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</row>
        <row r="68"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</row>
        <row r="69"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</row>
        <row r="70"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</row>
        <row r="71"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</row>
        <row r="72"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</row>
        <row r="73"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</row>
        <row r="74"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</row>
        <row r="75"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</row>
        <row r="76"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</row>
        <row r="77"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</row>
        <row r="78"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</row>
        <row r="79"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</row>
        <row r="80"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</row>
        <row r="81"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</row>
        <row r="82"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</row>
        <row r="83"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</row>
        <row r="84"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</row>
        <row r="85"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</row>
        <row r="86"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</row>
        <row r="87"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</row>
        <row r="88"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</row>
        <row r="89"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</row>
        <row r="90"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</row>
        <row r="91"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</row>
        <row r="92"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</row>
        <row r="93"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</row>
        <row r="94"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</row>
        <row r="95"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</row>
        <row r="96"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</row>
        <row r="97"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</row>
        <row r="98"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</row>
        <row r="99"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</row>
        <row r="100"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</row>
        <row r="101"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</row>
        <row r="102"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</row>
        <row r="103"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</row>
        <row r="104"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</row>
        <row r="105"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</row>
        <row r="106"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</row>
        <row r="107"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</row>
        <row r="110"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ология"/>
    </sheetNames>
    <sheetDataSet>
      <sheetData sheetId="0">
        <row r="16"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</row>
        <row r="17"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</row>
        <row r="18"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</row>
        <row r="19"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</row>
        <row r="20"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</row>
        <row r="22"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</row>
        <row r="23"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</row>
        <row r="24"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</row>
        <row r="25"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</row>
        <row r="26"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</row>
        <row r="27"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</row>
        <row r="29"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</row>
        <row r="30"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</row>
        <row r="31"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</row>
        <row r="33"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</row>
        <row r="34"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</row>
        <row r="35"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</row>
        <row r="36"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</row>
        <row r="37"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</row>
        <row r="38"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</row>
        <row r="39"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</row>
        <row r="40"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</row>
        <row r="41"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</row>
        <row r="42"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</row>
        <row r="43"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</row>
        <row r="44"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</row>
        <row r="45"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</row>
        <row r="46"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</row>
        <row r="47"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</row>
        <row r="48"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</row>
        <row r="49"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</row>
        <row r="50"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</row>
        <row r="51"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</row>
        <row r="52"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</row>
        <row r="53"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</row>
        <row r="54"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</row>
        <row r="55"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</row>
        <row r="56"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</row>
        <row r="57"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</row>
        <row r="60"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</row>
        <row r="62"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</row>
        <row r="63"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</row>
        <row r="64"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</row>
        <row r="65"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</row>
        <row r="66"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</row>
        <row r="68"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</row>
        <row r="69"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</row>
        <row r="70"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</row>
        <row r="71"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</row>
        <row r="72"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</row>
        <row r="73"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</row>
        <row r="74"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</row>
        <row r="75"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</row>
        <row r="76"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</row>
        <row r="77"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</row>
        <row r="78"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</row>
        <row r="79"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</row>
        <row r="80"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</row>
        <row r="81"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</row>
        <row r="82"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</row>
        <row r="83"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</row>
        <row r="84"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</row>
        <row r="85"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</row>
        <row r="86"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</row>
        <row r="87"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</row>
        <row r="88"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</row>
        <row r="89"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</row>
        <row r="90"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</row>
        <row r="91"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</row>
        <row r="92"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</row>
        <row r="93"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</row>
        <row r="94"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</row>
        <row r="95"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</row>
        <row r="96"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</row>
        <row r="97"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</row>
        <row r="98"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</row>
        <row r="99"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</row>
        <row r="100"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</row>
        <row r="101"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</row>
        <row r="102"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</row>
        <row r="103"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</row>
        <row r="104"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</row>
        <row r="105"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</row>
        <row r="106"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</row>
        <row r="107"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</row>
        <row r="110"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ирургия"/>
    </sheetNames>
    <sheetDataSet>
      <sheetData sheetId="0">
        <row r="16"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</row>
        <row r="17"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</row>
        <row r="18"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</row>
        <row r="19"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</row>
        <row r="20"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</row>
        <row r="22"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</row>
        <row r="23"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</row>
        <row r="24"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</row>
        <row r="25"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</row>
        <row r="26"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</row>
        <row r="27"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</row>
        <row r="29"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</row>
        <row r="30"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</row>
        <row r="31"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</row>
        <row r="33"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</row>
        <row r="34"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</row>
        <row r="35"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</row>
        <row r="36"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</row>
        <row r="37"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</row>
        <row r="38"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</row>
        <row r="39"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</row>
        <row r="40"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</row>
        <row r="41"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</row>
        <row r="42"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</row>
        <row r="43"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</row>
        <row r="44"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</row>
        <row r="45"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</row>
        <row r="46"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</row>
        <row r="47"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</row>
        <row r="48"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</row>
        <row r="49"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</row>
        <row r="50"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</row>
        <row r="51"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</row>
        <row r="52"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</row>
        <row r="53"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</row>
        <row r="54"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</row>
        <row r="55"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</row>
        <row r="56"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</row>
        <row r="57"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</row>
        <row r="60"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</row>
        <row r="62"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</row>
        <row r="63"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</row>
        <row r="64"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</row>
        <row r="65"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</row>
        <row r="66"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</row>
        <row r="68"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</row>
        <row r="69"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</row>
        <row r="70"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</row>
        <row r="71"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</row>
        <row r="72"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</row>
        <row r="73"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</row>
        <row r="74"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</row>
        <row r="75"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</row>
        <row r="76"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</row>
        <row r="77"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</row>
        <row r="78"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</row>
        <row r="79"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</row>
        <row r="80"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</row>
        <row r="81"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</row>
        <row r="82"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</row>
        <row r="83"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</row>
        <row r="84"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</row>
        <row r="85"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</row>
        <row r="86"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</row>
        <row r="87"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</row>
        <row r="88"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</row>
        <row r="89"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</row>
        <row r="90"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</row>
        <row r="91"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</row>
        <row r="92"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</row>
        <row r="93"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</row>
        <row r="94"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</row>
        <row r="95"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</row>
        <row r="96"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</row>
        <row r="97"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</row>
        <row r="98"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</row>
        <row r="99"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</row>
        <row r="100"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</row>
        <row r="101"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</row>
        <row r="102"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</row>
        <row r="103"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</row>
        <row r="104"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</row>
        <row r="105"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</row>
        <row r="106"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</row>
        <row r="107"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</row>
        <row r="110"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ирургия абд"/>
    </sheetNames>
    <sheetDataSet>
      <sheetData sheetId="0">
        <row r="16"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</row>
        <row r="17"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</row>
        <row r="18"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</row>
        <row r="19"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</row>
        <row r="20"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</row>
        <row r="22"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</row>
        <row r="23"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</row>
        <row r="24"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</row>
        <row r="25"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</row>
        <row r="26"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</row>
        <row r="27"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</row>
        <row r="29"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</row>
        <row r="30"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</row>
        <row r="31"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</row>
        <row r="33"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</row>
        <row r="34"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</row>
        <row r="35"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</row>
        <row r="36"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</row>
        <row r="37"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</row>
        <row r="38"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</row>
        <row r="39"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</row>
        <row r="40"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</row>
        <row r="41"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</row>
        <row r="42"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</row>
        <row r="43"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</row>
        <row r="44"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</row>
        <row r="45"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</row>
        <row r="46"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</row>
        <row r="47"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</row>
        <row r="48"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</row>
        <row r="49"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</row>
        <row r="50"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</row>
        <row r="51"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</row>
        <row r="52"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</row>
        <row r="53"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</row>
        <row r="54"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</row>
        <row r="55"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</row>
        <row r="56"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</row>
        <row r="57"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</row>
        <row r="60"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</row>
        <row r="62"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</row>
        <row r="63"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</row>
        <row r="64"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</row>
        <row r="65"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</row>
        <row r="66"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</row>
        <row r="68"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</row>
        <row r="69"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</row>
        <row r="70"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</row>
        <row r="71"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</row>
        <row r="72"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</row>
        <row r="73"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</row>
        <row r="74"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</row>
        <row r="75"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</row>
        <row r="76"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</row>
        <row r="77"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</row>
        <row r="78"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</row>
        <row r="79"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</row>
        <row r="80"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</row>
        <row r="81"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</row>
        <row r="82"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</row>
        <row r="83"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</row>
        <row r="84"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</row>
        <row r="85"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</row>
        <row r="86"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</row>
        <row r="87"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</row>
        <row r="88"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</row>
        <row r="89"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</row>
        <row r="90"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</row>
        <row r="91"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</row>
        <row r="92"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</row>
        <row r="93"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</row>
        <row r="94"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</row>
        <row r="95"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</row>
        <row r="96"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</row>
        <row r="97"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</row>
        <row r="98"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</row>
        <row r="99"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</row>
        <row r="100"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</row>
        <row r="101"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</row>
        <row r="102"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</row>
        <row r="103"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</row>
        <row r="104"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</row>
        <row r="105"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</row>
        <row r="106"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</row>
        <row r="107"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</row>
        <row r="110"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ирург комбуст"/>
    </sheetNames>
    <sheetDataSet>
      <sheetData sheetId="0">
        <row r="16"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7"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</row>
        <row r="19"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</row>
        <row r="22"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5"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9"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3"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7"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</row>
        <row r="42"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1"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5"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56"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</row>
        <row r="60"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2"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</row>
        <row r="64"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</row>
        <row r="69"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</row>
        <row r="72"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</row>
        <row r="91"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0"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</row>
        <row r="101"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</row>
        <row r="102"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</row>
        <row r="103"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</row>
        <row r="104"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</row>
        <row r="105"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</row>
        <row r="106"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</row>
        <row r="107"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</row>
        <row r="110"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л лиц"/>
    </sheetNames>
    <sheetDataSet>
      <sheetData sheetId="0">
        <row r="16"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8"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</row>
        <row r="19"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2"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</row>
        <row r="35"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</row>
        <row r="40"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</row>
        <row r="41"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</row>
        <row r="42"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</row>
        <row r="43"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</row>
        <row r="44"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</row>
        <row r="45"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</row>
        <row r="46"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</row>
        <row r="47"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</row>
        <row r="48"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</row>
        <row r="49"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</row>
        <row r="50"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</row>
        <row r="51"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</row>
        <row r="52"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</row>
        <row r="53"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</row>
        <row r="54"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</row>
        <row r="55"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</row>
        <row r="56"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</row>
        <row r="57"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</row>
        <row r="60"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</row>
        <row r="62"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</row>
        <row r="63"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</row>
        <row r="64"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</row>
        <row r="65"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</row>
        <row r="66"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</row>
        <row r="68"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</row>
        <row r="69"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</row>
        <row r="72"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</row>
        <row r="74"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</row>
        <row r="76"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</row>
        <row r="77"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</row>
        <row r="78"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</row>
        <row r="79"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</row>
        <row r="80"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</row>
        <row r="81"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</row>
        <row r="82"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85"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</row>
        <row r="86"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</row>
        <row r="87"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</row>
        <row r="89"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</row>
        <row r="90"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</row>
        <row r="91"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</row>
        <row r="92"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</row>
        <row r="93"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</row>
        <row r="94"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</row>
        <row r="96"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</row>
        <row r="97"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</row>
        <row r="98"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</row>
        <row r="99"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</row>
        <row r="100"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</row>
        <row r="101"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</row>
        <row r="102"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</row>
        <row r="103"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</row>
        <row r="104"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</row>
        <row r="105"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</row>
        <row r="110"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ндокринология"/>
    </sheetNames>
    <sheetDataSet>
      <sheetData sheetId="0">
        <row r="16"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2"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9"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3"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60"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2"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8"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10"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ее"/>
    </sheetNames>
    <sheetDataSet>
      <sheetData sheetId="0">
        <row r="16"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</row>
        <row r="17"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</row>
        <row r="18"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</row>
        <row r="19"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</row>
        <row r="20"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</row>
        <row r="22"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</row>
        <row r="23"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</row>
        <row r="24"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</row>
        <row r="25"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</row>
        <row r="26"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</row>
        <row r="27"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</row>
        <row r="29"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</row>
        <row r="30"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</row>
        <row r="31"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</row>
        <row r="33"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</row>
        <row r="34"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</row>
        <row r="35"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</row>
        <row r="36"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</row>
        <row r="37"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</row>
        <row r="38"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</row>
        <row r="39"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</row>
        <row r="40"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</row>
        <row r="41"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</row>
        <row r="42"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</row>
        <row r="43"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</row>
        <row r="44"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</row>
        <row r="45"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</row>
        <row r="46"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</row>
        <row r="47"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</row>
        <row r="48"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</row>
        <row r="49"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</row>
        <row r="50"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</row>
        <row r="51"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</row>
        <row r="52"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</row>
        <row r="53"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</row>
        <row r="55"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</row>
        <row r="56"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</row>
        <row r="57"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</row>
        <row r="60"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</row>
        <row r="62"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</row>
        <row r="63"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</row>
        <row r="64"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</row>
        <row r="65"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</row>
        <row r="66"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</row>
        <row r="68"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</row>
        <row r="69"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</row>
        <row r="70"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</row>
        <row r="71"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</row>
        <row r="72"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</row>
        <row r="73"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</row>
        <row r="74"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</row>
        <row r="75"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</row>
        <row r="76"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</row>
        <row r="77"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</row>
        <row r="78"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</row>
        <row r="79"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</row>
        <row r="80"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</row>
        <row r="81"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</row>
        <row r="82"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</row>
        <row r="83"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</row>
        <row r="84"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</row>
        <row r="85"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</row>
        <row r="86"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</row>
        <row r="87"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</row>
        <row r="88"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</row>
        <row r="89"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</row>
        <row r="90"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</row>
        <row r="91"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</row>
        <row r="92"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</row>
        <row r="93"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</row>
        <row r="94"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</row>
        <row r="95"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</row>
        <row r="96"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</row>
        <row r="97"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</row>
        <row r="98"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</row>
        <row r="99"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</row>
        <row r="100"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</row>
        <row r="101"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</row>
        <row r="102"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</row>
        <row r="103"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</row>
        <row r="104"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</row>
        <row r="105"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</row>
        <row r="106"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</row>
        <row r="107"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</row>
        <row r="110"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 реабилит"/>
      <sheetName val="прочее"/>
    </sheetNames>
    <sheetDataSet>
      <sheetData sheetId="0">
        <row r="16"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</row>
        <row r="17"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</row>
        <row r="18"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</row>
        <row r="19"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</row>
        <row r="20"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</row>
        <row r="22"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</row>
        <row r="23"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</row>
        <row r="24"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</row>
        <row r="25"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</row>
        <row r="26"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</row>
        <row r="27"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</row>
        <row r="29"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</row>
        <row r="30"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</row>
        <row r="31"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</row>
        <row r="33"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</row>
        <row r="34"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</row>
        <row r="35"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</row>
        <row r="36"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</row>
        <row r="37"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</row>
        <row r="38"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</row>
        <row r="39"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</row>
        <row r="40"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</row>
        <row r="41"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</row>
        <row r="42"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</row>
        <row r="43"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</row>
        <row r="44"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</row>
        <row r="45"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</row>
        <row r="46"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</row>
        <row r="47"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</row>
        <row r="48"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</row>
        <row r="49"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</row>
        <row r="50"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</row>
        <row r="51"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</row>
        <row r="52"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</row>
        <row r="53"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</row>
        <row r="54"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</row>
        <row r="55"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</row>
        <row r="56"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</row>
        <row r="57"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</row>
        <row r="60"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</row>
        <row r="62"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</row>
        <row r="63"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</row>
        <row r="64"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</row>
        <row r="65"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</row>
        <row r="66"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</row>
        <row r="68"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</row>
        <row r="69"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</row>
        <row r="70"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</row>
        <row r="71"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</row>
        <row r="72"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</row>
        <row r="73"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</row>
        <row r="74"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</row>
        <row r="75"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</row>
        <row r="76"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</row>
        <row r="77"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</row>
        <row r="78"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</row>
        <row r="79"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</row>
        <row r="80"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</row>
        <row r="81"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</row>
        <row r="82"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</row>
        <row r="83"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</row>
        <row r="84"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</row>
        <row r="85"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</row>
        <row r="86"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</row>
        <row r="87"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</row>
        <row r="88"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</row>
        <row r="89"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</row>
        <row r="90"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</row>
        <row r="91"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</row>
        <row r="92"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</row>
        <row r="93"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</row>
        <row r="94"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</row>
        <row r="95"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</row>
        <row r="96"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</row>
        <row r="97"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</row>
        <row r="98"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</row>
        <row r="99"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</row>
        <row r="100"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</row>
        <row r="101"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</row>
        <row r="102"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</row>
        <row r="103"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</row>
        <row r="104"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</row>
        <row r="105"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</row>
        <row r="106"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</row>
        <row r="107"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</row>
        <row r="110"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риатрия"/>
      <sheetName val="эндокринология"/>
    </sheetNames>
    <sheetDataSet>
      <sheetData sheetId="0">
        <row r="16">
          <cell r="O16">
            <v>0</v>
          </cell>
        </row>
        <row r="17">
          <cell r="O17">
            <v>0</v>
          </cell>
        </row>
        <row r="18">
          <cell r="O18">
            <v>0</v>
          </cell>
        </row>
        <row r="19">
          <cell r="O19">
            <v>0</v>
          </cell>
        </row>
        <row r="20">
          <cell r="O20">
            <v>0</v>
          </cell>
        </row>
        <row r="22">
          <cell r="O22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</v>
          </cell>
        </row>
        <row r="27">
          <cell r="O27">
            <v>0</v>
          </cell>
        </row>
        <row r="29">
          <cell r="O29">
            <v>0</v>
          </cell>
        </row>
        <row r="30">
          <cell r="O30">
            <v>0</v>
          </cell>
        </row>
        <row r="31">
          <cell r="O31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7"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2">
          <cell r="O52">
            <v>0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6">
          <cell r="O56">
            <v>0</v>
          </cell>
        </row>
        <row r="57">
          <cell r="O57">
            <v>0</v>
          </cell>
        </row>
        <row r="60">
          <cell r="O60">
            <v>0</v>
          </cell>
        </row>
        <row r="62">
          <cell r="O62">
            <v>0</v>
          </cell>
        </row>
        <row r="63">
          <cell r="O63">
            <v>0</v>
          </cell>
        </row>
        <row r="64">
          <cell r="O64">
            <v>0</v>
          </cell>
        </row>
        <row r="65">
          <cell r="O65">
            <v>0</v>
          </cell>
        </row>
        <row r="66">
          <cell r="O66">
            <v>0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O88">
            <v>0</v>
          </cell>
        </row>
        <row r="89">
          <cell r="O89">
            <v>0</v>
          </cell>
        </row>
        <row r="90">
          <cell r="O90">
            <v>0</v>
          </cell>
        </row>
        <row r="91">
          <cell r="O91">
            <v>0</v>
          </cell>
        </row>
        <row r="92">
          <cell r="O92">
            <v>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10">
          <cell r="O110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60" zoomScaleNormal="50" workbookViewId="0">
      <pane xSplit="4" ySplit="17" topLeftCell="E18" activePane="bottomRight" state="frozen"/>
      <selection pane="topRight" activeCell="D1" sqref="D1"/>
      <selection pane="bottomLeft" activeCell="A14" sqref="A14"/>
      <selection pane="bottomRight" activeCell="B5" sqref="B5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5">
      <c r="B5" s="4" t="s">
        <v>1050</v>
      </c>
      <c r="C5" s="5"/>
      <c r="AB5" s="112" t="s">
        <v>1051</v>
      </c>
      <c r="BB5" s="6"/>
      <c r="EU5" s="1">
        <f>9583/9854</f>
        <v>0.97249847777552267</v>
      </c>
      <c r="FW5" s="3" t="s">
        <v>0</v>
      </c>
      <c r="FX5" s="3" t="s">
        <v>1</v>
      </c>
      <c r="FY5" s="3" t="s">
        <v>2</v>
      </c>
      <c r="FZ5" s="3" t="s">
        <v>3</v>
      </c>
      <c r="GA5" s="3" t="s">
        <v>4</v>
      </c>
      <c r="GB5" s="3" t="s">
        <v>5</v>
      </c>
      <c r="GC5" s="3" t="s">
        <v>6</v>
      </c>
      <c r="GD5" s="3" t="s">
        <v>7</v>
      </c>
      <c r="GE5" s="3" t="s">
        <v>8</v>
      </c>
      <c r="GF5" s="3" t="s">
        <v>9</v>
      </c>
      <c r="GG5" s="3" t="s">
        <v>10</v>
      </c>
      <c r="GH5" s="3" t="s">
        <v>11</v>
      </c>
      <c r="GI5" s="3" t="s">
        <v>12</v>
      </c>
      <c r="GJ5" s="3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17" t="s">
        <v>48</v>
      </c>
      <c r="AM13" s="18" t="s">
        <v>49</v>
      </c>
      <c r="AN13" s="17" t="s">
        <v>50</v>
      </c>
      <c r="AO13" s="17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9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9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9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20" t="s">
        <v>92</v>
      </c>
      <c r="CE13" s="111" t="s">
        <v>93</v>
      </c>
      <c r="CF13" s="20" t="s">
        <v>94</v>
      </c>
      <c r="CG13" s="20" t="s">
        <v>95</v>
      </c>
      <c r="CH13" s="20" t="s">
        <v>96</v>
      </c>
      <c r="CI13" s="20" t="s">
        <v>97</v>
      </c>
      <c r="CJ13" s="20" t="s">
        <v>98</v>
      </c>
      <c r="CK13" s="20" t="s">
        <v>99</v>
      </c>
      <c r="CL13" s="20" t="s">
        <v>100</v>
      </c>
      <c r="CM13" s="20" t="s">
        <v>101</v>
      </c>
      <c r="CN13" s="15" t="s">
        <v>102</v>
      </c>
      <c r="CO13" s="16" t="s">
        <v>103</v>
      </c>
      <c r="CP13" s="16" t="s">
        <v>104</v>
      </c>
      <c r="CQ13" s="19" t="s">
        <v>105</v>
      </c>
      <c r="CR13" s="16" t="s">
        <v>106</v>
      </c>
      <c r="CS13" s="16" t="s">
        <v>107</v>
      </c>
      <c r="CT13" s="16" t="s">
        <v>108</v>
      </c>
      <c r="CU13" s="21" t="s">
        <v>109</v>
      </c>
      <c r="CV13" s="21" t="s">
        <v>110</v>
      </c>
      <c r="CW13" s="21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9" t="s">
        <v>129</v>
      </c>
      <c r="DP13" s="16" t="s">
        <v>130</v>
      </c>
      <c r="DQ13" s="16" t="s">
        <v>131</v>
      </c>
      <c r="DR13" s="16" t="s">
        <v>132</v>
      </c>
      <c r="DS13" s="20" t="s">
        <v>133</v>
      </c>
      <c r="DT13" s="20" t="s">
        <v>134</v>
      </c>
      <c r="DU13" s="20" t="s">
        <v>135</v>
      </c>
      <c r="DV13" s="15" t="s">
        <v>136</v>
      </c>
      <c r="DW13" s="19" t="s">
        <v>137</v>
      </c>
      <c r="DX13" s="19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9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9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22" t="s">
        <v>161</v>
      </c>
      <c r="EV13" s="23" t="s">
        <v>162</v>
      </c>
      <c r="EW13" s="23" t="s">
        <v>163</v>
      </c>
      <c r="EX13" s="23" t="s">
        <v>164</v>
      </c>
      <c r="EY13" s="23" t="s">
        <v>165</v>
      </c>
      <c r="EZ13" s="23" t="s">
        <v>166</v>
      </c>
      <c r="FA13" s="23" t="s">
        <v>167</v>
      </c>
      <c r="FB13" s="23" t="s">
        <v>168</v>
      </c>
      <c r="FC13" s="23" t="s">
        <v>169</v>
      </c>
      <c r="FD13" s="23" t="s">
        <v>170</v>
      </c>
      <c r="FE13" s="23" t="s">
        <v>171</v>
      </c>
      <c r="FF13" s="23" t="s">
        <v>172</v>
      </c>
      <c r="FG13" s="23" t="s">
        <v>173</v>
      </c>
      <c r="FH13" s="23" t="s">
        <v>174</v>
      </c>
      <c r="FI13" s="23" t="s">
        <v>175</v>
      </c>
      <c r="FJ13" s="23" t="s">
        <v>176</v>
      </c>
      <c r="FK13" s="23" t="s">
        <v>177</v>
      </c>
      <c r="FL13" s="23" t="s">
        <v>178</v>
      </c>
      <c r="FM13" s="23" t="s">
        <v>179</v>
      </c>
      <c r="FN13" s="23" t="s">
        <v>180</v>
      </c>
      <c r="FO13" s="23" t="s">
        <v>181</v>
      </c>
      <c r="FP13" s="23" t="s">
        <v>182</v>
      </c>
      <c r="FQ13" s="23" t="s">
        <v>183</v>
      </c>
      <c r="FR13" s="23" t="s">
        <v>184</v>
      </c>
      <c r="FS13" s="23" t="s">
        <v>185</v>
      </c>
      <c r="FT13" s="23" t="s">
        <v>186</v>
      </c>
      <c r="FU13" s="23" t="s">
        <v>187</v>
      </c>
      <c r="FV13" s="23" t="s">
        <v>188</v>
      </c>
      <c r="FW13" s="23" t="s">
        <v>0</v>
      </c>
      <c r="FX13" s="24" t="s">
        <v>189</v>
      </c>
      <c r="FY13" s="24" t="s">
        <v>190</v>
      </c>
      <c r="FZ13" s="24" t="s">
        <v>191</v>
      </c>
      <c r="GA13" s="24" t="s">
        <v>192</v>
      </c>
      <c r="GB13" s="24" t="s">
        <v>193</v>
      </c>
      <c r="GC13" s="24" t="s">
        <v>194</v>
      </c>
      <c r="GD13" s="24" t="s">
        <v>195</v>
      </c>
      <c r="GE13" s="24" t="s">
        <v>196</v>
      </c>
      <c r="GF13" s="24" t="s">
        <v>197</v>
      </c>
      <c r="GG13" s="24" t="s">
        <v>198</v>
      </c>
      <c r="GH13" s="24" t="s">
        <v>199</v>
      </c>
      <c r="GI13" s="24" t="s">
        <v>200</v>
      </c>
      <c r="GJ13" s="24" t="s">
        <v>201</v>
      </c>
      <c r="GK13" s="25" t="s">
        <v>202</v>
      </c>
      <c r="GL13" s="25" t="s">
        <v>203</v>
      </c>
      <c r="GM13" s="25" t="s">
        <v>204</v>
      </c>
      <c r="GN13" s="25" t="s">
        <v>205</v>
      </c>
      <c r="GO13" s="23" t="s">
        <v>206</v>
      </c>
      <c r="GP13" s="23" t="s">
        <v>207</v>
      </c>
      <c r="GQ13" s="23" t="s">
        <v>208</v>
      </c>
      <c r="GR13" s="23" t="s">
        <v>209</v>
      </c>
      <c r="GS13" s="23" t="s">
        <v>210</v>
      </c>
      <c r="GT13" s="23" t="s">
        <v>211</v>
      </c>
      <c r="GU13" s="23" t="s">
        <v>212</v>
      </c>
      <c r="GV13" s="23" t="s">
        <v>213</v>
      </c>
      <c r="GW13" s="23" t="s">
        <v>214</v>
      </c>
      <c r="GX13" s="23" t="s">
        <v>215</v>
      </c>
      <c r="GY13" s="23" t="s">
        <v>216</v>
      </c>
      <c r="GZ13" s="23" t="s">
        <v>217</v>
      </c>
      <c r="HA13" s="23" t="s">
        <v>218</v>
      </c>
      <c r="HB13" s="23" t="s">
        <v>219</v>
      </c>
      <c r="HC13" s="23" t="s">
        <v>220</v>
      </c>
      <c r="HD13" s="23" t="s">
        <v>221</v>
      </c>
      <c r="HE13" s="23" t="s">
        <v>222</v>
      </c>
      <c r="HF13" s="23" t="s">
        <v>223</v>
      </c>
      <c r="HG13" s="23" t="s">
        <v>224</v>
      </c>
      <c r="HH13" s="23" t="s">
        <v>225</v>
      </c>
      <c r="HI13" s="23" t="s">
        <v>226</v>
      </c>
      <c r="HJ13" s="23" t="s">
        <v>227</v>
      </c>
      <c r="HK13" s="23" t="s">
        <v>228</v>
      </c>
      <c r="HL13" s="23" t="s">
        <v>229</v>
      </c>
      <c r="HM13" s="23" t="s">
        <v>230</v>
      </c>
      <c r="HN13" s="23" t="s">
        <v>231</v>
      </c>
      <c r="HO13" s="23" t="s">
        <v>232</v>
      </c>
      <c r="HP13" s="23" t="s">
        <v>233</v>
      </c>
      <c r="HQ13" s="23" t="s">
        <v>234</v>
      </c>
      <c r="HR13" s="17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21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6" t="s">
        <v>416</v>
      </c>
      <c r="OR13" s="26" t="s">
        <v>417</v>
      </c>
      <c r="OS13" s="26" t="s">
        <v>418</v>
      </c>
      <c r="OT13" s="26" t="s">
        <v>419</v>
      </c>
      <c r="OU13" s="26" t="s">
        <v>420</v>
      </c>
      <c r="OV13" s="26" t="s">
        <v>421</v>
      </c>
      <c r="OW13" s="26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7" t="s">
        <v>442</v>
      </c>
      <c r="PR13" s="27" t="s">
        <v>443</v>
      </c>
      <c r="PS13" s="27" t="s">
        <v>444</v>
      </c>
      <c r="PT13" s="27" t="s">
        <v>445</v>
      </c>
      <c r="PU13" s="27" t="s">
        <v>446</v>
      </c>
      <c r="PV13" s="15" t="s">
        <v>447</v>
      </c>
      <c r="PW13" s="16" t="s">
        <v>448</v>
      </c>
      <c r="PX13" s="28"/>
    </row>
    <row r="14" spans="1:442" ht="150.75" customHeight="1" x14ac:dyDescent="0.2">
      <c r="A14" s="30" t="s">
        <v>449</v>
      </c>
      <c r="B14" s="30" t="s">
        <v>450</v>
      </c>
      <c r="C14" s="30" t="s">
        <v>451</v>
      </c>
      <c r="D14" s="31" t="s">
        <v>452</v>
      </c>
      <c r="E14" s="32" t="s">
        <v>453</v>
      </c>
      <c r="F14" s="33" t="s">
        <v>454</v>
      </c>
      <c r="G14" s="34" t="s">
        <v>455</v>
      </c>
      <c r="H14" s="35" t="s">
        <v>456</v>
      </c>
      <c r="I14" s="34" t="s">
        <v>457</v>
      </c>
      <c r="J14" s="34" t="s">
        <v>458</v>
      </c>
      <c r="K14" s="32" t="s">
        <v>459</v>
      </c>
      <c r="L14" s="32" t="s">
        <v>460</v>
      </c>
      <c r="M14" s="32" t="s">
        <v>461</v>
      </c>
      <c r="N14" s="32" t="s">
        <v>462</v>
      </c>
      <c r="O14" s="32" t="s">
        <v>463</v>
      </c>
      <c r="P14" s="32" t="s">
        <v>464</v>
      </c>
      <c r="Q14" s="32" t="s">
        <v>465</v>
      </c>
      <c r="R14" s="32" t="s">
        <v>466</v>
      </c>
      <c r="S14" s="32" t="s">
        <v>467</v>
      </c>
      <c r="T14" s="31" t="s">
        <v>468</v>
      </c>
      <c r="U14" s="32" t="s">
        <v>469</v>
      </c>
      <c r="V14" s="32" t="s">
        <v>470</v>
      </c>
      <c r="W14" s="31" t="s">
        <v>471</v>
      </c>
      <c r="X14" s="32" t="s">
        <v>472</v>
      </c>
      <c r="Y14" s="32" t="s">
        <v>473</v>
      </c>
      <c r="Z14" s="32" t="s">
        <v>474</v>
      </c>
      <c r="AA14" s="32" t="s">
        <v>475</v>
      </c>
      <c r="AB14" s="32" t="s">
        <v>476</v>
      </c>
      <c r="AC14" s="32" t="s">
        <v>477</v>
      </c>
      <c r="AD14" s="31" t="s">
        <v>478</v>
      </c>
      <c r="AE14" s="32" t="s">
        <v>479</v>
      </c>
      <c r="AF14" s="32" t="s">
        <v>480</v>
      </c>
      <c r="AG14" s="32" t="s">
        <v>481</v>
      </c>
      <c r="AH14" s="32" t="s">
        <v>482</v>
      </c>
      <c r="AI14" s="32" t="s">
        <v>483</v>
      </c>
      <c r="AJ14" s="32" t="s">
        <v>484</v>
      </c>
      <c r="AK14" s="31" t="s">
        <v>485</v>
      </c>
      <c r="AL14" s="17" t="s">
        <v>486</v>
      </c>
      <c r="AM14" s="17" t="s">
        <v>487</v>
      </c>
      <c r="AN14" s="17" t="s">
        <v>488</v>
      </c>
      <c r="AO14" s="17" t="s">
        <v>489</v>
      </c>
      <c r="AP14" s="31" t="s">
        <v>490</v>
      </c>
      <c r="AQ14" s="32" t="s">
        <v>491</v>
      </c>
      <c r="AR14" s="31" t="s">
        <v>492</v>
      </c>
      <c r="AS14" s="32" t="s">
        <v>493</v>
      </c>
      <c r="AT14" s="32" t="s">
        <v>494</v>
      </c>
      <c r="AU14" s="32" t="s">
        <v>495</v>
      </c>
      <c r="AV14" s="31" t="s">
        <v>496</v>
      </c>
      <c r="AW14" s="32" t="s">
        <v>497</v>
      </c>
      <c r="AX14" s="32" t="s">
        <v>498</v>
      </c>
      <c r="AY14" s="32" t="s">
        <v>499</v>
      </c>
      <c r="AZ14" s="32" t="s">
        <v>500</v>
      </c>
      <c r="BA14" s="32" t="s">
        <v>501</v>
      </c>
      <c r="BB14" s="32" t="s">
        <v>502</v>
      </c>
      <c r="BC14" s="32" t="s">
        <v>503</v>
      </c>
      <c r="BD14" s="32" t="s">
        <v>504</v>
      </c>
      <c r="BE14" s="32" t="s">
        <v>505</v>
      </c>
      <c r="BF14" s="32" t="s">
        <v>506</v>
      </c>
      <c r="BG14" s="31" t="s">
        <v>507</v>
      </c>
      <c r="BH14" s="32" t="s">
        <v>508</v>
      </c>
      <c r="BI14" s="32" t="s">
        <v>509</v>
      </c>
      <c r="BJ14" s="32" t="s">
        <v>510</v>
      </c>
      <c r="BK14" s="32" t="s">
        <v>511</v>
      </c>
      <c r="BL14" s="32" t="s">
        <v>512</v>
      </c>
      <c r="BM14" s="32" t="s">
        <v>513</v>
      </c>
      <c r="BN14" s="32" t="s">
        <v>514</v>
      </c>
      <c r="BO14" s="31" t="s">
        <v>515</v>
      </c>
      <c r="BP14" s="32" t="s">
        <v>516</v>
      </c>
      <c r="BQ14" s="32" t="s">
        <v>517</v>
      </c>
      <c r="BR14" s="32" t="s">
        <v>518</v>
      </c>
      <c r="BS14" s="32" t="s">
        <v>519</v>
      </c>
      <c r="BT14" s="31" t="s">
        <v>520</v>
      </c>
      <c r="BU14" s="32" t="s">
        <v>521</v>
      </c>
      <c r="BV14" s="32" t="s">
        <v>522</v>
      </c>
      <c r="BW14" s="32" t="s">
        <v>523</v>
      </c>
      <c r="BX14" s="32" t="s">
        <v>524</v>
      </c>
      <c r="BY14" s="32" t="s">
        <v>525</v>
      </c>
      <c r="BZ14" s="32" t="s">
        <v>526</v>
      </c>
      <c r="CA14" s="32" t="s">
        <v>527</v>
      </c>
      <c r="CB14" s="32" t="s">
        <v>528</v>
      </c>
      <c r="CC14" s="32" t="s">
        <v>529</v>
      </c>
      <c r="CD14" s="32" t="s">
        <v>530</v>
      </c>
      <c r="CE14" s="32" t="s">
        <v>531</v>
      </c>
      <c r="CF14" s="32" t="s">
        <v>532</v>
      </c>
      <c r="CG14" s="32" t="s">
        <v>533</v>
      </c>
      <c r="CH14" s="32" t="s">
        <v>534</v>
      </c>
      <c r="CI14" s="35" t="s">
        <v>535</v>
      </c>
      <c r="CJ14" s="35" t="s">
        <v>536</v>
      </c>
      <c r="CK14" s="35" t="s">
        <v>537</v>
      </c>
      <c r="CL14" s="35" t="s">
        <v>538</v>
      </c>
      <c r="CM14" s="35" t="s">
        <v>539</v>
      </c>
      <c r="CN14" s="31" t="s">
        <v>540</v>
      </c>
      <c r="CO14" s="32" t="s">
        <v>541</v>
      </c>
      <c r="CP14" s="32" t="s">
        <v>542</v>
      </c>
      <c r="CQ14" s="32" t="s">
        <v>543</v>
      </c>
      <c r="CR14" s="32" t="s">
        <v>544</v>
      </c>
      <c r="CS14" s="32" t="s">
        <v>545</v>
      </c>
      <c r="CT14" s="32" t="s">
        <v>546</v>
      </c>
      <c r="CU14" s="36" t="s">
        <v>547</v>
      </c>
      <c r="CV14" s="36" t="s">
        <v>548</v>
      </c>
      <c r="CW14" s="36" t="s">
        <v>549</v>
      </c>
      <c r="CX14" s="31" t="s">
        <v>550</v>
      </c>
      <c r="CY14" s="32" t="s">
        <v>551</v>
      </c>
      <c r="CZ14" s="32" t="s">
        <v>552</v>
      </c>
      <c r="DA14" s="32" t="s">
        <v>553</v>
      </c>
      <c r="DB14" s="31" t="s">
        <v>554</v>
      </c>
      <c r="DC14" s="32" t="s">
        <v>555</v>
      </c>
      <c r="DD14" s="32" t="s">
        <v>556</v>
      </c>
      <c r="DE14" s="32" t="s">
        <v>557</v>
      </c>
      <c r="DF14" s="32" t="s">
        <v>558</v>
      </c>
      <c r="DG14" s="32" t="s">
        <v>559</v>
      </c>
      <c r="DH14" s="32" t="s">
        <v>560</v>
      </c>
      <c r="DI14" s="32" t="s">
        <v>561</v>
      </c>
      <c r="DJ14" s="32" t="s">
        <v>562</v>
      </c>
      <c r="DK14" s="32" t="s">
        <v>563</v>
      </c>
      <c r="DL14" s="32" t="s">
        <v>564</v>
      </c>
      <c r="DM14" s="32" t="s">
        <v>565</v>
      </c>
      <c r="DN14" s="32" t="s">
        <v>566</v>
      </c>
      <c r="DO14" s="32" t="s">
        <v>567</v>
      </c>
      <c r="DP14" s="32" t="s">
        <v>568</v>
      </c>
      <c r="DQ14" s="32" t="s">
        <v>569</v>
      </c>
      <c r="DR14" s="32" t="s">
        <v>570</v>
      </c>
      <c r="DS14" s="35" t="s">
        <v>571</v>
      </c>
      <c r="DT14" s="35" t="s">
        <v>572</v>
      </c>
      <c r="DU14" s="35" t="s">
        <v>573</v>
      </c>
      <c r="DV14" s="31" t="s">
        <v>574</v>
      </c>
      <c r="DW14" s="32" t="s">
        <v>575</v>
      </c>
      <c r="DX14" s="32" t="s">
        <v>576</v>
      </c>
      <c r="DY14" s="32" t="s">
        <v>577</v>
      </c>
      <c r="DZ14" s="32" t="s">
        <v>578</v>
      </c>
      <c r="EA14" s="32" t="s">
        <v>579</v>
      </c>
      <c r="EB14" s="32" t="s">
        <v>580</v>
      </c>
      <c r="EC14" s="32" t="s">
        <v>581</v>
      </c>
      <c r="ED14" s="32" t="s">
        <v>582</v>
      </c>
      <c r="EE14" s="32" t="s">
        <v>583</v>
      </c>
      <c r="EF14" s="32" t="s">
        <v>584</v>
      </c>
      <c r="EG14" s="32" t="s">
        <v>585</v>
      </c>
      <c r="EH14" s="32" t="s">
        <v>586</v>
      </c>
      <c r="EI14" s="31" t="s">
        <v>587</v>
      </c>
      <c r="EJ14" s="32" t="s">
        <v>588</v>
      </c>
      <c r="EK14" s="32" t="s">
        <v>589</v>
      </c>
      <c r="EL14" s="32" t="s">
        <v>590</v>
      </c>
      <c r="EM14" s="32" t="s">
        <v>591</v>
      </c>
      <c r="EN14" s="32" t="s">
        <v>592</v>
      </c>
      <c r="EO14" s="32" t="s">
        <v>593</v>
      </c>
      <c r="EP14" s="32" t="s">
        <v>594</v>
      </c>
      <c r="EQ14" s="31" t="s">
        <v>595</v>
      </c>
      <c r="ER14" s="32" t="s">
        <v>596</v>
      </c>
      <c r="ES14" s="32" t="s">
        <v>597</v>
      </c>
      <c r="ET14" s="32" t="s">
        <v>598</v>
      </c>
      <c r="EU14" s="22" t="s">
        <v>599</v>
      </c>
      <c r="EV14" s="23" t="s">
        <v>600</v>
      </c>
      <c r="EW14" s="23" t="s">
        <v>601</v>
      </c>
      <c r="EX14" s="23" t="s">
        <v>602</v>
      </c>
      <c r="EY14" s="23" t="s">
        <v>603</v>
      </c>
      <c r="EZ14" s="23" t="s">
        <v>604</v>
      </c>
      <c r="FA14" s="23" t="s">
        <v>605</v>
      </c>
      <c r="FB14" s="23" t="s">
        <v>606</v>
      </c>
      <c r="FC14" s="23" t="s">
        <v>607</v>
      </c>
      <c r="FD14" s="23" t="s">
        <v>608</v>
      </c>
      <c r="FE14" s="23" t="s">
        <v>609</v>
      </c>
      <c r="FF14" s="23" t="s">
        <v>610</v>
      </c>
      <c r="FG14" s="23" t="s">
        <v>611</v>
      </c>
      <c r="FH14" s="23" t="s">
        <v>612</v>
      </c>
      <c r="FI14" s="23" t="s">
        <v>613</v>
      </c>
      <c r="FJ14" s="23" t="s">
        <v>614</v>
      </c>
      <c r="FK14" s="23" t="s">
        <v>615</v>
      </c>
      <c r="FL14" s="23" t="s">
        <v>616</v>
      </c>
      <c r="FM14" s="23" t="s">
        <v>617</v>
      </c>
      <c r="FN14" s="23" t="s">
        <v>618</v>
      </c>
      <c r="FO14" s="23" t="s">
        <v>619</v>
      </c>
      <c r="FP14" s="23" t="s">
        <v>620</v>
      </c>
      <c r="FQ14" s="23" t="s">
        <v>621</v>
      </c>
      <c r="FR14" s="23" t="s">
        <v>622</v>
      </c>
      <c r="FS14" s="23" t="s">
        <v>623</v>
      </c>
      <c r="FT14" s="23" t="s">
        <v>624</v>
      </c>
      <c r="FU14" s="23" t="s">
        <v>625</v>
      </c>
      <c r="FV14" s="23" t="s">
        <v>626</v>
      </c>
      <c r="FW14" s="23" t="s">
        <v>627</v>
      </c>
      <c r="FX14" s="37" t="s">
        <v>628</v>
      </c>
      <c r="FY14" s="37" t="s">
        <v>629</v>
      </c>
      <c r="FZ14" s="37" t="s">
        <v>630</v>
      </c>
      <c r="GA14" s="37" t="s">
        <v>631</v>
      </c>
      <c r="GB14" s="37" t="s">
        <v>632</v>
      </c>
      <c r="GC14" s="37" t="s">
        <v>633</v>
      </c>
      <c r="GD14" s="37" t="s">
        <v>634</v>
      </c>
      <c r="GE14" s="37" t="s">
        <v>635</v>
      </c>
      <c r="GF14" s="37" t="s">
        <v>636</v>
      </c>
      <c r="GG14" s="37" t="s">
        <v>637</v>
      </c>
      <c r="GH14" s="37" t="s">
        <v>638</v>
      </c>
      <c r="GI14" s="37" t="s">
        <v>639</v>
      </c>
      <c r="GJ14" s="37" t="s">
        <v>640</v>
      </c>
      <c r="GK14" s="17" t="s">
        <v>641</v>
      </c>
      <c r="GL14" s="17" t="s">
        <v>642</v>
      </c>
      <c r="GM14" s="17" t="s">
        <v>643</v>
      </c>
      <c r="GN14" s="17" t="s">
        <v>644</v>
      </c>
      <c r="GO14" s="38" t="s">
        <v>645</v>
      </c>
      <c r="GP14" s="38" t="s">
        <v>646</v>
      </c>
      <c r="GQ14" s="38" t="s">
        <v>647</v>
      </c>
      <c r="GR14" s="38" t="s">
        <v>648</v>
      </c>
      <c r="GS14" s="38" t="s">
        <v>649</v>
      </c>
      <c r="GT14" s="38" t="s">
        <v>650</v>
      </c>
      <c r="GU14" s="38" t="s">
        <v>651</v>
      </c>
      <c r="GV14" s="38" t="s">
        <v>652</v>
      </c>
      <c r="GW14" s="38" t="s">
        <v>653</v>
      </c>
      <c r="GX14" s="38" t="s">
        <v>654</v>
      </c>
      <c r="GY14" s="38" t="s">
        <v>655</v>
      </c>
      <c r="GZ14" s="38" t="s">
        <v>656</v>
      </c>
      <c r="HA14" s="38" t="s">
        <v>657</v>
      </c>
      <c r="HB14" s="38" t="s">
        <v>658</v>
      </c>
      <c r="HC14" s="23" t="s">
        <v>659</v>
      </c>
      <c r="HD14" s="23" t="s">
        <v>660</v>
      </c>
      <c r="HE14" s="23" t="s">
        <v>661</v>
      </c>
      <c r="HF14" s="23" t="s">
        <v>662</v>
      </c>
      <c r="HG14" s="23" t="s">
        <v>663</v>
      </c>
      <c r="HH14" s="23" t="s">
        <v>664</v>
      </c>
      <c r="HI14" s="23" t="s">
        <v>665</v>
      </c>
      <c r="HJ14" s="23" t="s">
        <v>666</v>
      </c>
      <c r="HK14" s="23" t="s">
        <v>667</v>
      </c>
      <c r="HL14" s="23" t="s">
        <v>668</v>
      </c>
      <c r="HM14" s="23" t="s">
        <v>669</v>
      </c>
      <c r="HN14" s="23" t="s">
        <v>670</v>
      </c>
      <c r="HO14" s="23" t="s">
        <v>671</v>
      </c>
      <c r="HP14" s="23" t="s">
        <v>672</v>
      </c>
      <c r="HQ14" s="23" t="s">
        <v>673</v>
      </c>
      <c r="HR14" s="17" t="s">
        <v>674</v>
      </c>
      <c r="HS14" s="31" t="s">
        <v>675</v>
      </c>
      <c r="HT14" s="32" t="s">
        <v>676</v>
      </c>
      <c r="HU14" s="32" t="s">
        <v>677</v>
      </c>
      <c r="HV14" s="32" t="s">
        <v>678</v>
      </c>
      <c r="HW14" s="32" t="s">
        <v>679</v>
      </c>
      <c r="HX14" s="32" t="s">
        <v>680</v>
      </c>
      <c r="HY14" s="32" t="s">
        <v>681</v>
      </c>
      <c r="HZ14" s="32" t="s">
        <v>682</v>
      </c>
      <c r="IA14" s="32" t="s">
        <v>683</v>
      </c>
      <c r="IB14" s="32" t="s">
        <v>684</v>
      </c>
      <c r="IC14" s="32" t="s">
        <v>685</v>
      </c>
      <c r="ID14" s="31" t="s">
        <v>686</v>
      </c>
      <c r="IE14" s="32" t="s">
        <v>687</v>
      </c>
      <c r="IF14" s="32" t="s">
        <v>688</v>
      </c>
      <c r="IG14" s="32" t="s">
        <v>689</v>
      </c>
      <c r="IH14" s="32" t="s">
        <v>690</v>
      </c>
      <c r="II14" s="32" t="s">
        <v>691</v>
      </c>
      <c r="IJ14" s="32" t="s">
        <v>692</v>
      </c>
      <c r="IK14" s="32" t="s">
        <v>693</v>
      </c>
      <c r="IL14" s="32" t="s">
        <v>694</v>
      </c>
      <c r="IM14" s="31" t="s">
        <v>695</v>
      </c>
      <c r="IN14" s="32" t="s">
        <v>696</v>
      </c>
      <c r="IO14" s="32" t="s">
        <v>697</v>
      </c>
      <c r="IP14" s="32" t="s">
        <v>698</v>
      </c>
      <c r="IQ14" s="32" t="s">
        <v>699</v>
      </c>
      <c r="IR14" s="31" t="s">
        <v>700</v>
      </c>
      <c r="IS14" s="32" t="s">
        <v>701</v>
      </c>
      <c r="IT14" s="32" t="s">
        <v>702</v>
      </c>
      <c r="IU14" s="32" t="s">
        <v>703</v>
      </c>
      <c r="IV14" s="32" t="s">
        <v>704</v>
      </c>
      <c r="IW14" s="32" t="s">
        <v>705</v>
      </c>
      <c r="IX14" s="32" t="s">
        <v>706</v>
      </c>
      <c r="IY14" s="31" t="s">
        <v>707</v>
      </c>
      <c r="IZ14" s="32" t="s">
        <v>708</v>
      </c>
      <c r="JA14" s="32" t="s">
        <v>709</v>
      </c>
      <c r="JB14" s="32" t="s">
        <v>710</v>
      </c>
      <c r="JC14" s="32" t="s">
        <v>711</v>
      </c>
      <c r="JD14" s="31" t="s">
        <v>712</v>
      </c>
      <c r="JE14" s="32" t="s">
        <v>713</v>
      </c>
      <c r="JF14" s="32" t="s">
        <v>714</v>
      </c>
      <c r="JG14" s="32" t="s">
        <v>715</v>
      </c>
      <c r="JH14" s="32" t="s">
        <v>716</v>
      </c>
      <c r="JI14" s="32" t="s">
        <v>717</v>
      </c>
      <c r="JJ14" s="32" t="s">
        <v>718</v>
      </c>
      <c r="JK14" s="32" t="s">
        <v>719</v>
      </c>
      <c r="JL14" s="32" t="s">
        <v>720</v>
      </c>
      <c r="JM14" s="32" t="s">
        <v>721</v>
      </c>
      <c r="JN14" s="32" t="s">
        <v>722</v>
      </c>
      <c r="JO14" s="32" t="s">
        <v>723</v>
      </c>
      <c r="JP14" s="32" t="s">
        <v>724</v>
      </c>
      <c r="JQ14" s="31" t="s">
        <v>725</v>
      </c>
      <c r="JR14" s="32" t="s">
        <v>726</v>
      </c>
      <c r="JS14" s="31" t="s">
        <v>727</v>
      </c>
      <c r="JT14" s="32" t="s">
        <v>728</v>
      </c>
      <c r="JU14" s="32" t="s">
        <v>729</v>
      </c>
      <c r="JV14" s="32" t="s">
        <v>730</v>
      </c>
      <c r="JW14" s="32" t="s">
        <v>731</v>
      </c>
      <c r="JX14" s="32" t="s">
        <v>732</v>
      </c>
      <c r="JY14" s="32" t="s">
        <v>733</v>
      </c>
      <c r="JZ14" s="32" t="s">
        <v>734</v>
      </c>
      <c r="KA14" s="32" t="s">
        <v>735</v>
      </c>
      <c r="KB14" s="32" t="s">
        <v>736</v>
      </c>
      <c r="KC14" s="32" t="s">
        <v>737</v>
      </c>
      <c r="KD14" s="32" t="s">
        <v>738</v>
      </c>
      <c r="KE14" s="32" t="s">
        <v>739</v>
      </c>
      <c r="KF14" s="32" t="s">
        <v>740</v>
      </c>
      <c r="KG14" s="32" t="s">
        <v>741</v>
      </c>
      <c r="KH14" s="31" t="s">
        <v>742</v>
      </c>
      <c r="KI14" s="32" t="s">
        <v>743</v>
      </c>
      <c r="KJ14" s="32" t="s">
        <v>744</v>
      </c>
      <c r="KK14" s="32" t="s">
        <v>745</v>
      </c>
      <c r="KL14" s="32" t="s">
        <v>746</v>
      </c>
      <c r="KM14" s="32" t="s">
        <v>747</v>
      </c>
      <c r="KN14" s="31" t="s">
        <v>748</v>
      </c>
      <c r="KO14" s="32" t="s">
        <v>749</v>
      </c>
      <c r="KP14" s="32" t="s">
        <v>750</v>
      </c>
      <c r="KQ14" s="32" t="s">
        <v>751</v>
      </c>
      <c r="KR14" s="32" t="s">
        <v>752</v>
      </c>
      <c r="KS14" s="32" t="s">
        <v>753</v>
      </c>
      <c r="KT14" s="32" t="s">
        <v>754</v>
      </c>
      <c r="KU14" s="32" t="s">
        <v>755</v>
      </c>
      <c r="KV14" s="32" t="s">
        <v>756</v>
      </c>
      <c r="KW14" s="32" t="s">
        <v>757</v>
      </c>
      <c r="KX14" s="32" t="s">
        <v>758</v>
      </c>
      <c r="KY14" s="32" t="s">
        <v>759</v>
      </c>
      <c r="KZ14" s="32" t="s">
        <v>760</v>
      </c>
      <c r="LA14" s="32" t="s">
        <v>761</v>
      </c>
      <c r="LB14" s="31" t="s">
        <v>762</v>
      </c>
      <c r="LC14" s="32" t="s">
        <v>763</v>
      </c>
      <c r="LD14" s="32" t="s">
        <v>764</v>
      </c>
      <c r="LE14" s="32" t="s">
        <v>765</v>
      </c>
      <c r="LF14" s="32" t="s">
        <v>766</v>
      </c>
      <c r="LG14" s="32" t="s">
        <v>767</v>
      </c>
      <c r="LH14" s="32" t="s">
        <v>768</v>
      </c>
      <c r="LI14" s="32" t="s">
        <v>769</v>
      </c>
      <c r="LJ14" s="32" t="s">
        <v>770</v>
      </c>
      <c r="LK14" s="32" t="s">
        <v>771</v>
      </c>
      <c r="LL14" s="32" t="s">
        <v>772</v>
      </c>
      <c r="LM14" s="32" t="s">
        <v>773</v>
      </c>
      <c r="LN14" s="32" t="s">
        <v>774</v>
      </c>
      <c r="LO14" s="32" t="s">
        <v>775</v>
      </c>
      <c r="LP14" s="32" t="s">
        <v>776</v>
      </c>
      <c r="LQ14" s="32" t="s">
        <v>777</v>
      </c>
      <c r="LR14" s="31" t="s">
        <v>778</v>
      </c>
      <c r="LS14" s="32" t="s">
        <v>779</v>
      </c>
      <c r="LT14" s="32" t="s">
        <v>780</v>
      </c>
      <c r="LU14" s="32" t="s">
        <v>781</v>
      </c>
      <c r="LV14" s="32" t="s">
        <v>782</v>
      </c>
      <c r="LW14" s="32" t="s">
        <v>783</v>
      </c>
      <c r="LX14" s="32" t="s">
        <v>784</v>
      </c>
      <c r="LY14" s="32" t="s">
        <v>785</v>
      </c>
      <c r="LZ14" s="32" t="s">
        <v>786</v>
      </c>
      <c r="MA14" s="32" t="s">
        <v>787</v>
      </c>
      <c r="MB14" s="32" t="s">
        <v>788</v>
      </c>
      <c r="MC14" s="32" t="s">
        <v>789</v>
      </c>
      <c r="MD14" s="32" t="s">
        <v>790</v>
      </c>
      <c r="ME14" s="32" t="s">
        <v>791</v>
      </c>
      <c r="MF14" s="32" t="s">
        <v>792</v>
      </c>
      <c r="MG14" s="32" t="s">
        <v>793</v>
      </c>
      <c r="MH14" s="32" t="s">
        <v>794</v>
      </c>
      <c r="MI14" s="32" t="s">
        <v>795</v>
      </c>
      <c r="MJ14" s="32" t="s">
        <v>796</v>
      </c>
      <c r="MK14" s="32" t="s">
        <v>797</v>
      </c>
      <c r="ML14" s="31" t="s">
        <v>798</v>
      </c>
      <c r="MM14" s="32" t="s">
        <v>799</v>
      </c>
      <c r="MN14" s="32" t="s">
        <v>800</v>
      </c>
      <c r="MO14" s="32" t="s">
        <v>801</v>
      </c>
      <c r="MP14" s="32" t="s">
        <v>802</v>
      </c>
      <c r="MQ14" s="32" t="s">
        <v>803</v>
      </c>
      <c r="MR14" s="32" t="s">
        <v>804</v>
      </c>
      <c r="MS14" s="32" t="s">
        <v>805</v>
      </c>
      <c r="MT14" s="32" t="s">
        <v>806</v>
      </c>
      <c r="MU14" s="32" t="s">
        <v>807</v>
      </c>
      <c r="MV14" s="32" t="s">
        <v>808</v>
      </c>
      <c r="MW14" s="32" t="s">
        <v>809</v>
      </c>
      <c r="MX14" s="32" t="s">
        <v>810</v>
      </c>
      <c r="MY14" s="32" t="s">
        <v>811</v>
      </c>
      <c r="MZ14" s="32" t="s">
        <v>812</v>
      </c>
      <c r="NA14" s="32" t="s">
        <v>813</v>
      </c>
      <c r="NB14" s="36" t="s">
        <v>814</v>
      </c>
      <c r="NC14" s="32" t="s">
        <v>815</v>
      </c>
      <c r="ND14" s="32" t="s">
        <v>816</v>
      </c>
      <c r="NE14" s="32" t="s">
        <v>817</v>
      </c>
      <c r="NF14" s="31" t="s">
        <v>818</v>
      </c>
      <c r="NG14" s="32" t="s">
        <v>819</v>
      </c>
      <c r="NH14" s="32" t="s">
        <v>820</v>
      </c>
      <c r="NI14" s="32" t="s">
        <v>821</v>
      </c>
      <c r="NJ14" s="32" t="s">
        <v>822</v>
      </c>
      <c r="NK14" s="32" t="s">
        <v>823</v>
      </c>
      <c r="NL14" s="32" t="s">
        <v>824</v>
      </c>
      <c r="NM14" s="32" t="s">
        <v>825</v>
      </c>
      <c r="NN14" s="32" t="s">
        <v>826</v>
      </c>
      <c r="NO14" s="31" t="s">
        <v>827</v>
      </c>
      <c r="NP14" s="32" t="s">
        <v>828</v>
      </c>
      <c r="NQ14" s="32" t="s">
        <v>829</v>
      </c>
      <c r="NR14" s="32" t="s">
        <v>830</v>
      </c>
      <c r="NS14" s="32" t="s">
        <v>831</v>
      </c>
      <c r="NT14" s="32" t="s">
        <v>832</v>
      </c>
      <c r="NU14" s="31" t="s">
        <v>833</v>
      </c>
      <c r="NV14" s="32" t="s">
        <v>834</v>
      </c>
      <c r="NW14" s="32" t="s">
        <v>835</v>
      </c>
      <c r="NX14" s="32" t="s">
        <v>836</v>
      </c>
      <c r="NY14" s="32" t="s">
        <v>837</v>
      </c>
      <c r="NZ14" s="32" t="s">
        <v>838</v>
      </c>
      <c r="OA14" s="32" t="s">
        <v>839</v>
      </c>
      <c r="OB14" s="32" t="s">
        <v>840</v>
      </c>
      <c r="OC14" s="32" t="s">
        <v>841</v>
      </c>
      <c r="OD14" s="32" t="s">
        <v>842</v>
      </c>
      <c r="OE14" s="31" t="s">
        <v>843</v>
      </c>
      <c r="OF14" s="32" t="s">
        <v>844</v>
      </c>
      <c r="OG14" s="32" t="s">
        <v>845</v>
      </c>
      <c r="OH14" s="32" t="s">
        <v>846</v>
      </c>
      <c r="OI14" s="32" t="s">
        <v>847</v>
      </c>
      <c r="OJ14" s="32" t="s">
        <v>848</v>
      </c>
      <c r="OK14" s="32" t="s">
        <v>849</v>
      </c>
      <c r="OL14" s="32" t="s">
        <v>850</v>
      </c>
      <c r="OM14" s="32" t="s">
        <v>851</v>
      </c>
      <c r="ON14" s="32" t="s">
        <v>852</v>
      </c>
      <c r="OO14" s="32" t="s">
        <v>853</v>
      </c>
      <c r="OP14" s="32" t="s">
        <v>854</v>
      </c>
      <c r="OQ14" s="32" t="s">
        <v>855</v>
      </c>
      <c r="OR14" s="32" t="s">
        <v>856</v>
      </c>
      <c r="OS14" s="32" t="s">
        <v>857</v>
      </c>
      <c r="OT14" s="32" t="s">
        <v>858</v>
      </c>
      <c r="OU14" s="32" t="s">
        <v>859</v>
      </c>
      <c r="OV14" s="32" t="s">
        <v>860</v>
      </c>
      <c r="OW14" s="32" t="s">
        <v>861</v>
      </c>
      <c r="OX14" s="31" t="s">
        <v>862</v>
      </c>
      <c r="OY14" s="32" t="s">
        <v>863</v>
      </c>
      <c r="OZ14" s="32" t="s">
        <v>864</v>
      </c>
      <c r="PA14" s="32" t="s">
        <v>865</v>
      </c>
      <c r="PB14" s="32" t="s">
        <v>866</v>
      </c>
      <c r="PC14" s="32" t="s">
        <v>867</v>
      </c>
      <c r="PD14" s="32" t="s">
        <v>868</v>
      </c>
      <c r="PE14" s="32" t="s">
        <v>869</v>
      </c>
      <c r="PF14" s="32" t="s">
        <v>870</v>
      </c>
      <c r="PG14" s="32" t="s">
        <v>871</v>
      </c>
      <c r="PH14" s="32" t="s">
        <v>872</v>
      </c>
      <c r="PI14" s="32" t="s">
        <v>873</v>
      </c>
      <c r="PJ14" s="32" t="s">
        <v>874</v>
      </c>
      <c r="PK14" s="32" t="s">
        <v>875</v>
      </c>
      <c r="PL14" s="32" t="s">
        <v>876</v>
      </c>
      <c r="PM14" s="32" t="s">
        <v>877</v>
      </c>
      <c r="PN14" s="32" t="s">
        <v>878</v>
      </c>
      <c r="PO14" s="32" t="s">
        <v>879</v>
      </c>
      <c r="PP14" s="32" t="s">
        <v>880</v>
      </c>
      <c r="PQ14" s="36" t="s">
        <v>881</v>
      </c>
      <c r="PR14" s="36" t="s">
        <v>882</v>
      </c>
      <c r="PS14" s="36" t="s">
        <v>883</v>
      </c>
      <c r="PT14" s="36" t="s">
        <v>884</v>
      </c>
      <c r="PU14" s="36" t="s">
        <v>885</v>
      </c>
      <c r="PV14" s="31" t="s">
        <v>886</v>
      </c>
      <c r="PW14" s="32" t="s">
        <v>887</v>
      </c>
      <c r="PX14" s="28" t="s">
        <v>888</v>
      </c>
      <c r="PZ14" s="39"/>
    </row>
    <row r="15" spans="1:442" s="56" customFormat="1" ht="30" customHeight="1" x14ac:dyDescent="0.3">
      <c r="A15" s="13">
        <v>1</v>
      </c>
      <c r="B15" s="14">
        <v>2</v>
      </c>
      <c r="C15" s="14">
        <v>3</v>
      </c>
      <c r="D15" s="40">
        <v>4</v>
      </c>
      <c r="E15" s="41">
        <v>5</v>
      </c>
      <c r="F15" s="40">
        <v>6</v>
      </c>
      <c r="G15" s="41">
        <v>7</v>
      </c>
      <c r="H15" s="42">
        <v>8</v>
      </c>
      <c r="I15" s="41">
        <v>9</v>
      </c>
      <c r="J15" s="42">
        <v>10</v>
      </c>
      <c r="K15" s="41">
        <v>11</v>
      </c>
      <c r="L15" s="42">
        <v>12</v>
      </c>
      <c r="M15" s="41">
        <v>13</v>
      </c>
      <c r="N15" s="42">
        <v>14</v>
      </c>
      <c r="O15" s="41">
        <v>15</v>
      </c>
      <c r="P15" s="42">
        <v>16</v>
      </c>
      <c r="Q15" s="41">
        <v>17</v>
      </c>
      <c r="R15" s="42">
        <v>18</v>
      </c>
      <c r="S15" s="41">
        <v>19</v>
      </c>
      <c r="T15" s="40">
        <v>20</v>
      </c>
      <c r="U15" s="41">
        <v>21</v>
      </c>
      <c r="V15" s="42">
        <v>22</v>
      </c>
      <c r="W15" s="15">
        <v>23</v>
      </c>
      <c r="X15" s="42">
        <v>24</v>
      </c>
      <c r="Y15" s="41">
        <v>25</v>
      </c>
      <c r="Z15" s="42">
        <v>26</v>
      </c>
      <c r="AA15" s="41">
        <v>27</v>
      </c>
      <c r="AB15" s="42">
        <v>28</v>
      </c>
      <c r="AC15" s="41">
        <v>29</v>
      </c>
      <c r="AD15" s="40">
        <v>30</v>
      </c>
      <c r="AE15" s="41">
        <v>31</v>
      </c>
      <c r="AF15" s="42">
        <v>32</v>
      </c>
      <c r="AG15" s="41">
        <v>33</v>
      </c>
      <c r="AH15" s="42">
        <v>34</v>
      </c>
      <c r="AI15" s="41">
        <v>35</v>
      </c>
      <c r="AJ15" s="42">
        <v>36</v>
      </c>
      <c r="AK15" s="15">
        <v>37</v>
      </c>
      <c r="AL15" s="43">
        <v>38</v>
      </c>
      <c r="AM15" s="44">
        <v>39</v>
      </c>
      <c r="AN15" s="43">
        <v>40</v>
      </c>
      <c r="AO15" s="43">
        <v>41</v>
      </c>
      <c r="AP15" s="15">
        <v>42</v>
      </c>
      <c r="AQ15" s="42">
        <v>43</v>
      </c>
      <c r="AR15" s="15">
        <v>44</v>
      </c>
      <c r="AS15" s="42">
        <v>45</v>
      </c>
      <c r="AT15" s="41">
        <v>46</v>
      </c>
      <c r="AU15" s="42">
        <v>47</v>
      </c>
      <c r="AV15" s="15">
        <v>48</v>
      </c>
      <c r="AW15" s="42">
        <v>49</v>
      </c>
      <c r="AX15" s="41">
        <v>50</v>
      </c>
      <c r="AY15" s="42">
        <v>51</v>
      </c>
      <c r="AZ15" s="41">
        <v>52</v>
      </c>
      <c r="BA15" s="42">
        <v>53</v>
      </c>
      <c r="BB15" s="41">
        <v>54</v>
      </c>
      <c r="BC15" s="45">
        <v>55</v>
      </c>
      <c r="BD15" s="41">
        <v>56</v>
      </c>
      <c r="BE15" s="42">
        <v>57</v>
      </c>
      <c r="BF15" s="41">
        <v>58</v>
      </c>
      <c r="BG15" s="40">
        <v>59</v>
      </c>
      <c r="BH15" s="41">
        <v>60</v>
      </c>
      <c r="BI15" s="42">
        <v>61</v>
      </c>
      <c r="BJ15" s="41">
        <v>62</v>
      </c>
      <c r="BK15" s="45">
        <v>63</v>
      </c>
      <c r="BL15" s="41">
        <v>64</v>
      </c>
      <c r="BM15" s="42">
        <v>65</v>
      </c>
      <c r="BN15" s="41">
        <v>66</v>
      </c>
      <c r="BO15" s="40">
        <v>67</v>
      </c>
      <c r="BP15" s="46">
        <v>68</v>
      </c>
      <c r="BQ15" s="42">
        <v>69</v>
      </c>
      <c r="BR15" s="41">
        <v>70</v>
      </c>
      <c r="BS15" s="42">
        <v>71</v>
      </c>
      <c r="BT15" s="15">
        <v>72</v>
      </c>
      <c r="BU15" s="42">
        <v>73</v>
      </c>
      <c r="BV15" s="41">
        <v>74</v>
      </c>
      <c r="BW15" s="42">
        <v>75</v>
      </c>
      <c r="BX15" s="41">
        <v>76</v>
      </c>
      <c r="BY15" s="42">
        <v>77</v>
      </c>
      <c r="BZ15" s="41">
        <v>78</v>
      </c>
      <c r="CA15" s="42">
        <v>79</v>
      </c>
      <c r="CB15" s="41">
        <v>80</v>
      </c>
      <c r="CC15" s="42">
        <v>81</v>
      </c>
      <c r="CD15" s="41">
        <v>82</v>
      </c>
      <c r="CE15" s="45">
        <v>83</v>
      </c>
      <c r="CF15" s="41">
        <v>84</v>
      </c>
      <c r="CG15" s="42">
        <v>85</v>
      </c>
      <c r="CH15" s="41">
        <v>86</v>
      </c>
      <c r="CI15" s="47">
        <v>87</v>
      </c>
      <c r="CJ15" s="48">
        <v>88</v>
      </c>
      <c r="CK15" s="47">
        <v>89</v>
      </c>
      <c r="CL15" s="48">
        <v>90</v>
      </c>
      <c r="CM15" s="47">
        <v>91</v>
      </c>
      <c r="CN15" s="15">
        <v>92</v>
      </c>
      <c r="CO15" s="42">
        <v>93</v>
      </c>
      <c r="CP15" s="41">
        <v>94</v>
      </c>
      <c r="CQ15" s="45">
        <v>95</v>
      </c>
      <c r="CR15" s="41">
        <v>96</v>
      </c>
      <c r="CS15" s="42">
        <v>97</v>
      </c>
      <c r="CT15" s="41">
        <v>98</v>
      </c>
      <c r="CU15" s="49">
        <v>99</v>
      </c>
      <c r="CV15" s="50">
        <v>100</v>
      </c>
      <c r="CW15" s="49">
        <v>101</v>
      </c>
      <c r="CX15" s="15">
        <v>102</v>
      </c>
      <c r="CY15" s="42">
        <v>103</v>
      </c>
      <c r="CZ15" s="41">
        <v>104</v>
      </c>
      <c r="DA15" s="42">
        <v>105</v>
      </c>
      <c r="DB15" s="15">
        <v>106</v>
      </c>
      <c r="DC15" s="42">
        <v>107</v>
      </c>
      <c r="DD15" s="41">
        <v>108</v>
      </c>
      <c r="DE15" s="42">
        <v>109</v>
      </c>
      <c r="DF15" s="41">
        <v>110</v>
      </c>
      <c r="DG15" s="42">
        <v>111</v>
      </c>
      <c r="DH15" s="41">
        <v>112</v>
      </c>
      <c r="DI15" s="42">
        <v>113</v>
      </c>
      <c r="DJ15" s="41">
        <v>114</v>
      </c>
      <c r="DK15" s="42">
        <v>115</v>
      </c>
      <c r="DL15" s="41">
        <v>116</v>
      </c>
      <c r="DM15" s="42">
        <v>117</v>
      </c>
      <c r="DN15" s="41">
        <v>118</v>
      </c>
      <c r="DO15" s="45">
        <v>119</v>
      </c>
      <c r="DP15" s="41">
        <v>120</v>
      </c>
      <c r="DQ15" s="42">
        <v>121</v>
      </c>
      <c r="DR15" s="41">
        <v>122</v>
      </c>
      <c r="DS15" s="47">
        <v>123</v>
      </c>
      <c r="DT15" s="48">
        <v>124</v>
      </c>
      <c r="DU15" s="47">
        <v>125</v>
      </c>
      <c r="DV15" s="15">
        <v>126</v>
      </c>
      <c r="DW15" s="45">
        <v>127</v>
      </c>
      <c r="DX15" s="46">
        <v>128</v>
      </c>
      <c r="DY15" s="42">
        <v>129</v>
      </c>
      <c r="DZ15" s="41">
        <v>130</v>
      </c>
      <c r="EA15" s="42">
        <v>131</v>
      </c>
      <c r="EB15" s="41">
        <v>132</v>
      </c>
      <c r="EC15" s="42">
        <v>133</v>
      </c>
      <c r="ED15" s="41">
        <v>134</v>
      </c>
      <c r="EE15" s="45">
        <v>135</v>
      </c>
      <c r="EF15" s="41">
        <v>136</v>
      </c>
      <c r="EG15" s="42">
        <v>137</v>
      </c>
      <c r="EH15" s="41">
        <v>138</v>
      </c>
      <c r="EI15" s="40">
        <v>139</v>
      </c>
      <c r="EJ15" s="41">
        <v>140</v>
      </c>
      <c r="EK15" s="42">
        <v>141</v>
      </c>
      <c r="EL15" s="41">
        <v>142</v>
      </c>
      <c r="EM15" s="45">
        <v>143</v>
      </c>
      <c r="EN15" s="41">
        <v>144</v>
      </c>
      <c r="EO15" s="42">
        <v>145</v>
      </c>
      <c r="EP15" s="41">
        <v>146</v>
      </c>
      <c r="EQ15" s="40">
        <v>147</v>
      </c>
      <c r="ER15" s="41">
        <v>148</v>
      </c>
      <c r="ES15" s="42">
        <v>149</v>
      </c>
      <c r="ET15" s="41">
        <v>150</v>
      </c>
      <c r="EU15" s="40">
        <v>151</v>
      </c>
      <c r="EV15" s="41">
        <v>152</v>
      </c>
      <c r="EW15" s="42">
        <v>153</v>
      </c>
      <c r="EX15" s="41">
        <v>154</v>
      </c>
      <c r="EY15" s="42">
        <v>155</v>
      </c>
      <c r="EZ15" s="41">
        <v>156</v>
      </c>
      <c r="FA15" s="42">
        <v>157</v>
      </c>
      <c r="FB15" s="41">
        <v>158</v>
      </c>
      <c r="FC15" s="42">
        <v>159</v>
      </c>
      <c r="FD15" s="41">
        <v>160</v>
      </c>
      <c r="FE15" s="42">
        <v>161</v>
      </c>
      <c r="FF15" s="41">
        <v>162</v>
      </c>
      <c r="FG15" s="42">
        <v>163</v>
      </c>
      <c r="FH15" s="41">
        <v>164</v>
      </c>
      <c r="FI15" s="42">
        <v>165</v>
      </c>
      <c r="FJ15" s="41">
        <v>166</v>
      </c>
      <c r="FK15" s="42">
        <v>167</v>
      </c>
      <c r="FL15" s="41">
        <v>168</v>
      </c>
      <c r="FM15" s="42">
        <v>169</v>
      </c>
      <c r="FN15" s="41">
        <v>170</v>
      </c>
      <c r="FO15" s="42">
        <v>171</v>
      </c>
      <c r="FP15" s="41">
        <v>172</v>
      </c>
      <c r="FQ15" s="42">
        <v>173</v>
      </c>
      <c r="FR15" s="41">
        <v>174</v>
      </c>
      <c r="FS15" s="42">
        <v>175</v>
      </c>
      <c r="FT15" s="41">
        <v>176</v>
      </c>
      <c r="FU15" s="42">
        <v>177</v>
      </c>
      <c r="FV15" s="48">
        <v>178</v>
      </c>
      <c r="FW15" s="47">
        <v>179</v>
      </c>
      <c r="FX15" s="41">
        <v>180</v>
      </c>
      <c r="FY15" s="42">
        <v>181</v>
      </c>
      <c r="FZ15" s="41">
        <v>182</v>
      </c>
      <c r="GA15" s="42">
        <v>183</v>
      </c>
      <c r="GB15" s="41">
        <v>184</v>
      </c>
      <c r="GC15" s="42">
        <v>185</v>
      </c>
      <c r="GD15" s="41">
        <v>186</v>
      </c>
      <c r="GE15" s="42">
        <v>187</v>
      </c>
      <c r="GF15" s="41">
        <v>188</v>
      </c>
      <c r="GG15" s="42">
        <v>189</v>
      </c>
      <c r="GH15" s="41">
        <v>190</v>
      </c>
      <c r="GI15" s="42">
        <v>191</v>
      </c>
      <c r="GJ15" s="41">
        <v>192</v>
      </c>
      <c r="GK15" s="42">
        <v>193</v>
      </c>
      <c r="GL15" s="42">
        <v>194</v>
      </c>
      <c r="GM15" s="42">
        <v>195</v>
      </c>
      <c r="GN15" s="42">
        <v>196</v>
      </c>
      <c r="GO15" s="42">
        <v>197</v>
      </c>
      <c r="GP15" s="41">
        <v>198</v>
      </c>
      <c r="GQ15" s="42">
        <v>199</v>
      </c>
      <c r="GR15" s="41">
        <v>200</v>
      </c>
      <c r="GS15" s="42">
        <v>201</v>
      </c>
      <c r="GT15" s="41">
        <v>202</v>
      </c>
      <c r="GU15" s="42">
        <v>203</v>
      </c>
      <c r="GV15" s="41">
        <v>204</v>
      </c>
      <c r="GW15" s="41">
        <v>205</v>
      </c>
      <c r="GX15" s="42">
        <v>206</v>
      </c>
      <c r="GY15" s="41">
        <v>207</v>
      </c>
      <c r="GZ15" s="42">
        <v>208</v>
      </c>
      <c r="HA15" s="41">
        <v>209</v>
      </c>
      <c r="HB15" s="42">
        <v>210</v>
      </c>
      <c r="HC15" s="41">
        <v>211</v>
      </c>
      <c r="HD15" s="42">
        <v>212</v>
      </c>
      <c r="HE15" s="41">
        <v>213</v>
      </c>
      <c r="HF15" s="42">
        <v>214</v>
      </c>
      <c r="HG15" s="41">
        <v>215</v>
      </c>
      <c r="HH15" s="42">
        <v>216</v>
      </c>
      <c r="HI15" s="41">
        <v>217</v>
      </c>
      <c r="HJ15" s="42">
        <v>218</v>
      </c>
      <c r="HK15" s="41">
        <v>219</v>
      </c>
      <c r="HL15" s="42">
        <v>220</v>
      </c>
      <c r="HM15" s="41">
        <v>221</v>
      </c>
      <c r="HN15" s="42">
        <v>222</v>
      </c>
      <c r="HO15" s="41">
        <v>223</v>
      </c>
      <c r="HP15" s="42">
        <v>224</v>
      </c>
      <c r="HQ15" s="41">
        <v>225</v>
      </c>
      <c r="HR15" s="42">
        <v>226</v>
      </c>
      <c r="HS15" s="40">
        <v>227</v>
      </c>
      <c r="HT15" s="41">
        <v>228</v>
      </c>
      <c r="HU15" s="42">
        <v>229</v>
      </c>
      <c r="HV15" s="41">
        <v>230</v>
      </c>
      <c r="HW15" s="42">
        <v>231</v>
      </c>
      <c r="HX15" s="41">
        <v>232</v>
      </c>
      <c r="HY15" s="42">
        <v>233</v>
      </c>
      <c r="HZ15" s="41">
        <v>234</v>
      </c>
      <c r="IA15" s="42">
        <v>235</v>
      </c>
      <c r="IB15" s="41">
        <v>236</v>
      </c>
      <c r="IC15" s="42">
        <v>237</v>
      </c>
      <c r="ID15" s="15">
        <v>238</v>
      </c>
      <c r="IE15" s="42">
        <v>239</v>
      </c>
      <c r="IF15" s="41">
        <v>240</v>
      </c>
      <c r="IG15" s="42">
        <v>241</v>
      </c>
      <c r="IH15" s="41">
        <v>242</v>
      </c>
      <c r="II15" s="42">
        <v>243</v>
      </c>
      <c r="IJ15" s="41">
        <v>244</v>
      </c>
      <c r="IK15" s="42">
        <v>245</v>
      </c>
      <c r="IL15" s="41">
        <v>246</v>
      </c>
      <c r="IM15" s="40">
        <v>247</v>
      </c>
      <c r="IN15" s="41">
        <v>248</v>
      </c>
      <c r="IO15" s="42">
        <v>249</v>
      </c>
      <c r="IP15" s="41">
        <v>250</v>
      </c>
      <c r="IQ15" s="42">
        <v>251</v>
      </c>
      <c r="IR15" s="15">
        <v>252</v>
      </c>
      <c r="IS15" s="42">
        <v>253</v>
      </c>
      <c r="IT15" s="41">
        <v>254</v>
      </c>
      <c r="IU15" s="42">
        <v>255</v>
      </c>
      <c r="IV15" s="41">
        <v>256</v>
      </c>
      <c r="IW15" s="42">
        <v>257</v>
      </c>
      <c r="IX15" s="41">
        <v>258</v>
      </c>
      <c r="IY15" s="40">
        <v>259</v>
      </c>
      <c r="IZ15" s="41">
        <v>260</v>
      </c>
      <c r="JA15" s="42">
        <v>261</v>
      </c>
      <c r="JB15" s="41">
        <v>262</v>
      </c>
      <c r="JC15" s="42">
        <v>263</v>
      </c>
      <c r="JD15" s="15">
        <v>264</v>
      </c>
      <c r="JE15" s="42">
        <v>265</v>
      </c>
      <c r="JF15" s="41">
        <v>266</v>
      </c>
      <c r="JG15" s="42">
        <v>267</v>
      </c>
      <c r="JH15" s="41">
        <v>268</v>
      </c>
      <c r="JI15" s="42">
        <v>269</v>
      </c>
      <c r="JJ15" s="41">
        <v>270</v>
      </c>
      <c r="JK15" s="42">
        <v>271</v>
      </c>
      <c r="JL15" s="41">
        <v>272</v>
      </c>
      <c r="JM15" s="42">
        <v>273</v>
      </c>
      <c r="JN15" s="41">
        <v>274</v>
      </c>
      <c r="JO15" s="42">
        <v>275</v>
      </c>
      <c r="JP15" s="41">
        <v>276</v>
      </c>
      <c r="JQ15" s="40">
        <v>277</v>
      </c>
      <c r="JR15" s="41">
        <v>278</v>
      </c>
      <c r="JS15" s="40">
        <v>279</v>
      </c>
      <c r="JT15" s="41">
        <v>280</v>
      </c>
      <c r="JU15" s="42">
        <v>281</v>
      </c>
      <c r="JV15" s="41">
        <v>282</v>
      </c>
      <c r="JW15" s="42">
        <v>283</v>
      </c>
      <c r="JX15" s="41">
        <v>284</v>
      </c>
      <c r="JY15" s="42">
        <v>285</v>
      </c>
      <c r="JZ15" s="41">
        <v>286</v>
      </c>
      <c r="KA15" s="42">
        <v>287</v>
      </c>
      <c r="KB15" s="41">
        <v>288</v>
      </c>
      <c r="KC15" s="42">
        <v>289</v>
      </c>
      <c r="KD15" s="41">
        <v>290</v>
      </c>
      <c r="KE15" s="42">
        <v>291</v>
      </c>
      <c r="KF15" s="41">
        <v>292</v>
      </c>
      <c r="KG15" s="42">
        <v>293</v>
      </c>
      <c r="KH15" s="15">
        <v>294</v>
      </c>
      <c r="KI15" s="42">
        <v>295</v>
      </c>
      <c r="KJ15" s="41">
        <v>296</v>
      </c>
      <c r="KK15" s="42">
        <v>297</v>
      </c>
      <c r="KL15" s="41">
        <v>298</v>
      </c>
      <c r="KM15" s="42">
        <v>299</v>
      </c>
      <c r="KN15" s="15">
        <v>300</v>
      </c>
      <c r="KO15" s="42">
        <v>301</v>
      </c>
      <c r="KP15" s="41">
        <v>302</v>
      </c>
      <c r="KQ15" s="42">
        <v>303</v>
      </c>
      <c r="KR15" s="41">
        <v>304</v>
      </c>
      <c r="KS15" s="42">
        <v>305</v>
      </c>
      <c r="KT15" s="41">
        <v>306</v>
      </c>
      <c r="KU15" s="42">
        <v>307</v>
      </c>
      <c r="KV15" s="41">
        <v>308</v>
      </c>
      <c r="KW15" s="42">
        <v>309</v>
      </c>
      <c r="KX15" s="41">
        <v>310</v>
      </c>
      <c r="KY15" s="42">
        <v>311</v>
      </c>
      <c r="KZ15" s="41">
        <v>312</v>
      </c>
      <c r="LA15" s="42">
        <v>313</v>
      </c>
      <c r="LB15" s="15">
        <v>314</v>
      </c>
      <c r="LC15" s="42">
        <v>315</v>
      </c>
      <c r="LD15" s="41">
        <v>316</v>
      </c>
      <c r="LE15" s="42">
        <v>317</v>
      </c>
      <c r="LF15" s="41">
        <v>318</v>
      </c>
      <c r="LG15" s="42">
        <v>319</v>
      </c>
      <c r="LH15" s="41">
        <v>320</v>
      </c>
      <c r="LI15" s="42">
        <v>321</v>
      </c>
      <c r="LJ15" s="41">
        <v>322</v>
      </c>
      <c r="LK15" s="42">
        <v>323</v>
      </c>
      <c r="LL15" s="41">
        <v>324</v>
      </c>
      <c r="LM15" s="42">
        <v>325</v>
      </c>
      <c r="LN15" s="41">
        <v>326</v>
      </c>
      <c r="LO15" s="42">
        <v>327</v>
      </c>
      <c r="LP15" s="41">
        <v>328</v>
      </c>
      <c r="LQ15" s="42">
        <v>329</v>
      </c>
      <c r="LR15" s="15">
        <v>330</v>
      </c>
      <c r="LS15" s="42">
        <v>331</v>
      </c>
      <c r="LT15" s="41">
        <v>332</v>
      </c>
      <c r="LU15" s="42">
        <v>333</v>
      </c>
      <c r="LV15" s="41">
        <v>334</v>
      </c>
      <c r="LW15" s="42">
        <v>335</v>
      </c>
      <c r="LX15" s="41">
        <v>336</v>
      </c>
      <c r="LY15" s="42">
        <v>337</v>
      </c>
      <c r="LZ15" s="41">
        <v>338</v>
      </c>
      <c r="MA15" s="42">
        <v>339</v>
      </c>
      <c r="MB15" s="41">
        <v>340</v>
      </c>
      <c r="MC15" s="42">
        <v>341</v>
      </c>
      <c r="MD15" s="41">
        <v>342</v>
      </c>
      <c r="ME15" s="42">
        <v>343</v>
      </c>
      <c r="MF15" s="41">
        <v>344</v>
      </c>
      <c r="MG15" s="42">
        <v>345</v>
      </c>
      <c r="MH15" s="41">
        <v>346</v>
      </c>
      <c r="MI15" s="42">
        <v>347</v>
      </c>
      <c r="MJ15" s="41">
        <v>348</v>
      </c>
      <c r="MK15" s="42">
        <v>349</v>
      </c>
      <c r="ML15" s="15">
        <v>350</v>
      </c>
      <c r="MM15" s="42">
        <v>351</v>
      </c>
      <c r="MN15" s="41">
        <v>352</v>
      </c>
      <c r="MO15" s="42">
        <v>353</v>
      </c>
      <c r="MP15" s="41">
        <v>354</v>
      </c>
      <c r="MQ15" s="42">
        <v>355</v>
      </c>
      <c r="MR15" s="41">
        <v>356</v>
      </c>
      <c r="MS15" s="42">
        <v>357</v>
      </c>
      <c r="MT15" s="41">
        <v>358</v>
      </c>
      <c r="MU15" s="42">
        <v>359</v>
      </c>
      <c r="MV15" s="41">
        <v>360</v>
      </c>
      <c r="MW15" s="42">
        <v>361</v>
      </c>
      <c r="MX15" s="41">
        <v>362</v>
      </c>
      <c r="MY15" s="42">
        <v>363</v>
      </c>
      <c r="MZ15" s="41">
        <v>364</v>
      </c>
      <c r="NA15" s="42">
        <v>365</v>
      </c>
      <c r="NB15" s="50">
        <v>366</v>
      </c>
      <c r="NC15" s="42">
        <v>367</v>
      </c>
      <c r="ND15" s="41">
        <v>368</v>
      </c>
      <c r="NE15" s="42">
        <v>369</v>
      </c>
      <c r="NF15" s="15">
        <v>370</v>
      </c>
      <c r="NG15" s="42">
        <v>371</v>
      </c>
      <c r="NH15" s="41">
        <v>372</v>
      </c>
      <c r="NI15" s="42">
        <v>373</v>
      </c>
      <c r="NJ15" s="41">
        <v>374</v>
      </c>
      <c r="NK15" s="42">
        <v>375</v>
      </c>
      <c r="NL15" s="41">
        <v>376</v>
      </c>
      <c r="NM15" s="42">
        <v>377</v>
      </c>
      <c r="NN15" s="41">
        <v>378</v>
      </c>
      <c r="NO15" s="40">
        <v>379</v>
      </c>
      <c r="NP15" s="41">
        <v>380</v>
      </c>
      <c r="NQ15" s="42">
        <v>381</v>
      </c>
      <c r="NR15" s="41">
        <v>382</v>
      </c>
      <c r="NS15" s="42">
        <v>383</v>
      </c>
      <c r="NT15" s="41">
        <v>384</v>
      </c>
      <c r="NU15" s="40">
        <v>385</v>
      </c>
      <c r="NV15" s="41">
        <v>386</v>
      </c>
      <c r="NW15" s="42">
        <v>387</v>
      </c>
      <c r="NX15" s="41">
        <v>388</v>
      </c>
      <c r="NY15" s="42">
        <v>389</v>
      </c>
      <c r="NZ15" s="41">
        <v>390</v>
      </c>
      <c r="OA15" s="42">
        <v>391</v>
      </c>
      <c r="OB15" s="41">
        <v>392</v>
      </c>
      <c r="OC15" s="42">
        <v>393</v>
      </c>
      <c r="OD15" s="41">
        <v>394</v>
      </c>
      <c r="OE15" s="40">
        <v>395</v>
      </c>
      <c r="OF15" s="41">
        <v>396</v>
      </c>
      <c r="OG15" s="42">
        <v>397</v>
      </c>
      <c r="OH15" s="42">
        <v>398</v>
      </c>
      <c r="OI15" s="41">
        <v>399</v>
      </c>
      <c r="OJ15" s="42">
        <v>400</v>
      </c>
      <c r="OK15" s="41">
        <v>401</v>
      </c>
      <c r="OL15" s="42">
        <v>402</v>
      </c>
      <c r="OM15" s="41">
        <v>403</v>
      </c>
      <c r="ON15" s="42">
        <v>404</v>
      </c>
      <c r="OO15" s="41">
        <v>405</v>
      </c>
      <c r="OP15" s="42">
        <v>406</v>
      </c>
      <c r="OQ15" s="51">
        <v>407</v>
      </c>
      <c r="OR15" s="51">
        <v>408</v>
      </c>
      <c r="OS15" s="51">
        <v>409</v>
      </c>
      <c r="OT15" s="51">
        <v>410</v>
      </c>
      <c r="OU15" s="52">
        <v>411</v>
      </c>
      <c r="OV15" s="52">
        <v>412</v>
      </c>
      <c r="OW15" s="52">
        <v>413</v>
      </c>
      <c r="OX15" s="15">
        <v>414</v>
      </c>
      <c r="OY15" s="42">
        <v>415</v>
      </c>
      <c r="OZ15" s="41">
        <v>416</v>
      </c>
      <c r="PA15" s="42">
        <v>417</v>
      </c>
      <c r="PB15" s="41">
        <v>418</v>
      </c>
      <c r="PC15" s="42">
        <v>419</v>
      </c>
      <c r="PD15" s="41">
        <v>420</v>
      </c>
      <c r="PE15" s="42">
        <v>421</v>
      </c>
      <c r="PF15" s="41">
        <v>422</v>
      </c>
      <c r="PG15" s="42">
        <v>423</v>
      </c>
      <c r="PH15" s="41">
        <v>424</v>
      </c>
      <c r="PI15" s="42">
        <v>425</v>
      </c>
      <c r="PJ15" s="41">
        <v>426</v>
      </c>
      <c r="PK15" s="42">
        <v>427</v>
      </c>
      <c r="PL15" s="41">
        <v>428</v>
      </c>
      <c r="PM15" s="42">
        <v>429</v>
      </c>
      <c r="PN15" s="41">
        <v>430</v>
      </c>
      <c r="PO15" s="42">
        <v>431</v>
      </c>
      <c r="PP15" s="41">
        <v>432</v>
      </c>
      <c r="PQ15" s="53">
        <v>433</v>
      </c>
      <c r="PR15" s="54">
        <v>434</v>
      </c>
      <c r="PS15" s="53">
        <v>435</v>
      </c>
      <c r="PT15" s="54">
        <v>436</v>
      </c>
      <c r="PU15" s="53">
        <v>437</v>
      </c>
      <c r="PV15" s="15">
        <v>438</v>
      </c>
      <c r="PW15" s="42">
        <v>439</v>
      </c>
      <c r="PX15" s="55">
        <v>440</v>
      </c>
    </row>
    <row r="16" spans="1:442" s="62" customFormat="1" ht="22.5" customHeight="1" x14ac:dyDescent="0.25">
      <c r="A16" s="57"/>
      <c r="B16" s="58"/>
      <c r="C16" s="57"/>
      <c r="D16" s="57"/>
      <c r="E16" s="58"/>
      <c r="F16" s="57"/>
      <c r="G16" s="58"/>
      <c r="H16" s="57"/>
      <c r="I16" s="58"/>
      <c r="J16" s="57"/>
      <c r="K16" s="58"/>
      <c r="L16" s="57"/>
      <c r="M16" s="58"/>
      <c r="N16" s="57"/>
      <c r="O16" s="58"/>
      <c r="P16" s="57"/>
      <c r="Q16" s="58"/>
      <c r="R16" s="57"/>
      <c r="S16" s="58"/>
      <c r="T16" s="57"/>
      <c r="U16" s="58"/>
      <c r="V16" s="57"/>
      <c r="W16" s="58"/>
      <c r="X16" s="57"/>
      <c r="Y16" s="58"/>
      <c r="Z16" s="57"/>
      <c r="AA16" s="58"/>
      <c r="AB16" s="57"/>
      <c r="AC16" s="58"/>
      <c r="AD16" s="57"/>
      <c r="AE16" s="58"/>
      <c r="AF16" s="57"/>
      <c r="AG16" s="58"/>
      <c r="AH16" s="57"/>
      <c r="AI16" s="58"/>
      <c r="AJ16" s="57"/>
      <c r="AK16" s="58"/>
      <c r="AL16" s="57"/>
      <c r="AM16" s="57"/>
      <c r="AN16" s="57"/>
      <c r="AO16" s="57"/>
      <c r="AP16" s="58"/>
      <c r="AQ16" s="57"/>
      <c r="AR16" s="58"/>
      <c r="AS16" s="57"/>
      <c r="AT16" s="58"/>
      <c r="AU16" s="57"/>
      <c r="AV16" s="58"/>
      <c r="AW16" s="57"/>
      <c r="AX16" s="58"/>
      <c r="AY16" s="57"/>
      <c r="AZ16" s="58"/>
      <c r="BA16" s="57"/>
      <c r="BB16" s="58"/>
      <c r="BC16" s="57"/>
      <c r="BD16" s="58"/>
      <c r="BE16" s="57"/>
      <c r="BF16" s="58"/>
      <c r="BG16" s="57"/>
      <c r="BH16" s="58"/>
      <c r="BI16" s="57"/>
      <c r="BJ16" s="58"/>
      <c r="BK16" s="57"/>
      <c r="BL16" s="58"/>
      <c r="BM16" s="57"/>
      <c r="BN16" s="58"/>
      <c r="BO16" s="57"/>
      <c r="BP16" s="58"/>
      <c r="BQ16" s="57"/>
      <c r="BR16" s="58"/>
      <c r="BS16" s="57"/>
      <c r="BT16" s="58"/>
      <c r="BU16" s="57"/>
      <c r="BV16" s="58"/>
      <c r="BW16" s="57"/>
      <c r="BX16" s="58"/>
      <c r="BY16" s="57"/>
      <c r="BZ16" s="58"/>
      <c r="CA16" s="57"/>
      <c r="CB16" s="58"/>
      <c r="CC16" s="57"/>
      <c r="CD16" s="58"/>
      <c r="CE16" s="57"/>
      <c r="CF16" s="58"/>
      <c r="CG16" s="57"/>
      <c r="CH16" s="58"/>
      <c r="CI16" s="57"/>
      <c r="CJ16" s="58"/>
      <c r="CK16" s="57"/>
      <c r="CL16" s="58"/>
      <c r="CM16" s="57"/>
      <c r="CN16" s="58"/>
      <c r="CO16" s="57"/>
      <c r="CP16" s="58"/>
      <c r="CQ16" s="57"/>
      <c r="CR16" s="58"/>
      <c r="CS16" s="57"/>
      <c r="CT16" s="58"/>
      <c r="CU16" s="57"/>
      <c r="CV16" s="58"/>
      <c r="CW16" s="57"/>
      <c r="CX16" s="58"/>
      <c r="CY16" s="57"/>
      <c r="CZ16" s="58"/>
      <c r="DA16" s="57"/>
      <c r="DB16" s="58"/>
      <c r="DC16" s="57"/>
      <c r="DD16" s="58"/>
      <c r="DE16" s="57"/>
      <c r="DF16" s="58"/>
      <c r="DG16" s="57"/>
      <c r="DH16" s="58"/>
      <c r="DI16" s="57"/>
      <c r="DJ16" s="58"/>
      <c r="DK16" s="57"/>
      <c r="DL16" s="58"/>
      <c r="DM16" s="57"/>
      <c r="DN16" s="58"/>
      <c r="DO16" s="57"/>
      <c r="DP16" s="58"/>
      <c r="DQ16" s="57"/>
      <c r="DR16" s="58"/>
      <c r="DS16" s="57"/>
      <c r="DT16" s="58"/>
      <c r="DU16" s="57"/>
      <c r="DV16" s="58"/>
      <c r="DW16" s="57"/>
      <c r="DX16" s="58"/>
      <c r="DY16" s="57"/>
      <c r="DZ16" s="58"/>
      <c r="EA16" s="57"/>
      <c r="EB16" s="58"/>
      <c r="EC16" s="57"/>
      <c r="ED16" s="58"/>
      <c r="EE16" s="57"/>
      <c r="EF16" s="58"/>
      <c r="EG16" s="57"/>
      <c r="EH16" s="58"/>
      <c r="EI16" s="57"/>
      <c r="EJ16" s="58"/>
      <c r="EK16" s="57"/>
      <c r="EL16" s="58"/>
      <c r="EM16" s="57"/>
      <c r="EN16" s="58"/>
      <c r="EO16" s="57"/>
      <c r="EP16" s="58"/>
      <c r="EQ16" s="57"/>
      <c r="ER16" s="58"/>
      <c r="ES16" s="57"/>
      <c r="ET16" s="58"/>
      <c r="EU16" s="57"/>
      <c r="EV16" s="59"/>
      <c r="EW16" s="60"/>
      <c r="EX16" s="59"/>
      <c r="EY16" s="60"/>
      <c r="EZ16" s="59"/>
      <c r="FA16" s="60"/>
      <c r="FB16" s="59"/>
      <c r="FC16" s="60"/>
      <c r="FD16" s="59"/>
      <c r="FE16" s="60"/>
      <c r="FF16" s="59"/>
      <c r="FG16" s="60"/>
      <c r="FH16" s="59"/>
      <c r="FI16" s="60"/>
      <c r="FJ16" s="59"/>
      <c r="FK16" s="60"/>
      <c r="FL16" s="59"/>
      <c r="FM16" s="60"/>
      <c r="FN16" s="59"/>
      <c r="FO16" s="60"/>
      <c r="FP16" s="59"/>
      <c r="FQ16" s="60"/>
      <c r="FR16" s="59"/>
      <c r="FS16" s="60"/>
      <c r="FT16" s="59"/>
      <c r="FU16" s="60"/>
      <c r="FV16" s="59"/>
      <c r="FW16" s="60"/>
      <c r="FX16" s="59"/>
      <c r="FY16" s="60"/>
      <c r="FZ16" s="59"/>
      <c r="GA16" s="60"/>
      <c r="GB16" s="59"/>
      <c r="GC16" s="60"/>
      <c r="GD16" s="59"/>
      <c r="GE16" s="60"/>
      <c r="GF16" s="59"/>
      <c r="GG16" s="60"/>
      <c r="GH16" s="59"/>
      <c r="GI16" s="60"/>
      <c r="GJ16" s="59"/>
      <c r="GK16" s="60"/>
      <c r="GL16" s="60"/>
      <c r="GM16" s="60"/>
      <c r="GN16" s="60"/>
      <c r="GO16" s="60"/>
      <c r="GP16" s="59"/>
      <c r="GQ16" s="60"/>
      <c r="GR16" s="59"/>
      <c r="GS16" s="60"/>
      <c r="GT16" s="59"/>
      <c r="GU16" s="60"/>
      <c r="GV16" s="59"/>
      <c r="GW16" s="59"/>
      <c r="GX16" s="60"/>
      <c r="GY16" s="59"/>
      <c r="GZ16" s="60"/>
      <c r="HA16" s="59"/>
      <c r="HB16" s="60"/>
      <c r="HC16" s="59"/>
      <c r="HD16" s="60"/>
      <c r="HE16" s="59"/>
      <c r="HF16" s="60"/>
      <c r="HG16" s="59"/>
      <c r="HH16" s="60"/>
      <c r="HI16" s="59"/>
      <c r="HJ16" s="60"/>
      <c r="HK16" s="59"/>
      <c r="HL16" s="60"/>
      <c r="HM16" s="59"/>
      <c r="HN16" s="60"/>
      <c r="HO16" s="58"/>
      <c r="HP16" s="57"/>
      <c r="HQ16" s="59"/>
      <c r="HR16" s="60"/>
      <c r="HS16" s="57"/>
      <c r="HT16" s="58"/>
      <c r="HU16" s="57"/>
      <c r="HV16" s="59"/>
      <c r="HW16" s="60"/>
      <c r="HX16" s="59"/>
      <c r="HY16" s="60"/>
      <c r="HZ16" s="59"/>
      <c r="IA16" s="60"/>
      <c r="IB16" s="58"/>
      <c r="IC16" s="57"/>
      <c r="ID16" s="59"/>
      <c r="IE16" s="60"/>
      <c r="IF16" s="59"/>
      <c r="IG16" s="60"/>
      <c r="IH16" s="59"/>
      <c r="II16" s="60"/>
      <c r="IJ16" s="59"/>
      <c r="IK16" s="60"/>
      <c r="IL16" s="59"/>
      <c r="IM16" s="57"/>
      <c r="IN16" s="59"/>
      <c r="IO16" s="60"/>
      <c r="IP16" s="59"/>
      <c r="IQ16" s="60"/>
      <c r="IR16" s="58"/>
      <c r="IS16" s="57"/>
      <c r="IT16" s="59"/>
      <c r="IU16" s="60"/>
      <c r="IV16" s="59"/>
      <c r="IW16" s="60"/>
      <c r="IX16" s="59"/>
      <c r="IY16" s="57"/>
      <c r="IZ16" s="58"/>
      <c r="JA16" s="57"/>
      <c r="JB16" s="59"/>
      <c r="JC16" s="57"/>
      <c r="JD16" s="58"/>
      <c r="JE16" s="57"/>
      <c r="JF16" s="59"/>
      <c r="JG16" s="60"/>
      <c r="JH16" s="59"/>
      <c r="JI16" s="60"/>
      <c r="JJ16" s="59"/>
      <c r="JK16" s="60"/>
      <c r="JL16" s="59"/>
      <c r="JM16" s="60"/>
      <c r="JN16" s="59"/>
      <c r="JO16" s="60"/>
      <c r="JP16" s="59"/>
      <c r="JQ16" s="60"/>
      <c r="JR16" s="59"/>
      <c r="JS16" s="57"/>
      <c r="JT16" s="58"/>
      <c r="JU16" s="60"/>
      <c r="JV16" s="59"/>
      <c r="JW16" s="60"/>
      <c r="JX16" s="59"/>
      <c r="JY16" s="60"/>
      <c r="JZ16" s="59"/>
      <c r="KA16" s="60"/>
      <c r="KB16" s="59"/>
      <c r="KC16" s="60"/>
      <c r="KD16" s="59"/>
      <c r="KE16" s="60"/>
      <c r="KF16" s="59"/>
      <c r="KG16" s="57"/>
      <c r="KH16" s="59"/>
      <c r="KI16" s="60"/>
      <c r="KJ16" s="59"/>
      <c r="KK16" s="60"/>
      <c r="KL16" s="59"/>
      <c r="KM16" s="57"/>
      <c r="KN16" s="58"/>
      <c r="KO16" s="60"/>
      <c r="KP16" s="59"/>
      <c r="KQ16" s="60"/>
      <c r="KR16" s="59"/>
      <c r="KS16" s="60"/>
      <c r="KT16" s="59"/>
      <c r="KU16" s="60"/>
      <c r="KV16" s="59"/>
      <c r="KW16" s="60"/>
      <c r="KX16" s="59"/>
      <c r="KY16" s="57"/>
      <c r="KZ16" s="58"/>
      <c r="LA16" s="57"/>
      <c r="LB16" s="59"/>
      <c r="LC16" s="60"/>
      <c r="LD16" s="59"/>
      <c r="LE16" s="60"/>
      <c r="LF16" s="59"/>
      <c r="LG16" s="60"/>
      <c r="LH16" s="59"/>
      <c r="LI16" s="60"/>
      <c r="LJ16" s="59"/>
      <c r="LK16" s="60"/>
      <c r="LL16" s="59"/>
      <c r="LM16" s="60"/>
      <c r="LN16" s="59"/>
      <c r="LO16" s="60"/>
      <c r="LP16" s="58"/>
      <c r="LQ16" s="57"/>
      <c r="LR16" s="59"/>
      <c r="LS16" s="60"/>
      <c r="LT16" s="59"/>
      <c r="LU16" s="60"/>
      <c r="LV16" s="59"/>
      <c r="LW16" s="60"/>
      <c r="LX16" s="59"/>
      <c r="LY16" s="60"/>
      <c r="LZ16" s="59"/>
      <c r="MA16" s="60"/>
      <c r="MB16" s="59"/>
      <c r="MC16" s="60"/>
      <c r="MD16" s="59"/>
      <c r="ME16" s="60"/>
      <c r="MF16" s="59"/>
      <c r="MG16" s="60"/>
      <c r="MH16" s="59"/>
      <c r="MI16" s="60"/>
      <c r="MJ16" s="59"/>
      <c r="MK16" s="57"/>
      <c r="ML16" s="59"/>
      <c r="MM16" s="60"/>
      <c r="MN16" s="59"/>
      <c r="MO16" s="60"/>
      <c r="MP16" s="59"/>
      <c r="MQ16" s="60"/>
      <c r="MR16" s="59"/>
      <c r="MS16" s="60"/>
      <c r="MT16" s="59"/>
      <c r="MU16" s="60"/>
      <c r="MV16" s="59"/>
      <c r="MW16" s="60"/>
      <c r="MX16" s="59"/>
      <c r="MY16" s="60"/>
      <c r="MZ16" s="59"/>
      <c r="NA16" s="60"/>
      <c r="NB16" s="59"/>
      <c r="NC16" s="60"/>
      <c r="ND16" s="59"/>
      <c r="NE16" s="60"/>
      <c r="NF16" s="59"/>
      <c r="NG16" s="57"/>
      <c r="NH16" s="58"/>
      <c r="NI16" s="57"/>
      <c r="NJ16" s="59"/>
      <c r="NK16" s="60"/>
      <c r="NL16" s="59"/>
      <c r="NM16" s="60"/>
      <c r="NN16" s="59"/>
      <c r="NO16" s="60"/>
      <c r="NP16" s="58"/>
      <c r="NQ16" s="57"/>
      <c r="NR16" s="59"/>
      <c r="NS16" s="57"/>
      <c r="NT16" s="58"/>
      <c r="NU16" s="57"/>
      <c r="NV16" s="59"/>
      <c r="NW16" s="60"/>
      <c r="NX16" s="59"/>
      <c r="NY16" s="60"/>
      <c r="NZ16" s="59"/>
      <c r="OA16" s="60"/>
      <c r="OB16" s="59"/>
      <c r="OC16" s="60"/>
      <c r="OD16" s="59"/>
      <c r="OE16" s="57"/>
      <c r="OF16" s="59"/>
      <c r="OG16" s="60"/>
      <c r="OH16" s="60"/>
      <c r="OI16" s="59"/>
      <c r="OJ16" s="60"/>
      <c r="OK16" s="59"/>
      <c r="OL16" s="60"/>
      <c r="OM16" s="59"/>
      <c r="ON16" s="60"/>
      <c r="OO16" s="59"/>
      <c r="OP16" s="60"/>
      <c r="OQ16" s="60"/>
      <c r="OR16" s="60"/>
      <c r="OS16" s="60"/>
      <c r="OT16" s="60"/>
      <c r="OU16" s="60"/>
      <c r="OV16" s="60"/>
      <c r="OW16" s="60"/>
      <c r="OX16" s="58"/>
      <c r="OY16" s="57"/>
      <c r="OZ16" s="59"/>
      <c r="PA16" s="60"/>
      <c r="PB16" s="59"/>
      <c r="PC16" s="60"/>
      <c r="PD16" s="59"/>
      <c r="PE16" s="60"/>
      <c r="PF16" s="59"/>
      <c r="PG16" s="60"/>
      <c r="PH16" s="59"/>
      <c r="PI16" s="60"/>
      <c r="PJ16" s="59"/>
      <c r="PK16" s="60"/>
      <c r="PL16" s="59"/>
      <c r="PM16" s="60"/>
      <c r="PN16" s="59"/>
      <c r="PO16" s="60"/>
      <c r="PP16" s="59"/>
      <c r="PQ16" s="60"/>
      <c r="PR16" s="59"/>
      <c r="PS16" s="60"/>
      <c r="PT16" s="59"/>
      <c r="PU16" s="60"/>
      <c r="PV16" s="58"/>
      <c r="PW16" s="57"/>
      <c r="PX16" s="61"/>
    </row>
    <row r="17" spans="1:442" ht="36.75" customHeight="1" x14ac:dyDescent="0.3">
      <c r="A17" s="63">
        <v>1</v>
      </c>
      <c r="B17" s="64" t="s">
        <v>889</v>
      </c>
      <c r="C17" s="65" t="s">
        <v>890</v>
      </c>
      <c r="D17" s="66">
        <f>E17</f>
        <v>0</v>
      </c>
      <c r="E17" s="67"/>
      <c r="F17" s="66">
        <f>SUM(G17:S17)</f>
        <v>0</v>
      </c>
      <c r="G17" s="67">
        <f>'[2]ак и гин'!$BW$17</f>
        <v>0</v>
      </c>
      <c r="H17" s="67">
        <f>'[2]ак и гин'!BX17</f>
        <v>0</v>
      </c>
      <c r="I17" s="67">
        <f>'[2]ак и гин'!BY17</f>
        <v>0</v>
      </c>
      <c r="J17" s="67">
        <f>'[2]ак и гин'!BZ17</f>
        <v>0</v>
      </c>
      <c r="K17" s="67">
        <f>'[2]ак и гин'!CA17</f>
        <v>0</v>
      </c>
      <c r="L17" s="67">
        <f>'[2]ак и гин'!CB17</f>
        <v>0</v>
      </c>
      <c r="M17" s="67">
        <f>'[2]ак и гин'!CC17</f>
        <v>0</v>
      </c>
      <c r="N17" s="67">
        <f>'[2]ак и гин'!CD17</f>
        <v>0</v>
      </c>
      <c r="O17" s="67">
        <f>'[2]ак и гин'!CE17</f>
        <v>0</v>
      </c>
      <c r="P17" s="67">
        <f>'[2]ак и гин'!CF17</f>
        <v>0</v>
      </c>
      <c r="Q17" s="67">
        <f>'[2]ак и гин'!CG17</f>
        <v>0</v>
      </c>
      <c r="R17" s="67">
        <f>'[2]ак и гин'!CH17</f>
        <v>0</v>
      </c>
      <c r="S17" s="67">
        <f>'[2]ак и гин'!CI17</f>
        <v>0</v>
      </c>
      <c r="T17" s="66">
        <f>SUM(U17:V17)</f>
        <v>0</v>
      </c>
      <c r="U17" s="67">
        <f>[3]аллергол!T17</f>
        <v>0</v>
      </c>
      <c r="V17" s="67">
        <f>[3]аллергол!U17</f>
        <v>0</v>
      </c>
      <c r="W17" s="66">
        <f>SUM(X17:AC17)</f>
        <v>0</v>
      </c>
      <c r="X17" s="67">
        <f>[4]гастро!AN17</f>
        <v>0</v>
      </c>
      <c r="Y17" s="67">
        <f>[4]гастро!AO17</f>
        <v>0</v>
      </c>
      <c r="Z17" s="67">
        <f>[4]гастро!AP17</f>
        <v>0</v>
      </c>
      <c r="AA17" s="67">
        <f>[4]гастро!AQ17</f>
        <v>0</v>
      </c>
      <c r="AB17" s="67">
        <f>[4]гастро!AR17</f>
        <v>0</v>
      </c>
      <c r="AC17" s="67">
        <f>[4]гастро!AS17</f>
        <v>0</v>
      </c>
      <c r="AD17" s="66">
        <f>SUM(AE17:AJ17)</f>
        <v>0</v>
      </c>
      <c r="AE17" s="67">
        <f>[5]гематол!AN17</f>
        <v>0</v>
      </c>
      <c r="AF17" s="67">
        <f>[5]гематол!AO17</f>
        <v>0</v>
      </c>
      <c r="AG17" s="67">
        <f>[5]гематол!AP17</f>
        <v>0</v>
      </c>
      <c r="AH17" s="67">
        <f>[5]гематол!AQ17</f>
        <v>0</v>
      </c>
      <c r="AI17" s="67">
        <f>[5]гематол!AR17</f>
        <v>0</v>
      </c>
      <c r="AJ17" s="67">
        <f>[5]гематол!AS17</f>
        <v>0</v>
      </c>
      <c r="AK17" s="66">
        <f t="shared" ref="AK17:AK21" si="0">SUM(AL17:AO17)</f>
        <v>0</v>
      </c>
      <c r="AL17" s="67">
        <f>[6]дерматол!AD17</f>
        <v>0</v>
      </c>
      <c r="AM17" s="67">
        <f>[6]дерматол!AE17</f>
        <v>0</v>
      </c>
      <c r="AN17" s="67">
        <f>[6]дерматол!AF17</f>
        <v>0</v>
      </c>
      <c r="AO17" s="67">
        <f>[6]дерматол!AG17</f>
        <v>0</v>
      </c>
      <c r="AP17" s="66">
        <f>SUM(AQ17)</f>
        <v>0</v>
      </c>
      <c r="AQ17" s="67">
        <f>'[7]дет кардиол'!O17</f>
        <v>0</v>
      </c>
      <c r="AR17" s="66">
        <f>SUM(AS17:AU17)</f>
        <v>0</v>
      </c>
      <c r="AS17" s="67">
        <f>'[8]дет онкол'!Y17</f>
        <v>0</v>
      </c>
      <c r="AT17" s="67">
        <f>'[8]дет онкол'!Z17</f>
        <v>0</v>
      </c>
      <c r="AU17" s="67">
        <f>'[8]дет онкол'!AA17</f>
        <v>0</v>
      </c>
      <c r="AV17" s="66">
        <f>SUM(AW17:BF17)</f>
        <v>0</v>
      </c>
      <c r="AW17" s="67">
        <f>'[9]дет уролог андр'!BH17</f>
        <v>0</v>
      </c>
      <c r="AX17" s="67">
        <f>'[9]дет уролог андр'!BI17</f>
        <v>0</v>
      </c>
      <c r="AY17" s="67">
        <f>'[9]дет уролог андр'!BJ17</f>
        <v>0</v>
      </c>
      <c r="AZ17" s="67">
        <f>'[9]дет уролог андр'!BK17</f>
        <v>0</v>
      </c>
      <c r="BA17" s="67">
        <f>'[9]дет уролог андр'!BL17</f>
        <v>0</v>
      </c>
      <c r="BB17" s="67">
        <f>'[9]дет уролог андр'!BM17</f>
        <v>0</v>
      </c>
      <c r="BC17" s="67">
        <f>'[9]дет уролог андр'!BN17</f>
        <v>0</v>
      </c>
      <c r="BD17" s="67">
        <f>'[9]дет уролог андр'!BO17</f>
        <v>0</v>
      </c>
      <c r="BE17" s="67">
        <f>'[9]дет уролог андр'!BP17</f>
        <v>0</v>
      </c>
      <c r="BF17" s="67">
        <f>'[9]дет уролог андр'!BQ17</f>
        <v>0</v>
      </c>
      <c r="BG17" s="66">
        <f>SUM(BH17:BN17)</f>
        <v>0</v>
      </c>
      <c r="BH17" s="67">
        <f>'[10]дет хир'!AS17</f>
        <v>0</v>
      </c>
      <c r="BI17" s="67">
        <f>'[10]дет хир'!AT17</f>
        <v>0</v>
      </c>
      <c r="BJ17" s="67">
        <f>'[10]дет хир'!AU17</f>
        <v>0</v>
      </c>
      <c r="BK17" s="67">
        <f>'[10]дет хир'!AV17</f>
        <v>0</v>
      </c>
      <c r="BL17" s="67">
        <f>'[10]дет хир'!AW17</f>
        <v>0</v>
      </c>
      <c r="BM17" s="67">
        <f>'[10]дет хир'!AX17</f>
        <v>0</v>
      </c>
      <c r="BN17" s="67">
        <f>'[10]дет хир'!AY17</f>
        <v>0</v>
      </c>
      <c r="BO17" s="66">
        <f>SUM(BP17:BS17)</f>
        <v>0</v>
      </c>
      <c r="BP17" s="67">
        <f>'[11]дет эндок'!AD17</f>
        <v>0</v>
      </c>
      <c r="BQ17" s="67">
        <f>'[11]дет эндок'!AE17</f>
        <v>0</v>
      </c>
      <c r="BR17" s="67">
        <f>'[11]дет эндок'!AF17</f>
        <v>0</v>
      </c>
      <c r="BS17" s="67">
        <f>'[11]дет эндок'!AG17</f>
        <v>0</v>
      </c>
      <c r="BT17" s="66">
        <f>SUM(BU17:CM17)</f>
        <v>98</v>
      </c>
      <c r="BU17" s="67">
        <f>[12]инфекц!DA16</f>
        <v>0</v>
      </c>
      <c r="BV17" s="67">
        <f>[12]инфекц!DB16</f>
        <v>0</v>
      </c>
      <c r="BW17" s="67">
        <f>[12]инфекц!DC16</f>
        <v>0</v>
      </c>
      <c r="BX17" s="67">
        <f>[12]инфекц!DD16</f>
        <v>0</v>
      </c>
      <c r="BY17" s="67">
        <f>[12]инфекц!DE16</f>
        <v>0</v>
      </c>
      <c r="BZ17" s="67">
        <f>[12]инфекц!DF16</f>
        <v>0</v>
      </c>
      <c r="CA17" s="67">
        <f>[12]инфекц!DG16</f>
        <v>0</v>
      </c>
      <c r="CB17" s="67">
        <f>[12]инфекц!DH16</f>
        <v>0</v>
      </c>
      <c r="CC17" s="67">
        <f>[12]инфекц!DI16</f>
        <v>0</v>
      </c>
      <c r="CD17" s="67">
        <f>[12]инфекц!DJ16</f>
        <v>0</v>
      </c>
      <c r="CE17" s="67">
        <f>[12]инфекц!DK16</f>
        <v>0</v>
      </c>
      <c r="CF17" s="67">
        <f>[12]инфекц!DL16</f>
        <v>0</v>
      </c>
      <c r="CG17" s="67">
        <f>[12]инфекц!DM16</f>
        <v>0</v>
      </c>
      <c r="CH17" s="67">
        <f>[12]инфекц!DN16</f>
        <v>0</v>
      </c>
      <c r="CI17" s="67">
        <f>[12]инфекц!DO16</f>
        <v>149</v>
      </c>
      <c r="CJ17" s="67">
        <f>[12]инфекц!DP16</f>
        <v>0</v>
      </c>
      <c r="CK17" s="67">
        <f>[12]инфекц!DQ16</f>
        <v>-27</v>
      </c>
      <c r="CL17" s="67">
        <f>[12]инфекц!DR16</f>
        <v>-24</v>
      </c>
      <c r="CM17" s="67">
        <f>[12]инфекц!DS16</f>
        <v>0</v>
      </c>
      <c r="CN17" s="66">
        <f>SUM(CO17:CW17)</f>
        <v>0</v>
      </c>
      <c r="CO17" s="67">
        <f>[13]кардио!BC17</f>
        <v>0</v>
      </c>
      <c r="CP17" s="68">
        <f>[13]кардио!BD17</f>
        <v>0</v>
      </c>
      <c r="CQ17" s="67">
        <f>[13]кардио!BE17</f>
        <v>0</v>
      </c>
      <c r="CR17" s="67">
        <f>[13]кардио!BF17</f>
        <v>0</v>
      </c>
      <c r="CS17" s="67">
        <f>[13]кардио!BG17</f>
        <v>0</v>
      </c>
      <c r="CT17" s="67">
        <f>[13]кардио!BH17</f>
        <v>0</v>
      </c>
      <c r="CU17" s="67">
        <f>[13]кардио!BI17</f>
        <v>0</v>
      </c>
      <c r="CV17" s="67">
        <f>[13]кардио!BJ17</f>
        <v>0</v>
      </c>
      <c r="CW17" s="67">
        <f>[13]кардио!BK17</f>
        <v>0</v>
      </c>
      <c r="CX17" s="66">
        <f>SUM(CY17:DA17)</f>
        <v>0</v>
      </c>
      <c r="CY17" s="67">
        <f>[14]колопрокт!Y17</f>
        <v>0</v>
      </c>
      <c r="CZ17" s="68">
        <f>[14]колопрокт!Z17</f>
        <v>0</v>
      </c>
      <c r="DA17" s="67">
        <f>[14]колопрокт!AA17</f>
        <v>0</v>
      </c>
      <c r="DB17" s="66">
        <f>SUM(DC17:DU17)</f>
        <v>0</v>
      </c>
      <c r="DC17" s="67">
        <f>[15]неврология!DA16</f>
        <v>0</v>
      </c>
      <c r="DD17" s="67">
        <f>[15]неврология!DB16</f>
        <v>0</v>
      </c>
      <c r="DE17" s="67">
        <f>[15]неврология!DC16</f>
        <v>0</v>
      </c>
      <c r="DF17" s="67">
        <f>[15]неврология!DD16</f>
        <v>0</v>
      </c>
      <c r="DG17" s="67">
        <f>[15]неврология!DE16</f>
        <v>0</v>
      </c>
      <c r="DH17" s="67">
        <f>[15]неврология!DF16</f>
        <v>0</v>
      </c>
      <c r="DI17" s="67">
        <f>[15]неврология!DG16</f>
        <v>0</v>
      </c>
      <c r="DJ17" s="67">
        <f>[15]неврология!DH16</f>
        <v>0</v>
      </c>
      <c r="DK17" s="67">
        <f>[15]неврология!DI16</f>
        <v>0</v>
      </c>
      <c r="DL17" s="67">
        <f>[15]неврология!DJ16</f>
        <v>0</v>
      </c>
      <c r="DM17" s="67">
        <f>[15]неврология!DK16</f>
        <v>0</v>
      </c>
      <c r="DN17" s="67">
        <f>[15]неврология!DL16</f>
        <v>0</v>
      </c>
      <c r="DO17" s="67">
        <f>[15]неврология!DM16</f>
        <v>0</v>
      </c>
      <c r="DP17" s="67">
        <f>[15]неврология!DN16</f>
        <v>0</v>
      </c>
      <c r="DQ17" s="67">
        <f>[15]неврология!DO16</f>
        <v>0</v>
      </c>
      <c r="DR17" s="67">
        <f>[15]неврология!DP16</f>
        <v>0</v>
      </c>
      <c r="DS17" s="67">
        <f>[15]неврология!DQ16</f>
        <v>0</v>
      </c>
      <c r="DT17" s="67">
        <f>[15]неврология!DR16</f>
        <v>0</v>
      </c>
      <c r="DU17" s="67">
        <f>[15]неврология!DS16</f>
        <v>0</v>
      </c>
      <c r="DV17" s="66">
        <f>SUM(DW17:EH17)</f>
        <v>0</v>
      </c>
      <c r="DW17" s="67">
        <f>[16]нейрохир!BR16</f>
        <v>0</v>
      </c>
      <c r="DX17" s="67">
        <f>[16]нейрохир!BS16</f>
        <v>0</v>
      </c>
      <c r="DY17" s="67">
        <f>[16]нейрохир!BT16</f>
        <v>0</v>
      </c>
      <c r="DZ17" s="67">
        <f>[16]нейрохир!BU16</f>
        <v>0</v>
      </c>
      <c r="EA17" s="67">
        <f>[16]нейрохир!BV16</f>
        <v>0</v>
      </c>
      <c r="EB17" s="67">
        <f>[16]нейрохир!BW16</f>
        <v>0</v>
      </c>
      <c r="EC17" s="67">
        <f>[16]нейрохир!BX16</f>
        <v>0</v>
      </c>
      <c r="ED17" s="67">
        <f>[16]нейрохир!BY16</f>
        <v>0</v>
      </c>
      <c r="EE17" s="67">
        <f>[16]нейрохир!BZ16</f>
        <v>0</v>
      </c>
      <c r="EF17" s="67">
        <f>[16]нейрохир!CA16</f>
        <v>0</v>
      </c>
      <c r="EG17" s="67">
        <f>[16]нейрохир!CB16</f>
        <v>0</v>
      </c>
      <c r="EH17" s="67">
        <f>[16]нейрохир!CC16</f>
        <v>0</v>
      </c>
      <c r="EI17" s="66">
        <f>SUM(EJ17:EP17)</f>
        <v>0</v>
      </c>
      <c r="EJ17" s="67">
        <f>[17]неонат!AS17</f>
        <v>0</v>
      </c>
      <c r="EK17" s="68">
        <f>[17]неонат!AT17</f>
        <v>0</v>
      </c>
      <c r="EL17" s="67">
        <f>[17]неонат!AU17</f>
        <v>0</v>
      </c>
      <c r="EM17" s="67">
        <f>[17]неонат!AV17</f>
        <v>0</v>
      </c>
      <c r="EN17" s="67">
        <f>[17]неонат!AW17</f>
        <v>0</v>
      </c>
      <c r="EO17" s="67">
        <f>[17]неонат!AX17</f>
        <v>0</v>
      </c>
      <c r="EP17" s="67">
        <f>[17]неонат!AY17</f>
        <v>0</v>
      </c>
      <c r="EQ17" s="66">
        <f>SUM(ER17:ET17)</f>
        <v>0</v>
      </c>
      <c r="ER17" s="67">
        <f>[18]нефролог!Y17</f>
        <v>0</v>
      </c>
      <c r="ES17" s="67">
        <f>[18]нефролог!Z17</f>
        <v>0</v>
      </c>
      <c r="ET17" s="67">
        <f>[18]нефролог!AA17</f>
        <v>0</v>
      </c>
      <c r="EU17" s="66">
        <f>SUM(EV17:HR17)</f>
        <v>0</v>
      </c>
      <c r="EV17" s="67">
        <f>[19]онко!NU16</f>
        <v>0</v>
      </c>
      <c r="EW17" s="67">
        <f>[19]онко!NV16</f>
        <v>0</v>
      </c>
      <c r="EX17" s="67">
        <f>[19]онко!NW16</f>
        <v>0</v>
      </c>
      <c r="EY17" s="67">
        <f>[19]онко!NX16</f>
        <v>0</v>
      </c>
      <c r="EZ17" s="67">
        <f>[19]онко!NY16</f>
        <v>0</v>
      </c>
      <c r="FA17" s="67">
        <f>[19]онко!NZ16</f>
        <v>0</v>
      </c>
      <c r="FB17" s="67">
        <f>[19]онко!OA16</f>
        <v>0</v>
      </c>
      <c r="FC17" s="67">
        <f>[19]онко!OB16</f>
        <v>0</v>
      </c>
      <c r="FD17" s="67">
        <f>[19]онко!OC16</f>
        <v>0</v>
      </c>
      <c r="FE17" s="67">
        <f>[19]онко!OD16</f>
        <v>0</v>
      </c>
      <c r="FF17" s="67">
        <f>[19]онко!OE16</f>
        <v>0</v>
      </c>
      <c r="FG17" s="67">
        <f>[19]онко!OF16</f>
        <v>0</v>
      </c>
      <c r="FH17" s="67">
        <f>[19]онко!OG16</f>
        <v>0</v>
      </c>
      <c r="FI17" s="67">
        <f>[19]онко!OH16</f>
        <v>0</v>
      </c>
      <c r="FJ17" s="67">
        <f>[19]онко!OI16</f>
        <v>0</v>
      </c>
      <c r="FK17" s="67">
        <f>[19]онко!OJ16</f>
        <v>0</v>
      </c>
      <c r="FL17" s="67">
        <f>[19]онко!OK16</f>
        <v>0</v>
      </c>
      <c r="FM17" s="67">
        <f>[19]онко!OL16</f>
        <v>0</v>
      </c>
      <c r="FN17" s="67">
        <f>[19]онко!OM16</f>
        <v>0</v>
      </c>
      <c r="FO17" s="67">
        <f>[19]онко!ON16</f>
        <v>0</v>
      </c>
      <c r="FP17" s="67">
        <f>[19]онко!OO16</f>
        <v>0</v>
      </c>
      <c r="FQ17" s="67">
        <f>[19]онко!OP16</f>
        <v>0</v>
      </c>
      <c r="FR17" s="67">
        <f>[19]онко!OQ16</f>
        <v>0</v>
      </c>
      <c r="FS17" s="67">
        <f>[19]онко!OR16</f>
        <v>0</v>
      </c>
      <c r="FT17" s="67">
        <f>[19]онко!OS16</f>
        <v>0</v>
      </c>
      <c r="FU17" s="67">
        <f>[19]онко!OT16</f>
        <v>0</v>
      </c>
      <c r="FV17" s="67">
        <f>[19]онко!OU16</f>
        <v>0</v>
      </c>
      <c r="FW17" s="67">
        <f>[19]онко!OV16</f>
        <v>0</v>
      </c>
      <c r="FX17" s="67">
        <f>[19]онко!OW16</f>
        <v>0</v>
      </c>
      <c r="FY17" s="67">
        <f>[19]онко!OX16</f>
        <v>0</v>
      </c>
      <c r="FZ17" s="67">
        <f>[19]онко!OY16</f>
        <v>0</v>
      </c>
      <c r="GA17" s="67">
        <f>[19]онко!OZ16</f>
        <v>0</v>
      </c>
      <c r="GB17" s="67">
        <f>[19]онко!PA16</f>
        <v>0</v>
      </c>
      <c r="GC17" s="67">
        <f>[19]онко!PB16</f>
        <v>0</v>
      </c>
      <c r="GD17" s="67">
        <f>[19]онко!PC16</f>
        <v>0</v>
      </c>
      <c r="GE17" s="67">
        <f>[19]онко!PD16</f>
        <v>0</v>
      </c>
      <c r="GF17" s="67">
        <f>[19]онко!PE16</f>
        <v>0</v>
      </c>
      <c r="GG17" s="67">
        <f>[19]онко!PF16</f>
        <v>0</v>
      </c>
      <c r="GH17" s="67">
        <f>[19]онко!PG16</f>
        <v>0</v>
      </c>
      <c r="GI17" s="67">
        <f>[19]онко!PH16</f>
        <v>0</v>
      </c>
      <c r="GJ17" s="67">
        <f>[19]онко!PI16</f>
        <v>0</v>
      </c>
      <c r="GK17" s="67">
        <f>[19]онко!PJ16</f>
        <v>0</v>
      </c>
      <c r="GL17" s="67">
        <f>[19]онко!PK16</f>
        <v>0</v>
      </c>
      <c r="GM17" s="67">
        <f>[19]онко!PL16</f>
        <v>0</v>
      </c>
      <c r="GN17" s="67">
        <f>[19]онко!PM16</f>
        <v>0</v>
      </c>
      <c r="GO17" s="67">
        <f>[19]онко!PN16</f>
        <v>0</v>
      </c>
      <c r="GP17" s="67">
        <f>[19]онко!PO16</f>
        <v>0</v>
      </c>
      <c r="GQ17" s="67">
        <f>[19]онко!PP16</f>
        <v>0</v>
      </c>
      <c r="GR17" s="67">
        <f>[19]онко!PQ16</f>
        <v>0</v>
      </c>
      <c r="GS17" s="67">
        <f>[19]онко!PR16</f>
        <v>0</v>
      </c>
      <c r="GT17" s="67">
        <f>[19]онко!PS16</f>
        <v>0</v>
      </c>
      <c r="GU17" s="67">
        <f>[19]онко!PT16</f>
        <v>0</v>
      </c>
      <c r="GV17" s="67">
        <f>[19]онко!PU16</f>
        <v>0</v>
      </c>
      <c r="GW17" s="67">
        <f>[19]онко!PV16</f>
        <v>0</v>
      </c>
      <c r="GX17" s="67">
        <f>[19]онко!PW16</f>
        <v>0</v>
      </c>
      <c r="GY17" s="67">
        <f>[19]онко!PX16</f>
        <v>0</v>
      </c>
      <c r="GZ17" s="67">
        <f>[19]онко!PY16</f>
        <v>0</v>
      </c>
      <c r="HA17" s="67">
        <f>[19]онко!PZ16</f>
        <v>0</v>
      </c>
      <c r="HB17" s="67">
        <f>[19]онко!QA16</f>
        <v>0</v>
      </c>
      <c r="HC17" s="67">
        <f>[19]онко!QB16</f>
        <v>0</v>
      </c>
      <c r="HD17" s="67">
        <f>[19]онко!QC16</f>
        <v>0</v>
      </c>
      <c r="HE17" s="67">
        <f>[19]онко!QD16</f>
        <v>0</v>
      </c>
      <c r="HF17" s="67">
        <f>[19]онко!QE16</f>
        <v>0</v>
      </c>
      <c r="HG17" s="67">
        <f>[19]онко!QF16</f>
        <v>0</v>
      </c>
      <c r="HH17" s="67">
        <f>[19]онко!QG16</f>
        <v>0</v>
      </c>
      <c r="HI17" s="67">
        <f>[19]онко!QH16</f>
        <v>0</v>
      </c>
      <c r="HJ17" s="67">
        <f>[19]онко!QI16</f>
        <v>0</v>
      </c>
      <c r="HK17" s="67">
        <f>[19]онко!QJ16</f>
        <v>0</v>
      </c>
      <c r="HL17" s="67">
        <f>[19]онко!QK16</f>
        <v>0</v>
      </c>
      <c r="HM17" s="67">
        <f>[19]онко!QL16</f>
        <v>0</v>
      </c>
      <c r="HN17" s="67">
        <f>[19]онко!QM16</f>
        <v>0</v>
      </c>
      <c r="HO17" s="67">
        <f>[19]онко!QN16</f>
        <v>0</v>
      </c>
      <c r="HP17" s="67">
        <f>[19]онко!QO16</f>
        <v>0</v>
      </c>
      <c r="HQ17" s="67">
        <f>[19]онко!QP16</f>
        <v>0</v>
      </c>
      <c r="HR17" s="67">
        <f>[19]онко!QQ16</f>
        <v>0</v>
      </c>
      <c r="HS17" s="66">
        <f>SUM(HT17:IC17)</f>
        <v>0</v>
      </c>
      <c r="HT17" s="67">
        <f>[20]оторинола!BH16</f>
        <v>0</v>
      </c>
      <c r="HU17" s="67">
        <f>[20]оторинола!BI16</f>
        <v>0</v>
      </c>
      <c r="HV17" s="67">
        <f>[20]оторинола!BJ16</f>
        <v>0</v>
      </c>
      <c r="HW17" s="67">
        <f>[20]оторинола!BK16</f>
        <v>0</v>
      </c>
      <c r="HX17" s="67">
        <f>[20]оторинола!BL16</f>
        <v>0</v>
      </c>
      <c r="HY17" s="67">
        <f>[20]оторинола!BM16</f>
        <v>0</v>
      </c>
      <c r="HZ17" s="67">
        <f>[20]оторинола!BN16</f>
        <v>0</v>
      </c>
      <c r="IA17" s="68">
        <f>[20]оторинола!BO16</f>
        <v>0</v>
      </c>
      <c r="IB17" s="67">
        <f>[20]оторинола!BP16</f>
        <v>0</v>
      </c>
      <c r="IC17" s="67">
        <f>[20]оторинола!BQ16</f>
        <v>0</v>
      </c>
      <c r="ID17" s="66">
        <f>SUM(IE17:IL17)</f>
        <v>0</v>
      </c>
      <c r="IE17" s="67">
        <f>[21]офтальмолог!AX16</f>
        <v>0</v>
      </c>
      <c r="IF17" s="67">
        <f>[21]офтальмолог!AY16</f>
        <v>0</v>
      </c>
      <c r="IG17" s="67">
        <f>[21]офтальмолог!AZ16</f>
        <v>0</v>
      </c>
      <c r="IH17" s="67">
        <f>[21]офтальмолог!BA16</f>
        <v>0</v>
      </c>
      <c r="II17" s="67">
        <f>[21]офтальмолог!BB16</f>
        <v>0</v>
      </c>
      <c r="IJ17" s="67">
        <f>[21]офтальмолог!BC16</f>
        <v>0</v>
      </c>
      <c r="IK17" s="67">
        <f>[21]офтальмолог!BD16</f>
        <v>0</v>
      </c>
      <c r="IL17" s="67">
        <f>[21]офтальмолог!BE16</f>
        <v>0</v>
      </c>
      <c r="IM17" s="66">
        <f>SUM(IN17:IQ17)</f>
        <v>0</v>
      </c>
      <c r="IN17" s="67">
        <f>[22]педиатр!AD16</f>
        <v>0</v>
      </c>
      <c r="IO17" s="67">
        <f>[22]педиатр!AE16</f>
        <v>0</v>
      </c>
      <c r="IP17" s="67">
        <f>[22]педиатр!AF16</f>
        <v>0</v>
      </c>
      <c r="IQ17" s="67">
        <f>[22]педиатр!AG16</f>
        <v>0</v>
      </c>
      <c r="IR17" s="66">
        <f>SUM(IS17:IX17)</f>
        <v>0</v>
      </c>
      <c r="IS17" s="67">
        <f>[23]пульмонология!AN17</f>
        <v>0</v>
      </c>
      <c r="IT17" s="67">
        <f>[23]пульмонология!AO17</f>
        <v>0</v>
      </c>
      <c r="IU17" s="67">
        <f>[23]пульмонология!AP17</f>
        <v>0</v>
      </c>
      <c r="IV17" s="67">
        <f>[23]пульмонология!AQ17</f>
        <v>0</v>
      </c>
      <c r="IW17" s="67">
        <f>[23]пульмонология!AR17</f>
        <v>0</v>
      </c>
      <c r="IX17" s="67">
        <f>[23]пульмонология!AS17</f>
        <v>0</v>
      </c>
      <c r="IY17" s="66">
        <f>SUM(IZ17:JC17)</f>
        <v>0</v>
      </c>
      <c r="IZ17" s="67">
        <f>[24]ревмат!AD17</f>
        <v>0</v>
      </c>
      <c r="JA17" s="68">
        <f>[24]ревмат!AE17</f>
        <v>0</v>
      </c>
      <c r="JB17" s="68">
        <f>[24]ревмат!AF17</f>
        <v>0</v>
      </c>
      <c r="JC17" s="67">
        <f>[24]ревмат!AG17</f>
        <v>0</v>
      </c>
      <c r="JD17" s="66">
        <f>SUM(JE17:JP17)</f>
        <v>0</v>
      </c>
      <c r="JE17" s="67">
        <f>'[25]сердеч сосуд'!BR17</f>
        <v>0</v>
      </c>
      <c r="JF17" s="67">
        <f>'[25]сердеч сосуд'!BS17</f>
        <v>0</v>
      </c>
      <c r="JG17" s="67">
        <f>'[25]сердеч сосуд'!BT17</f>
        <v>0</v>
      </c>
      <c r="JH17" s="67">
        <f>'[25]сердеч сосуд'!BU17</f>
        <v>0</v>
      </c>
      <c r="JI17" s="67">
        <f>'[25]сердеч сосуд'!BV17</f>
        <v>0</v>
      </c>
      <c r="JJ17" s="67">
        <f>'[25]сердеч сосуд'!BW17</f>
        <v>0</v>
      </c>
      <c r="JK17" s="67">
        <f>'[25]сердеч сосуд'!BX17</f>
        <v>0</v>
      </c>
      <c r="JL17" s="67">
        <f>'[25]сердеч сосуд'!BY17</f>
        <v>0</v>
      </c>
      <c r="JM17" s="68">
        <f>'[25]сердеч сосуд'!BZ17</f>
        <v>0</v>
      </c>
      <c r="JN17" s="67">
        <f>'[25]сердеч сосуд'!CA17</f>
        <v>0</v>
      </c>
      <c r="JO17" s="67">
        <f>'[25]сердеч сосуд'!CB17</f>
        <v>0</v>
      </c>
      <c r="JP17" s="67">
        <f>'[25]сердеч сосуд'!CC17</f>
        <v>0</v>
      </c>
      <c r="JQ17" s="66">
        <f>SUM(JR17)</f>
        <v>0</v>
      </c>
      <c r="JR17" s="67">
        <f>[26]стоматология!O17</f>
        <v>0</v>
      </c>
      <c r="JS17" s="66">
        <f>SUM(JT17:KG17)</f>
        <v>0</v>
      </c>
      <c r="JT17" s="67">
        <f>[27]терапия!CB17</f>
        <v>0</v>
      </c>
      <c r="JU17" s="67">
        <f>[27]терапия!CC17</f>
        <v>0</v>
      </c>
      <c r="JV17" s="67">
        <f>[27]терапия!CD17</f>
        <v>0</v>
      </c>
      <c r="JW17" s="67">
        <f>[27]терапия!CE17</f>
        <v>0</v>
      </c>
      <c r="JX17" s="67">
        <f>[27]терапия!CF17</f>
        <v>0</v>
      </c>
      <c r="JY17" s="67">
        <f>[27]терапия!CG17</f>
        <v>0</v>
      </c>
      <c r="JZ17" s="67">
        <f>[27]терапия!CH17</f>
        <v>0</v>
      </c>
      <c r="KA17" s="67">
        <f>[27]терапия!CI17</f>
        <v>0</v>
      </c>
      <c r="KB17" s="67">
        <f>[27]терапия!CJ17</f>
        <v>0</v>
      </c>
      <c r="KC17" s="67">
        <f>[27]терапия!CK17</f>
        <v>0</v>
      </c>
      <c r="KD17" s="67">
        <f>[27]терапия!CL17</f>
        <v>0</v>
      </c>
      <c r="KE17" s="67">
        <f>[27]терапия!CM17</f>
        <v>0</v>
      </c>
      <c r="KF17" s="67">
        <f>[27]терапия!CN17</f>
        <v>0</v>
      </c>
      <c r="KG17" s="67">
        <f>[27]терапия!CO17</f>
        <v>0</v>
      </c>
      <c r="KH17" s="66">
        <f>SUM(KI17:KM17)</f>
        <v>0</v>
      </c>
      <c r="KI17" s="67">
        <f>'[28]хир торак'!AI17</f>
        <v>0</v>
      </c>
      <c r="KJ17" s="67">
        <f>'[28]хир торак'!AJ17</f>
        <v>0</v>
      </c>
      <c r="KK17" s="68">
        <f>'[28]хир торак'!AK17</f>
        <v>0</v>
      </c>
      <c r="KL17" s="67">
        <f>'[28]хир торак'!AL17</f>
        <v>0</v>
      </c>
      <c r="KM17" s="67">
        <f>'[28]хир торак'!AM17</f>
        <v>0</v>
      </c>
      <c r="KN17" s="66">
        <f>SUM(KO17:LA17)</f>
        <v>0</v>
      </c>
      <c r="KO17" s="67">
        <f>[29]травматология!BW16</f>
        <v>0</v>
      </c>
      <c r="KP17" s="67">
        <f>[29]травматология!BX16</f>
        <v>0</v>
      </c>
      <c r="KQ17" s="67">
        <f>[29]травматология!BY16</f>
        <v>0</v>
      </c>
      <c r="KR17" s="67">
        <f>[29]травматология!BZ16</f>
        <v>0</v>
      </c>
      <c r="KS17" s="67">
        <f>[29]травматология!CA16</f>
        <v>0</v>
      </c>
      <c r="KT17" s="67">
        <f>[29]травматология!CB16</f>
        <v>0</v>
      </c>
      <c r="KU17" s="67">
        <f>[29]травматология!CC16</f>
        <v>0</v>
      </c>
      <c r="KV17" s="67">
        <f>[29]травматология!CD16</f>
        <v>0</v>
      </c>
      <c r="KW17" s="67">
        <f>[29]травматология!CE16</f>
        <v>0</v>
      </c>
      <c r="KX17" s="67">
        <f>[29]травматология!CF16</f>
        <v>0</v>
      </c>
      <c r="KY17" s="67">
        <f>[29]травматология!CG16</f>
        <v>0</v>
      </c>
      <c r="KZ17" s="67">
        <f>[29]травматология!CH16</f>
        <v>0</v>
      </c>
      <c r="LA17" s="67">
        <f>[29]травматология!CI16</f>
        <v>0</v>
      </c>
      <c r="LB17" s="66">
        <f>SUM(LC17:LQ17)</f>
        <v>0</v>
      </c>
      <c r="LC17" s="67">
        <f>[30]урология!CG16</f>
        <v>0</v>
      </c>
      <c r="LD17" s="67">
        <f>[30]урология!CH16</f>
        <v>0</v>
      </c>
      <c r="LE17" s="67">
        <f>[30]урология!CI16</f>
        <v>0</v>
      </c>
      <c r="LF17" s="67">
        <f>[30]урология!CJ16</f>
        <v>0</v>
      </c>
      <c r="LG17" s="67">
        <f>[30]урология!CK16</f>
        <v>0</v>
      </c>
      <c r="LH17" s="67">
        <f>[30]урология!CL16</f>
        <v>0</v>
      </c>
      <c r="LI17" s="67">
        <f>[30]урология!CM16</f>
        <v>0</v>
      </c>
      <c r="LJ17" s="67">
        <f>[30]урология!CN16</f>
        <v>0</v>
      </c>
      <c r="LK17" s="67">
        <f>[30]урология!CO16</f>
        <v>0</v>
      </c>
      <c r="LL17" s="67">
        <f>[30]урология!CP16</f>
        <v>0</v>
      </c>
      <c r="LM17" s="67">
        <f>[30]урология!CQ16</f>
        <v>0</v>
      </c>
      <c r="LN17" s="67">
        <f>[30]урология!CR16</f>
        <v>0</v>
      </c>
      <c r="LO17" s="67">
        <f>[30]урология!CS16</f>
        <v>0</v>
      </c>
      <c r="LP17" s="67">
        <f>[30]урология!CT16</f>
        <v>0</v>
      </c>
      <c r="LQ17" s="67">
        <f>[30]урология!CU16</f>
        <v>0</v>
      </c>
      <c r="LR17" s="66">
        <f>SUM(LS17:MK17)</f>
        <v>0</v>
      </c>
      <c r="LS17" s="67">
        <f>[31]хирургия!DA16</f>
        <v>0</v>
      </c>
      <c r="LT17" s="67">
        <f>[31]хирургия!DB16</f>
        <v>0</v>
      </c>
      <c r="LU17" s="67">
        <f>[31]хирургия!DC16</f>
        <v>0</v>
      </c>
      <c r="LV17" s="67">
        <f>[31]хирургия!DD16</f>
        <v>0</v>
      </c>
      <c r="LW17" s="67">
        <f>[31]хирургия!DE16</f>
        <v>0</v>
      </c>
      <c r="LX17" s="67">
        <f>[31]хирургия!DF16</f>
        <v>0</v>
      </c>
      <c r="LY17" s="67">
        <f>[31]хирургия!DG16</f>
        <v>0</v>
      </c>
      <c r="LZ17" s="67">
        <f>[31]хирургия!DH16</f>
        <v>0</v>
      </c>
      <c r="MA17" s="67">
        <f>[31]хирургия!DI16</f>
        <v>0</v>
      </c>
      <c r="MB17" s="67">
        <f>[31]хирургия!DJ16</f>
        <v>0</v>
      </c>
      <c r="MC17" s="67">
        <f>[31]хирургия!DK16</f>
        <v>0</v>
      </c>
      <c r="MD17" s="68">
        <f>[31]хирургия!DL16</f>
        <v>0</v>
      </c>
      <c r="ME17" s="67">
        <f>[31]хирургия!DM16</f>
        <v>0</v>
      </c>
      <c r="MF17" s="67">
        <f>[31]хирургия!DN16</f>
        <v>0</v>
      </c>
      <c r="MG17" s="67">
        <f>[31]хирургия!DO16</f>
        <v>0</v>
      </c>
      <c r="MH17" s="67">
        <f>[31]хирургия!DP16</f>
        <v>0</v>
      </c>
      <c r="MI17" s="67">
        <f>[31]хирургия!DQ16</f>
        <v>0</v>
      </c>
      <c r="MJ17" s="67">
        <f>[31]хирургия!DR16</f>
        <v>0</v>
      </c>
      <c r="MK17" s="67">
        <f>[31]хирургия!DS16</f>
        <v>0</v>
      </c>
      <c r="ML17" s="66">
        <f>SUM(MM17:NE17)</f>
        <v>0</v>
      </c>
      <c r="MM17" s="67">
        <f>'[32]хирургия абд'!DA16</f>
        <v>0</v>
      </c>
      <c r="MN17" s="67">
        <f>'[32]хирургия абд'!DB16</f>
        <v>0</v>
      </c>
      <c r="MO17" s="67">
        <f>'[32]хирургия абд'!DC16</f>
        <v>0</v>
      </c>
      <c r="MP17" s="67">
        <f>'[32]хирургия абд'!DD16</f>
        <v>0</v>
      </c>
      <c r="MQ17" s="67">
        <f>'[32]хирургия абд'!DE16</f>
        <v>0</v>
      </c>
      <c r="MR17" s="67">
        <f>'[32]хирургия абд'!DF16</f>
        <v>0</v>
      </c>
      <c r="MS17" s="67">
        <f>'[32]хирургия абд'!DG16</f>
        <v>0</v>
      </c>
      <c r="MT17" s="67">
        <f>'[32]хирургия абд'!DH16</f>
        <v>0</v>
      </c>
      <c r="MU17" s="67">
        <f>'[32]хирургия абд'!DI16</f>
        <v>0</v>
      </c>
      <c r="MV17" s="67">
        <f>'[32]хирургия абд'!DJ16</f>
        <v>0</v>
      </c>
      <c r="MW17" s="67">
        <f>'[32]хирургия абд'!DK16</f>
        <v>0</v>
      </c>
      <c r="MX17" s="67">
        <f>'[32]хирургия абд'!DL16</f>
        <v>0</v>
      </c>
      <c r="MY17" s="67">
        <f>'[32]хирургия абд'!DM16</f>
        <v>0</v>
      </c>
      <c r="MZ17" s="67">
        <f>'[32]хирургия абд'!DN16</f>
        <v>0</v>
      </c>
      <c r="NA17" s="67">
        <f>'[32]хирургия абд'!DO16</f>
        <v>0</v>
      </c>
      <c r="NB17" s="67">
        <f>'[32]хирургия абд'!DP16</f>
        <v>0</v>
      </c>
      <c r="NC17" s="67">
        <f>'[32]хирургия абд'!DQ16</f>
        <v>0</v>
      </c>
      <c r="ND17" s="67">
        <f>'[32]хирургия абд'!DR16</f>
        <v>0</v>
      </c>
      <c r="NE17" s="67">
        <f>'[32]хирургия абд'!DS16</f>
        <v>0</v>
      </c>
      <c r="NF17" s="66">
        <f>SUM(NG17:NN17)</f>
        <v>0</v>
      </c>
      <c r="NG17" s="67">
        <f>'[33]хирург комбуст'!AX16</f>
        <v>0</v>
      </c>
      <c r="NH17" s="67">
        <f>'[33]хирург комбуст'!AY16</f>
        <v>0</v>
      </c>
      <c r="NI17" s="67">
        <f>'[33]хирург комбуст'!AZ16</f>
        <v>0</v>
      </c>
      <c r="NJ17" s="67">
        <f>'[33]хирург комбуст'!BA16</f>
        <v>0</v>
      </c>
      <c r="NK17" s="67">
        <f>'[33]хирург комбуст'!BB16</f>
        <v>0</v>
      </c>
      <c r="NL17" s="67">
        <f>'[33]хирург комбуст'!BC16</f>
        <v>0</v>
      </c>
      <c r="NM17" s="67">
        <f>'[33]хирург комбуст'!BD16</f>
        <v>0</v>
      </c>
      <c r="NN17" s="67">
        <f>'[33]хирург комбуст'!BE16</f>
        <v>0</v>
      </c>
      <c r="NO17" s="66">
        <f>SUM(NP17:NT17)</f>
        <v>0</v>
      </c>
      <c r="NP17" s="68">
        <f>'[34]чел лиц'!AI16</f>
        <v>0</v>
      </c>
      <c r="NQ17" s="68">
        <f>'[34]чел лиц'!AJ16</f>
        <v>0</v>
      </c>
      <c r="NR17" s="68">
        <f>'[34]чел лиц'!AK16</f>
        <v>0</v>
      </c>
      <c r="NS17" s="68">
        <f>'[34]чел лиц'!AL16</f>
        <v>0</v>
      </c>
      <c r="NT17" s="68">
        <f>'[34]чел лиц'!AM16</f>
        <v>0</v>
      </c>
      <c r="NU17" s="66">
        <f>SUM(NV17:OD17)</f>
        <v>0</v>
      </c>
      <c r="NV17" s="67">
        <f>[35]эндокринология!BC16</f>
        <v>0</v>
      </c>
      <c r="NW17" s="67">
        <f>[35]эндокринология!BD16</f>
        <v>0</v>
      </c>
      <c r="NX17" s="67">
        <f>[35]эндокринология!BE16</f>
        <v>0</v>
      </c>
      <c r="NY17" s="67">
        <f>[35]эндокринология!BF16</f>
        <v>0</v>
      </c>
      <c r="NZ17" s="67">
        <f>[35]эндокринология!BG16</f>
        <v>0</v>
      </c>
      <c r="OA17" s="67">
        <f>[35]эндокринология!BH16</f>
        <v>0</v>
      </c>
      <c r="OB17" s="67">
        <f>[35]эндокринология!BI16</f>
        <v>0</v>
      </c>
      <c r="OC17" s="67">
        <f>[35]эндокринология!BJ16</f>
        <v>0</v>
      </c>
      <c r="OD17" s="67">
        <f>[35]эндокринология!BK16</f>
        <v>0</v>
      </c>
      <c r="OE17" s="66">
        <f>SUM(OF17:OW17)</f>
        <v>0</v>
      </c>
      <c r="OF17" s="67">
        <f>[36]прочее!CV16</f>
        <v>0</v>
      </c>
      <c r="OG17" s="67">
        <f>[36]прочее!CW16</f>
        <v>0</v>
      </c>
      <c r="OH17" s="67">
        <f>[36]прочее!CX16</f>
        <v>0</v>
      </c>
      <c r="OI17" s="67">
        <f>[36]прочее!CY16</f>
        <v>0</v>
      </c>
      <c r="OJ17" s="67">
        <f>[36]прочее!CZ16</f>
        <v>0</v>
      </c>
      <c r="OK17" s="67">
        <f>[36]прочее!DA16</f>
        <v>0</v>
      </c>
      <c r="OL17" s="67">
        <f>[36]прочее!DB16</f>
        <v>0</v>
      </c>
      <c r="OM17" s="67">
        <f>[36]прочее!DC16</f>
        <v>0</v>
      </c>
      <c r="ON17" s="67">
        <f>[36]прочее!DD16</f>
        <v>0</v>
      </c>
      <c r="OO17" s="67">
        <f>[36]прочее!DE16</f>
        <v>0</v>
      </c>
      <c r="OP17" s="67">
        <f>[36]прочее!DF16</f>
        <v>0</v>
      </c>
      <c r="OQ17" s="67">
        <f>[36]прочее!DG16</f>
        <v>0</v>
      </c>
      <c r="OR17" s="67">
        <f>[36]прочее!DH16</f>
        <v>0</v>
      </c>
      <c r="OS17" s="67">
        <f>[36]прочее!DI16</f>
        <v>0</v>
      </c>
      <c r="OT17" s="67">
        <f>[36]прочее!DJ16</f>
        <v>0</v>
      </c>
      <c r="OU17" s="67">
        <f>[36]прочее!DK16</f>
        <v>0</v>
      </c>
      <c r="OV17" s="67">
        <f>[36]прочее!DL16</f>
        <v>0</v>
      </c>
      <c r="OW17" s="68">
        <f>[36]прочее!DM16</f>
        <v>0</v>
      </c>
      <c r="OX17" s="66">
        <f>SUM(OY17:PU17)</f>
        <v>0</v>
      </c>
      <c r="OY17" s="67">
        <f>'[37]мед реабилит'!DU16</f>
        <v>0</v>
      </c>
      <c r="OZ17" s="67">
        <f>'[37]мед реабилит'!DV16</f>
        <v>0</v>
      </c>
      <c r="PA17" s="67">
        <f>'[37]мед реабилит'!DW16</f>
        <v>0</v>
      </c>
      <c r="PB17" s="67">
        <f>'[37]мед реабилит'!DX16</f>
        <v>0</v>
      </c>
      <c r="PC17" s="67">
        <f>'[37]мед реабилит'!DY16</f>
        <v>0</v>
      </c>
      <c r="PD17" s="67">
        <f>'[37]мед реабилит'!DZ16</f>
        <v>0</v>
      </c>
      <c r="PE17" s="67">
        <f>'[37]мед реабилит'!EA16</f>
        <v>0</v>
      </c>
      <c r="PF17" s="67">
        <f>'[37]мед реабилит'!EB16</f>
        <v>0</v>
      </c>
      <c r="PG17" s="67">
        <f>'[37]мед реабилит'!EC16</f>
        <v>0</v>
      </c>
      <c r="PH17" s="67">
        <f>'[37]мед реабилит'!ED16</f>
        <v>0</v>
      </c>
      <c r="PI17" s="67">
        <f>'[37]мед реабилит'!EE16</f>
        <v>0</v>
      </c>
      <c r="PJ17" s="67">
        <f>'[37]мед реабилит'!EF16</f>
        <v>0</v>
      </c>
      <c r="PK17" s="67">
        <f>'[37]мед реабилит'!EG16</f>
        <v>0</v>
      </c>
      <c r="PL17" s="67">
        <f>'[37]мед реабилит'!EH16</f>
        <v>0</v>
      </c>
      <c r="PM17" s="67">
        <f>'[37]мед реабилит'!EI16</f>
        <v>0</v>
      </c>
      <c r="PN17" s="67">
        <f>'[37]мед реабилит'!EJ16</f>
        <v>0</v>
      </c>
      <c r="PO17" s="67">
        <f>'[37]мед реабилит'!EK16</f>
        <v>0</v>
      </c>
      <c r="PP17" s="67">
        <f>'[37]мед реабилит'!EL16</f>
        <v>0</v>
      </c>
      <c r="PQ17" s="67">
        <f>'[37]мед реабилит'!EM16</f>
        <v>0</v>
      </c>
      <c r="PR17" s="67">
        <f>'[37]мед реабилит'!EN16</f>
        <v>0</v>
      </c>
      <c r="PS17" s="67">
        <f>'[37]мед реабилит'!EO16</f>
        <v>0</v>
      </c>
      <c r="PT17" s="67">
        <f>'[37]мед реабилит'!EP16</f>
        <v>0</v>
      </c>
      <c r="PU17" s="67">
        <f>'[37]мед реабилит'!EQ16</f>
        <v>0</v>
      </c>
      <c r="PV17" s="66">
        <f>SUM(PW17)</f>
        <v>0</v>
      </c>
      <c r="PW17" s="67">
        <f>[38]гериатрия!O16</f>
        <v>0</v>
      </c>
      <c r="PX17" s="69">
        <f>D17+F17+T17+W17+AD17+AK17+AP17+AR17+AV17+BG17+BO17+BT17+CN17+CX17+DB17+DV17+EI17+EQ17+EU17+HS17+ID17+IM17+IR17+IY17+JD17+JQ17+JS17+KH17+KN17+LB17+LR17+ML17+NF17+NO17+NU17+OE17+OX17+PV17</f>
        <v>98</v>
      </c>
      <c r="PY17" s="70"/>
      <c r="PZ17" s="8"/>
    </row>
    <row r="18" spans="1:442" ht="36.75" customHeight="1" x14ac:dyDescent="0.3">
      <c r="A18" s="63">
        <v>2</v>
      </c>
      <c r="B18" s="64" t="s">
        <v>891</v>
      </c>
      <c r="C18" s="65" t="s">
        <v>892</v>
      </c>
      <c r="D18" s="66">
        <f t="shared" ref="D18:D21" si="1">E18</f>
        <v>0</v>
      </c>
      <c r="E18" s="67"/>
      <c r="F18" s="66">
        <f t="shared" ref="F18:F21" si="2">SUM(G18:S18)</f>
        <v>0</v>
      </c>
      <c r="G18" s="67">
        <f>'[2]ак и гин'!BW18</f>
        <v>0</v>
      </c>
      <c r="H18" s="67">
        <f>'[2]ак и гин'!BX18</f>
        <v>0</v>
      </c>
      <c r="I18" s="67">
        <f>'[2]ак и гин'!BY18</f>
        <v>0</v>
      </c>
      <c r="J18" s="67">
        <f>'[2]ак и гин'!BZ18</f>
        <v>0</v>
      </c>
      <c r="K18" s="67">
        <f>'[2]ак и гин'!CA18</f>
        <v>0</v>
      </c>
      <c r="L18" s="67">
        <f>'[2]ак и гин'!CB18</f>
        <v>0</v>
      </c>
      <c r="M18" s="67">
        <f>'[2]ак и гин'!CC18</f>
        <v>0</v>
      </c>
      <c r="N18" s="67">
        <f>'[2]ак и гин'!CD18</f>
        <v>0</v>
      </c>
      <c r="O18" s="67">
        <f>'[2]ак и гин'!CE18</f>
        <v>0</v>
      </c>
      <c r="P18" s="67">
        <f>'[2]ак и гин'!CF18</f>
        <v>0</v>
      </c>
      <c r="Q18" s="67">
        <f>'[2]ак и гин'!CG18</f>
        <v>0</v>
      </c>
      <c r="R18" s="67">
        <f>'[2]ак и гин'!CH18</f>
        <v>0</v>
      </c>
      <c r="S18" s="67">
        <f>'[2]ак и гин'!CI18</f>
        <v>0</v>
      </c>
      <c r="T18" s="66">
        <f t="shared" ref="T18:T21" si="3">SUM(U18:V18)</f>
        <v>0</v>
      </c>
      <c r="U18" s="67">
        <f>[3]аллергол!T18</f>
        <v>0</v>
      </c>
      <c r="V18" s="67">
        <f>[3]аллергол!U18</f>
        <v>0</v>
      </c>
      <c r="W18" s="66">
        <f t="shared" ref="W18:W21" si="4">SUM(X18:AC18)</f>
        <v>0</v>
      </c>
      <c r="X18" s="67">
        <f>[4]гастро!AN18</f>
        <v>0</v>
      </c>
      <c r="Y18" s="67">
        <f>[4]гастро!AO18</f>
        <v>0</v>
      </c>
      <c r="Z18" s="67">
        <f>[4]гастро!AP18</f>
        <v>0</v>
      </c>
      <c r="AA18" s="67">
        <f>[4]гастро!AQ18</f>
        <v>0</v>
      </c>
      <c r="AB18" s="67">
        <f>[4]гастро!AR18</f>
        <v>0</v>
      </c>
      <c r="AC18" s="67">
        <f>[4]гастро!AS18</f>
        <v>0</v>
      </c>
      <c r="AD18" s="66">
        <f t="shared" ref="AD18:AD21" si="5">SUM(AE18:AJ18)</f>
        <v>0</v>
      </c>
      <c r="AE18" s="67">
        <f>[5]гематол!AN18</f>
        <v>0</v>
      </c>
      <c r="AF18" s="67">
        <f>[5]гематол!AO18</f>
        <v>0</v>
      </c>
      <c r="AG18" s="67">
        <f>[5]гематол!AP18</f>
        <v>0</v>
      </c>
      <c r="AH18" s="67">
        <f>[5]гематол!AQ18</f>
        <v>0</v>
      </c>
      <c r="AI18" s="67">
        <f>[5]гематол!AR18</f>
        <v>0</v>
      </c>
      <c r="AJ18" s="67">
        <f>[5]гематол!AS18</f>
        <v>0</v>
      </c>
      <c r="AK18" s="66">
        <f t="shared" si="0"/>
        <v>0</v>
      </c>
      <c r="AL18" s="67">
        <f>[6]дерматол!AD18</f>
        <v>0</v>
      </c>
      <c r="AM18" s="67">
        <f>[6]дерматол!AE18</f>
        <v>0</v>
      </c>
      <c r="AN18" s="67">
        <f>[6]дерматол!AF18</f>
        <v>0</v>
      </c>
      <c r="AO18" s="67">
        <f>[6]дерматол!AG18</f>
        <v>0</v>
      </c>
      <c r="AP18" s="66">
        <f t="shared" ref="AP18:AP21" si="6">SUM(AQ18)</f>
        <v>0</v>
      </c>
      <c r="AQ18" s="67">
        <f>'[7]дет кардиол'!O18</f>
        <v>0</v>
      </c>
      <c r="AR18" s="66">
        <f t="shared" ref="AR18:AR21" si="7">SUM(AS18:AU18)</f>
        <v>0</v>
      </c>
      <c r="AS18" s="67">
        <f>'[8]дет онкол'!Y18</f>
        <v>0</v>
      </c>
      <c r="AT18" s="67">
        <f>'[8]дет онкол'!Z18</f>
        <v>0</v>
      </c>
      <c r="AU18" s="67">
        <f>'[8]дет онкол'!AA18</f>
        <v>0</v>
      </c>
      <c r="AV18" s="66">
        <f t="shared" ref="AV18:AV21" si="8">SUM(AW18:BF18)</f>
        <v>0</v>
      </c>
      <c r="AW18" s="68">
        <f>'[9]дет уролог андр'!BH18</f>
        <v>0</v>
      </c>
      <c r="AX18" s="67">
        <f>'[9]дет уролог андр'!BI18</f>
        <v>0</v>
      </c>
      <c r="AY18" s="67">
        <f>'[9]дет уролог андр'!BJ18</f>
        <v>0</v>
      </c>
      <c r="AZ18" s="67">
        <f>'[9]дет уролог андр'!BK18</f>
        <v>0</v>
      </c>
      <c r="BA18" s="67">
        <f>'[9]дет уролог андр'!BL18</f>
        <v>0</v>
      </c>
      <c r="BB18" s="67">
        <f>'[9]дет уролог андр'!BM18</f>
        <v>0</v>
      </c>
      <c r="BC18" s="67">
        <f>'[9]дет уролог андр'!BN18</f>
        <v>0</v>
      </c>
      <c r="BD18" s="67">
        <f>'[9]дет уролог андр'!BO18</f>
        <v>0</v>
      </c>
      <c r="BE18" s="67">
        <f>'[9]дет уролог андр'!BP18</f>
        <v>0</v>
      </c>
      <c r="BF18" s="67">
        <f>'[9]дет уролог андр'!BQ18</f>
        <v>0</v>
      </c>
      <c r="BG18" s="66">
        <f t="shared" ref="BG18:BG21" si="9">SUM(BH18:BN18)</f>
        <v>0</v>
      </c>
      <c r="BH18" s="67">
        <f>'[10]дет хир'!AS18</f>
        <v>0</v>
      </c>
      <c r="BI18" s="67">
        <f>'[10]дет хир'!AT18</f>
        <v>0</v>
      </c>
      <c r="BJ18" s="68">
        <f>'[10]дет хир'!AU18</f>
        <v>0</v>
      </c>
      <c r="BK18" s="67">
        <f>'[10]дет хир'!AV18</f>
        <v>0</v>
      </c>
      <c r="BL18" s="67">
        <f>'[10]дет хир'!AW18</f>
        <v>0</v>
      </c>
      <c r="BM18" s="67">
        <f>'[10]дет хир'!AX18</f>
        <v>0</v>
      </c>
      <c r="BN18" s="67">
        <f>'[10]дет хир'!AY18</f>
        <v>0</v>
      </c>
      <c r="BO18" s="66">
        <f t="shared" ref="BO18:BO21" si="10">SUM(BP18:BS18)</f>
        <v>0</v>
      </c>
      <c r="BP18" s="68">
        <f>'[11]дет эндок'!AD18</f>
        <v>0</v>
      </c>
      <c r="BQ18" s="67">
        <f>'[11]дет эндок'!AE18</f>
        <v>0</v>
      </c>
      <c r="BR18" s="67">
        <f>'[11]дет эндок'!AF18</f>
        <v>0</v>
      </c>
      <c r="BS18" s="67">
        <f>'[11]дет эндок'!AG18</f>
        <v>0</v>
      </c>
      <c r="BT18" s="66">
        <f t="shared" ref="BT18:BT21" si="11">SUM(BU18:CM18)</f>
        <v>-36</v>
      </c>
      <c r="BU18" s="67">
        <f>[12]инфекц!DA17</f>
        <v>0</v>
      </c>
      <c r="BV18" s="67">
        <f>[12]инфекц!DB17</f>
        <v>0</v>
      </c>
      <c r="BW18" s="67">
        <f>[12]инфекц!DC17</f>
        <v>0</v>
      </c>
      <c r="BX18" s="67">
        <f>[12]инфекц!DD17</f>
        <v>0</v>
      </c>
      <c r="BY18" s="67">
        <f>[12]инфекц!DE17</f>
        <v>0</v>
      </c>
      <c r="BZ18" s="67">
        <f>[12]инфекц!DF17</f>
        <v>0</v>
      </c>
      <c r="CA18" s="67">
        <f>[12]инфекц!DG17</f>
        <v>0</v>
      </c>
      <c r="CB18" s="67">
        <f>[12]инфекц!DH17</f>
        <v>0</v>
      </c>
      <c r="CC18" s="67">
        <f>[12]инфекц!DI17</f>
        <v>0</v>
      </c>
      <c r="CD18" s="67">
        <f>[12]инфекц!DJ17</f>
        <v>0</v>
      </c>
      <c r="CE18" s="68">
        <f>[12]инфекц!DK17</f>
        <v>0</v>
      </c>
      <c r="CF18" s="67">
        <f>[12]инфекц!DL17</f>
        <v>0</v>
      </c>
      <c r="CG18" s="67">
        <f>[12]инфекц!DM17</f>
        <v>0</v>
      </c>
      <c r="CH18" s="67">
        <f>[12]инфекц!DN17</f>
        <v>0</v>
      </c>
      <c r="CI18" s="67">
        <f>[12]инфекц!DO17</f>
        <v>0</v>
      </c>
      <c r="CJ18" s="67">
        <f>[12]инфекц!DP17</f>
        <v>-35</v>
      </c>
      <c r="CK18" s="67">
        <f>[12]инфекц!DQ17</f>
        <v>-1</v>
      </c>
      <c r="CL18" s="67">
        <f>[12]инфекц!DR17</f>
        <v>0</v>
      </c>
      <c r="CM18" s="67">
        <f>[12]инфекц!DS17</f>
        <v>0</v>
      </c>
      <c r="CN18" s="66">
        <f t="shared" ref="CN18:CN21" si="12">SUM(CO18:CW18)</f>
        <v>0</v>
      </c>
      <c r="CO18" s="67">
        <f>[13]кардио!BC18</f>
        <v>0</v>
      </c>
      <c r="CP18" s="67">
        <f>[13]кардио!BD18</f>
        <v>0</v>
      </c>
      <c r="CQ18" s="67">
        <f>[13]кардио!BE18</f>
        <v>0</v>
      </c>
      <c r="CR18" s="67">
        <f>[13]кардио!BF18</f>
        <v>0</v>
      </c>
      <c r="CS18" s="67">
        <f>[13]кардио!BG18</f>
        <v>0</v>
      </c>
      <c r="CT18" s="67">
        <f>[13]кардио!BH18</f>
        <v>0</v>
      </c>
      <c r="CU18" s="67">
        <f>[13]кардио!BI18</f>
        <v>0</v>
      </c>
      <c r="CV18" s="67">
        <f>[13]кардио!BJ18</f>
        <v>0</v>
      </c>
      <c r="CW18" s="67">
        <f>[13]кардио!BK18</f>
        <v>0</v>
      </c>
      <c r="CX18" s="66">
        <f t="shared" ref="CX18:CX21" si="13">SUM(CY18:DA18)</f>
        <v>0</v>
      </c>
      <c r="CY18" s="67">
        <f>[14]колопрокт!Y18</f>
        <v>0</v>
      </c>
      <c r="CZ18" s="68">
        <f>[14]колопрокт!Z18</f>
        <v>0</v>
      </c>
      <c r="DA18" s="67">
        <f>[14]колопрокт!AA18</f>
        <v>0</v>
      </c>
      <c r="DB18" s="66">
        <f t="shared" ref="DB18:DB21" si="14">SUM(DC18:DU18)</f>
        <v>0</v>
      </c>
      <c r="DC18" s="67">
        <f>[15]неврология!DA17</f>
        <v>0</v>
      </c>
      <c r="DD18" s="67">
        <f>[15]неврология!DB17</f>
        <v>0</v>
      </c>
      <c r="DE18" s="67">
        <f>[15]неврология!DC17</f>
        <v>0</v>
      </c>
      <c r="DF18" s="67">
        <f>[15]неврология!DD17</f>
        <v>0</v>
      </c>
      <c r="DG18" s="67">
        <f>[15]неврология!DE17</f>
        <v>0</v>
      </c>
      <c r="DH18" s="67">
        <f>[15]неврология!DF17</f>
        <v>0</v>
      </c>
      <c r="DI18" s="67">
        <f>[15]неврология!DG17</f>
        <v>0</v>
      </c>
      <c r="DJ18" s="67">
        <f>[15]неврология!DH17</f>
        <v>0</v>
      </c>
      <c r="DK18" s="67">
        <f>[15]неврология!DI17</f>
        <v>0</v>
      </c>
      <c r="DL18" s="67">
        <f>[15]неврология!DJ17</f>
        <v>0</v>
      </c>
      <c r="DM18" s="67">
        <f>[15]неврология!DK17</f>
        <v>0</v>
      </c>
      <c r="DN18" s="67">
        <f>[15]неврология!DL17</f>
        <v>0</v>
      </c>
      <c r="DO18" s="67">
        <f>[15]неврология!DM17</f>
        <v>0</v>
      </c>
      <c r="DP18" s="67">
        <f>[15]неврология!DN17</f>
        <v>0</v>
      </c>
      <c r="DQ18" s="67">
        <f>[15]неврология!DO17</f>
        <v>0</v>
      </c>
      <c r="DR18" s="67">
        <f>[15]неврология!DP17</f>
        <v>0</v>
      </c>
      <c r="DS18" s="67">
        <f>[15]неврология!DQ17</f>
        <v>0</v>
      </c>
      <c r="DT18" s="67">
        <f>[15]неврология!DR17</f>
        <v>0</v>
      </c>
      <c r="DU18" s="67">
        <f>[15]неврология!DS17</f>
        <v>0</v>
      </c>
      <c r="DV18" s="66">
        <f t="shared" ref="DV18:DV21" si="15">SUM(DW18:EH18)</f>
        <v>0</v>
      </c>
      <c r="DW18" s="67">
        <f>[16]нейрохир!BR17</f>
        <v>0</v>
      </c>
      <c r="DX18" s="67">
        <f>[16]нейрохир!BS17</f>
        <v>0</v>
      </c>
      <c r="DY18" s="67">
        <f>[16]нейрохир!BT17</f>
        <v>0</v>
      </c>
      <c r="DZ18" s="67">
        <f>[16]нейрохир!BU17</f>
        <v>0</v>
      </c>
      <c r="EA18" s="67">
        <f>[16]нейрохир!BV17</f>
        <v>0</v>
      </c>
      <c r="EB18" s="67">
        <f>[16]нейрохир!BW17</f>
        <v>0</v>
      </c>
      <c r="EC18" s="67">
        <f>[16]нейрохир!BX17</f>
        <v>0</v>
      </c>
      <c r="ED18" s="67">
        <f>[16]нейрохир!BY17</f>
        <v>0</v>
      </c>
      <c r="EE18" s="67">
        <f>[16]нейрохир!BZ17</f>
        <v>0</v>
      </c>
      <c r="EF18" s="67">
        <f>[16]нейрохир!CA17</f>
        <v>0</v>
      </c>
      <c r="EG18" s="67">
        <f>[16]нейрохир!CB17</f>
        <v>0</v>
      </c>
      <c r="EH18" s="67">
        <f>[16]нейрохир!CC17</f>
        <v>0</v>
      </c>
      <c r="EI18" s="66">
        <f t="shared" ref="EI18:EI21" si="16">SUM(EJ18:EP18)</f>
        <v>0</v>
      </c>
      <c r="EJ18" s="67">
        <f>[17]неонат!AS18</f>
        <v>0</v>
      </c>
      <c r="EK18" s="67">
        <f>[17]неонат!AT18</f>
        <v>0</v>
      </c>
      <c r="EL18" s="67">
        <f>[17]неонат!AU18</f>
        <v>0</v>
      </c>
      <c r="EM18" s="67">
        <f>[17]неонат!AV18</f>
        <v>0</v>
      </c>
      <c r="EN18" s="67">
        <f>[17]неонат!AW18</f>
        <v>0</v>
      </c>
      <c r="EO18" s="67">
        <f>[17]неонат!AX18</f>
        <v>0</v>
      </c>
      <c r="EP18" s="67">
        <f>[17]неонат!AY18</f>
        <v>0</v>
      </c>
      <c r="EQ18" s="66">
        <f t="shared" ref="EQ18:EQ21" si="17">SUM(ER18:ET18)</f>
        <v>0</v>
      </c>
      <c r="ER18" s="67">
        <f>[18]нефролог!Y18</f>
        <v>0</v>
      </c>
      <c r="ES18" s="67">
        <f>[18]нефролог!Z18</f>
        <v>0</v>
      </c>
      <c r="ET18" s="67">
        <f>[18]нефролог!AA18</f>
        <v>0</v>
      </c>
      <c r="EU18" s="66">
        <f t="shared" ref="EU18:EU21" si="18">SUM(EV18:HR18)</f>
        <v>0</v>
      </c>
      <c r="EV18" s="67">
        <f>[19]онко!NU17</f>
        <v>0</v>
      </c>
      <c r="EW18" s="67">
        <f>[19]онко!NV17</f>
        <v>0</v>
      </c>
      <c r="EX18" s="67">
        <f>[19]онко!NW17</f>
        <v>0</v>
      </c>
      <c r="EY18" s="67">
        <f>[19]онко!NX17</f>
        <v>0</v>
      </c>
      <c r="EZ18" s="67">
        <f>[19]онко!NY17</f>
        <v>0</v>
      </c>
      <c r="FA18" s="67">
        <f>[19]онко!NZ17</f>
        <v>0</v>
      </c>
      <c r="FB18" s="67">
        <f>[19]онко!OA17</f>
        <v>0</v>
      </c>
      <c r="FC18" s="67">
        <f>[19]онко!OB17</f>
        <v>0</v>
      </c>
      <c r="FD18" s="67">
        <f>[19]онко!OC17</f>
        <v>0</v>
      </c>
      <c r="FE18" s="67">
        <f>[19]онко!OD17</f>
        <v>0</v>
      </c>
      <c r="FF18" s="67">
        <f>[19]онко!OE17</f>
        <v>0</v>
      </c>
      <c r="FG18" s="67">
        <f>[19]онко!OF17</f>
        <v>0</v>
      </c>
      <c r="FH18" s="67">
        <f>[19]онко!OG17</f>
        <v>0</v>
      </c>
      <c r="FI18" s="67">
        <f>[19]онко!OH17</f>
        <v>0</v>
      </c>
      <c r="FJ18" s="67">
        <f>[19]онко!OI17</f>
        <v>0</v>
      </c>
      <c r="FK18" s="67">
        <f>[19]онко!OJ17</f>
        <v>0</v>
      </c>
      <c r="FL18" s="67">
        <f>[19]онко!OK17</f>
        <v>0</v>
      </c>
      <c r="FM18" s="67">
        <f>[19]онко!OL17</f>
        <v>0</v>
      </c>
      <c r="FN18" s="67">
        <f>[19]онко!OM17</f>
        <v>0</v>
      </c>
      <c r="FO18" s="67">
        <f>[19]онко!ON17</f>
        <v>0</v>
      </c>
      <c r="FP18" s="67">
        <f>[19]онко!OO17</f>
        <v>0</v>
      </c>
      <c r="FQ18" s="67">
        <f>[19]онко!OP17</f>
        <v>0</v>
      </c>
      <c r="FR18" s="67">
        <f>[19]онко!OQ17</f>
        <v>0</v>
      </c>
      <c r="FS18" s="67">
        <f>[19]онко!OR17</f>
        <v>0</v>
      </c>
      <c r="FT18" s="67">
        <f>[19]онко!OS17</f>
        <v>0</v>
      </c>
      <c r="FU18" s="67">
        <f>[19]онко!OT17</f>
        <v>0</v>
      </c>
      <c r="FV18" s="67">
        <f>[19]онко!OU17</f>
        <v>0</v>
      </c>
      <c r="FW18" s="67">
        <f>[19]онко!OV17</f>
        <v>0</v>
      </c>
      <c r="FX18" s="67">
        <f>[19]онко!OW17</f>
        <v>0</v>
      </c>
      <c r="FY18" s="67">
        <f>[19]онко!OX17</f>
        <v>0</v>
      </c>
      <c r="FZ18" s="67">
        <f>[19]онко!OY17</f>
        <v>0</v>
      </c>
      <c r="GA18" s="67">
        <f>[19]онко!OZ17</f>
        <v>0</v>
      </c>
      <c r="GB18" s="67">
        <f>[19]онко!PA17</f>
        <v>0</v>
      </c>
      <c r="GC18" s="67">
        <f>[19]онко!PB17</f>
        <v>0</v>
      </c>
      <c r="GD18" s="67">
        <f>[19]онко!PC17</f>
        <v>0</v>
      </c>
      <c r="GE18" s="67">
        <f>[19]онко!PD17</f>
        <v>0</v>
      </c>
      <c r="GF18" s="67">
        <f>[19]онко!PE17</f>
        <v>0</v>
      </c>
      <c r="GG18" s="67">
        <f>[19]онко!PF17</f>
        <v>0</v>
      </c>
      <c r="GH18" s="67">
        <f>[19]онко!PG17</f>
        <v>0</v>
      </c>
      <c r="GI18" s="67">
        <f>[19]онко!PH17</f>
        <v>0</v>
      </c>
      <c r="GJ18" s="67">
        <f>[19]онко!PI17</f>
        <v>0</v>
      </c>
      <c r="GK18" s="67">
        <f>[19]онко!PJ17</f>
        <v>0</v>
      </c>
      <c r="GL18" s="67">
        <f>[19]онко!PK17</f>
        <v>0</v>
      </c>
      <c r="GM18" s="67">
        <f>[19]онко!PL17</f>
        <v>0</v>
      </c>
      <c r="GN18" s="67">
        <f>[19]онко!PM17</f>
        <v>0</v>
      </c>
      <c r="GO18" s="67">
        <f>[19]онко!PN17</f>
        <v>0</v>
      </c>
      <c r="GP18" s="67">
        <f>[19]онко!PO17</f>
        <v>0</v>
      </c>
      <c r="GQ18" s="67">
        <f>[19]онко!PP17</f>
        <v>0</v>
      </c>
      <c r="GR18" s="67">
        <f>[19]онко!PQ17</f>
        <v>0</v>
      </c>
      <c r="GS18" s="67">
        <f>[19]онко!PR17</f>
        <v>0</v>
      </c>
      <c r="GT18" s="67">
        <f>[19]онко!PS17</f>
        <v>0</v>
      </c>
      <c r="GU18" s="67">
        <f>[19]онко!PT17</f>
        <v>0</v>
      </c>
      <c r="GV18" s="67">
        <f>[19]онко!PU17</f>
        <v>0</v>
      </c>
      <c r="GW18" s="67">
        <f>[19]онко!PV17</f>
        <v>0</v>
      </c>
      <c r="GX18" s="67">
        <f>[19]онко!PW17</f>
        <v>0</v>
      </c>
      <c r="GY18" s="67">
        <f>[19]онко!PX17</f>
        <v>0</v>
      </c>
      <c r="GZ18" s="67">
        <f>[19]онко!PY17</f>
        <v>0</v>
      </c>
      <c r="HA18" s="67">
        <f>[19]онко!PZ17</f>
        <v>0</v>
      </c>
      <c r="HB18" s="67">
        <f>[19]онко!QA17</f>
        <v>0</v>
      </c>
      <c r="HC18" s="67">
        <f>[19]онко!QB17</f>
        <v>0</v>
      </c>
      <c r="HD18" s="67">
        <f>[19]онко!QC17</f>
        <v>0</v>
      </c>
      <c r="HE18" s="67">
        <f>[19]онко!QD17</f>
        <v>0</v>
      </c>
      <c r="HF18" s="67">
        <f>[19]онко!QE17</f>
        <v>0</v>
      </c>
      <c r="HG18" s="67">
        <f>[19]онко!QF17</f>
        <v>0</v>
      </c>
      <c r="HH18" s="67">
        <f>[19]онко!QG17</f>
        <v>0</v>
      </c>
      <c r="HI18" s="67">
        <f>[19]онко!QH17</f>
        <v>0</v>
      </c>
      <c r="HJ18" s="67">
        <f>[19]онко!QI17</f>
        <v>0</v>
      </c>
      <c r="HK18" s="67">
        <f>[19]онко!QJ17</f>
        <v>0</v>
      </c>
      <c r="HL18" s="67">
        <f>[19]онко!QK17</f>
        <v>0</v>
      </c>
      <c r="HM18" s="67">
        <f>[19]онко!QL17</f>
        <v>0</v>
      </c>
      <c r="HN18" s="67">
        <f>[19]онко!QM17</f>
        <v>0</v>
      </c>
      <c r="HO18" s="67">
        <f>[19]онко!QN17</f>
        <v>0</v>
      </c>
      <c r="HP18" s="67">
        <f>[19]онко!QO17</f>
        <v>0</v>
      </c>
      <c r="HQ18" s="67">
        <f>[19]онко!QP17</f>
        <v>0</v>
      </c>
      <c r="HR18" s="67">
        <f>[19]онко!QQ17</f>
        <v>0</v>
      </c>
      <c r="HS18" s="66">
        <f t="shared" ref="HS18:HS21" si="19">SUM(HT18:IC18)</f>
        <v>0</v>
      </c>
      <c r="HT18" s="67">
        <f>[20]оторинола!BH17</f>
        <v>0</v>
      </c>
      <c r="HU18" s="67">
        <f>[20]оторинола!BI17</f>
        <v>0</v>
      </c>
      <c r="HV18" s="67">
        <f>[20]оторинола!BJ17</f>
        <v>0</v>
      </c>
      <c r="HW18" s="67">
        <f>[20]оторинола!BK17</f>
        <v>0</v>
      </c>
      <c r="HX18" s="67">
        <f>[20]оторинола!BL17</f>
        <v>0</v>
      </c>
      <c r="HY18" s="67">
        <f>[20]оторинола!BM17</f>
        <v>0</v>
      </c>
      <c r="HZ18" s="67">
        <f>[20]оторинола!BN17</f>
        <v>0</v>
      </c>
      <c r="IA18" s="67">
        <f>[20]оторинола!BO17</f>
        <v>0</v>
      </c>
      <c r="IB18" s="67">
        <f>[20]оторинола!BP17</f>
        <v>0</v>
      </c>
      <c r="IC18" s="67">
        <f>[20]оторинола!BQ17</f>
        <v>0</v>
      </c>
      <c r="ID18" s="66">
        <f t="shared" ref="ID18:ID21" si="20">SUM(IE18:IL18)</f>
        <v>0</v>
      </c>
      <c r="IE18" s="68">
        <f>[21]офтальмолог!AX17</f>
        <v>0</v>
      </c>
      <c r="IF18" s="67">
        <f>[21]офтальмолог!AY17</f>
        <v>0</v>
      </c>
      <c r="IG18" s="67">
        <f>[21]офтальмолог!AZ17</f>
        <v>0</v>
      </c>
      <c r="IH18" s="67">
        <f>[21]офтальмолог!BA17</f>
        <v>0</v>
      </c>
      <c r="II18" s="67">
        <f>[21]офтальмолог!BB17</f>
        <v>0</v>
      </c>
      <c r="IJ18" s="67">
        <f>[21]офтальмолог!BC17</f>
        <v>0</v>
      </c>
      <c r="IK18" s="67">
        <f>[21]офтальмолог!BD17</f>
        <v>0</v>
      </c>
      <c r="IL18" s="67">
        <f>[21]офтальмолог!BE17</f>
        <v>0</v>
      </c>
      <c r="IM18" s="66">
        <f t="shared" ref="IM18:IM21" si="21">SUM(IN18:IQ18)</f>
        <v>0</v>
      </c>
      <c r="IN18" s="68">
        <f>[22]педиатр!AD17</f>
        <v>0</v>
      </c>
      <c r="IO18" s="68">
        <f>[22]педиатр!AE17</f>
        <v>0</v>
      </c>
      <c r="IP18" s="68">
        <f>[22]педиатр!AF17</f>
        <v>0</v>
      </c>
      <c r="IQ18" s="67">
        <f>[22]педиатр!AG17</f>
        <v>0</v>
      </c>
      <c r="IR18" s="66">
        <f t="shared" ref="IR18:IR21" si="22">SUM(IS18:IX18)</f>
        <v>0</v>
      </c>
      <c r="IS18" s="67">
        <f>[23]пульмонология!AN18</f>
        <v>0</v>
      </c>
      <c r="IT18" s="67">
        <f>[23]пульмонология!AO18</f>
        <v>0</v>
      </c>
      <c r="IU18" s="67">
        <f>[23]пульмонология!AP18</f>
        <v>0</v>
      </c>
      <c r="IV18" s="67">
        <f>[23]пульмонология!AQ18</f>
        <v>0</v>
      </c>
      <c r="IW18" s="67">
        <f>[23]пульмонология!AR18</f>
        <v>0</v>
      </c>
      <c r="IX18" s="67">
        <f>[23]пульмонология!AS18</f>
        <v>0</v>
      </c>
      <c r="IY18" s="66">
        <f t="shared" ref="IY18:IY21" si="23">SUM(IZ18:JC18)</f>
        <v>0</v>
      </c>
      <c r="IZ18" s="67">
        <f>[24]ревмат!AD18</f>
        <v>0</v>
      </c>
      <c r="JA18" s="68">
        <f>[24]ревмат!AE18</f>
        <v>0</v>
      </c>
      <c r="JB18" s="68">
        <f>[24]ревмат!AF18</f>
        <v>0</v>
      </c>
      <c r="JC18" s="67">
        <f>[24]ревмат!AG18</f>
        <v>0</v>
      </c>
      <c r="JD18" s="66">
        <f t="shared" ref="JD18:JD21" si="24">SUM(JE18:JP18)</f>
        <v>0</v>
      </c>
      <c r="JE18" s="67">
        <f>'[25]сердеч сосуд'!BR18</f>
        <v>0</v>
      </c>
      <c r="JF18" s="67">
        <f>'[25]сердеч сосуд'!BS18</f>
        <v>0</v>
      </c>
      <c r="JG18" s="67">
        <f>'[25]сердеч сосуд'!BT18</f>
        <v>0</v>
      </c>
      <c r="JH18" s="67">
        <f>'[25]сердеч сосуд'!BU18</f>
        <v>0</v>
      </c>
      <c r="JI18" s="67">
        <f>'[25]сердеч сосуд'!BV18</f>
        <v>0</v>
      </c>
      <c r="JJ18" s="67">
        <f>'[25]сердеч сосуд'!BW18</f>
        <v>0</v>
      </c>
      <c r="JK18" s="67">
        <f>'[25]сердеч сосуд'!BX18</f>
        <v>0</v>
      </c>
      <c r="JL18" s="67">
        <f>'[25]сердеч сосуд'!BY18</f>
        <v>0</v>
      </c>
      <c r="JM18" s="67">
        <f>'[25]сердеч сосуд'!BZ18</f>
        <v>0</v>
      </c>
      <c r="JN18" s="67">
        <f>'[25]сердеч сосуд'!CA18</f>
        <v>0</v>
      </c>
      <c r="JO18" s="67">
        <f>'[25]сердеч сосуд'!CB18</f>
        <v>0</v>
      </c>
      <c r="JP18" s="67">
        <f>'[25]сердеч сосуд'!CC18</f>
        <v>0</v>
      </c>
      <c r="JQ18" s="66">
        <f t="shared" ref="JQ18:JQ21" si="25">SUM(JR18)</f>
        <v>0</v>
      </c>
      <c r="JR18" s="67">
        <f>[26]стоматология!O18</f>
        <v>0</v>
      </c>
      <c r="JS18" s="66">
        <f t="shared" ref="JS18:JS21" si="26">SUM(JT18:KG18)</f>
        <v>0</v>
      </c>
      <c r="JT18" s="67">
        <f>[27]терапия!CB18</f>
        <v>0</v>
      </c>
      <c r="JU18" s="67">
        <f>[27]терапия!CC18</f>
        <v>0</v>
      </c>
      <c r="JV18" s="67">
        <f>[27]терапия!CD18</f>
        <v>0</v>
      </c>
      <c r="JW18" s="67">
        <f>[27]терапия!CE18</f>
        <v>0</v>
      </c>
      <c r="JX18" s="67">
        <f>[27]терапия!CF18</f>
        <v>0</v>
      </c>
      <c r="JY18" s="67">
        <f>[27]терапия!CG18</f>
        <v>0</v>
      </c>
      <c r="JZ18" s="67">
        <f>[27]терапия!CH18</f>
        <v>0</v>
      </c>
      <c r="KA18" s="67">
        <f>[27]терапия!CI18</f>
        <v>0</v>
      </c>
      <c r="KB18" s="67">
        <f>[27]терапия!CJ18</f>
        <v>0</v>
      </c>
      <c r="KC18" s="67">
        <f>[27]терапия!CK18</f>
        <v>0</v>
      </c>
      <c r="KD18" s="67">
        <f>[27]терапия!CL18</f>
        <v>0</v>
      </c>
      <c r="KE18" s="67">
        <f>[27]терапия!CM18</f>
        <v>0</v>
      </c>
      <c r="KF18" s="67">
        <f>[27]терапия!CN18</f>
        <v>0</v>
      </c>
      <c r="KG18" s="67">
        <f>[27]терапия!CO18</f>
        <v>0</v>
      </c>
      <c r="KH18" s="66">
        <f t="shared" ref="KH18:KH21" si="27">SUM(KI18:KM18)</f>
        <v>0</v>
      </c>
      <c r="KI18" s="67">
        <f>'[28]хир торак'!AI18</f>
        <v>0</v>
      </c>
      <c r="KJ18" s="67">
        <f>'[28]хир торак'!AJ18</f>
        <v>0</v>
      </c>
      <c r="KK18" s="67">
        <f>'[28]хир торак'!AK18</f>
        <v>0</v>
      </c>
      <c r="KL18" s="67">
        <f>'[28]хир торак'!AL18</f>
        <v>0</v>
      </c>
      <c r="KM18" s="67">
        <f>'[28]хир торак'!AM18</f>
        <v>0</v>
      </c>
      <c r="KN18" s="66">
        <f t="shared" ref="KN18:KN21" si="28">SUM(KO18:LA18)</f>
        <v>0</v>
      </c>
      <c r="KO18" s="67">
        <f>[29]травматология!BW17</f>
        <v>0</v>
      </c>
      <c r="KP18" s="67">
        <f>[29]травматология!BX17</f>
        <v>0</v>
      </c>
      <c r="KQ18" s="67">
        <f>[29]травматология!BY17</f>
        <v>0</v>
      </c>
      <c r="KR18" s="67">
        <f>[29]травматология!BZ17</f>
        <v>0</v>
      </c>
      <c r="KS18" s="67">
        <f>[29]травматология!CA17</f>
        <v>0</v>
      </c>
      <c r="KT18" s="67">
        <f>[29]травматология!CB17</f>
        <v>0</v>
      </c>
      <c r="KU18" s="67">
        <f>[29]травматология!CC17</f>
        <v>0</v>
      </c>
      <c r="KV18" s="67">
        <f>[29]травматология!CD17</f>
        <v>0</v>
      </c>
      <c r="KW18" s="68">
        <f>[29]травматология!CE17</f>
        <v>0</v>
      </c>
      <c r="KX18" s="67">
        <f>[29]травматология!CF17</f>
        <v>0</v>
      </c>
      <c r="KY18" s="68">
        <f>[29]травматология!CG17</f>
        <v>0</v>
      </c>
      <c r="KZ18" s="67">
        <f>[29]травматология!CH17</f>
        <v>0</v>
      </c>
      <c r="LA18" s="67">
        <f>[29]травматология!CI17</f>
        <v>0</v>
      </c>
      <c r="LB18" s="66">
        <f t="shared" ref="LB18:LB21" si="29">SUM(LC18:LQ18)</f>
        <v>0</v>
      </c>
      <c r="LC18" s="67">
        <f>[30]урология!CG17</f>
        <v>0</v>
      </c>
      <c r="LD18" s="67">
        <f>[30]урология!CH17</f>
        <v>0</v>
      </c>
      <c r="LE18" s="67">
        <f>[30]урология!CI17</f>
        <v>0</v>
      </c>
      <c r="LF18" s="67">
        <f>[30]урология!CJ17</f>
        <v>0</v>
      </c>
      <c r="LG18" s="67">
        <f>[30]урология!CK17</f>
        <v>0</v>
      </c>
      <c r="LH18" s="67">
        <f>[30]урология!CL17</f>
        <v>0</v>
      </c>
      <c r="LI18" s="67">
        <f>[30]урология!CM17</f>
        <v>0</v>
      </c>
      <c r="LJ18" s="67">
        <f>[30]урология!CN17</f>
        <v>0</v>
      </c>
      <c r="LK18" s="67">
        <f>[30]урология!CO17</f>
        <v>0</v>
      </c>
      <c r="LL18" s="67">
        <f>[30]урология!CP17</f>
        <v>0</v>
      </c>
      <c r="LM18" s="67">
        <f>[30]урология!CQ17</f>
        <v>0</v>
      </c>
      <c r="LN18" s="67">
        <f>[30]урология!CR17</f>
        <v>0</v>
      </c>
      <c r="LO18" s="67">
        <f>[30]урология!CS17</f>
        <v>0</v>
      </c>
      <c r="LP18" s="67">
        <f>[30]урология!CT17</f>
        <v>0</v>
      </c>
      <c r="LQ18" s="67">
        <f>[30]урология!CU17</f>
        <v>0</v>
      </c>
      <c r="LR18" s="66">
        <f t="shared" ref="LR18:LR21" si="30">SUM(LS18:MK18)</f>
        <v>0</v>
      </c>
      <c r="LS18" s="67">
        <f>[31]хирургия!DA17</f>
        <v>0</v>
      </c>
      <c r="LT18" s="67">
        <f>[31]хирургия!DB17</f>
        <v>0</v>
      </c>
      <c r="LU18" s="67">
        <f>[31]хирургия!DC17</f>
        <v>0</v>
      </c>
      <c r="LV18" s="67">
        <f>[31]хирургия!DD17</f>
        <v>0</v>
      </c>
      <c r="LW18" s="67">
        <f>[31]хирургия!DE17</f>
        <v>0</v>
      </c>
      <c r="LX18" s="67">
        <f>[31]хирургия!DF17</f>
        <v>0</v>
      </c>
      <c r="LY18" s="67">
        <f>[31]хирургия!DG17</f>
        <v>0</v>
      </c>
      <c r="LZ18" s="67">
        <f>[31]хирургия!DH17</f>
        <v>0</v>
      </c>
      <c r="MA18" s="67">
        <f>[31]хирургия!DI17</f>
        <v>0</v>
      </c>
      <c r="MB18" s="67">
        <f>[31]хирургия!DJ17</f>
        <v>0</v>
      </c>
      <c r="MC18" s="67">
        <f>[31]хирургия!DK17</f>
        <v>0</v>
      </c>
      <c r="MD18" s="67">
        <f>[31]хирургия!DL17</f>
        <v>0</v>
      </c>
      <c r="ME18" s="67">
        <f>[31]хирургия!DM17</f>
        <v>0</v>
      </c>
      <c r="MF18" s="67">
        <f>[31]хирургия!DN17</f>
        <v>0</v>
      </c>
      <c r="MG18" s="67">
        <f>[31]хирургия!DO17</f>
        <v>0</v>
      </c>
      <c r="MH18" s="67">
        <f>[31]хирургия!DP17</f>
        <v>0</v>
      </c>
      <c r="MI18" s="67">
        <f>[31]хирургия!DQ17</f>
        <v>0</v>
      </c>
      <c r="MJ18" s="67">
        <f>[31]хирургия!DR17</f>
        <v>0</v>
      </c>
      <c r="MK18" s="67">
        <f>[31]хирургия!DS17</f>
        <v>0</v>
      </c>
      <c r="ML18" s="66">
        <f t="shared" ref="ML18:ML21" si="31">SUM(MM18:NE18)</f>
        <v>0</v>
      </c>
      <c r="MM18" s="67">
        <f>'[32]хирургия абд'!DA17</f>
        <v>0</v>
      </c>
      <c r="MN18" s="67">
        <f>'[32]хирургия абд'!DB17</f>
        <v>0</v>
      </c>
      <c r="MO18" s="67">
        <f>'[32]хирургия абд'!DC17</f>
        <v>0</v>
      </c>
      <c r="MP18" s="67">
        <f>'[32]хирургия абд'!DD17</f>
        <v>0</v>
      </c>
      <c r="MQ18" s="67">
        <f>'[32]хирургия абд'!DE17</f>
        <v>0</v>
      </c>
      <c r="MR18" s="67">
        <f>'[32]хирургия абд'!DF17</f>
        <v>0</v>
      </c>
      <c r="MS18" s="67">
        <f>'[32]хирургия абд'!DG17</f>
        <v>0</v>
      </c>
      <c r="MT18" s="67">
        <f>'[32]хирургия абд'!DH17</f>
        <v>0</v>
      </c>
      <c r="MU18" s="67">
        <f>'[32]хирургия абд'!DI17</f>
        <v>0</v>
      </c>
      <c r="MV18" s="67">
        <f>'[32]хирургия абд'!DJ17</f>
        <v>0</v>
      </c>
      <c r="MW18" s="67">
        <f>'[32]хирургия абд'!DK17</f>
        <v>0</v>
      </c>
      <c r="MX18" s="67">
        <f>'[32]хирургия абд'!DL17</f>
        <v>0</v>
      </c>
      <c r="MY18" s="67">
        <f>'[32]хирургия абд'!DM17</f>
        <v>0</v>
      </c>
      <c r="MZ18" s="67">
        <f>'[32]хирургия абд'!DN17</f>
        <v>0</v>
      </c>
      <c r="NA18" s="67">
        <f>'[32]хирургия абд'!DO17</f>
        <v>0</v>
      </c>
      <c r="NB18" s="67">
        <f>'[32]хирургия абд'!DP17</f>
        <v>0</v>
      </c>
      <c r="NC18" s="67">
        <f>'[32]хирургия абд'!DQ17</f>
        <v>0</v>
      </c>
      <c r="ND18" s="67">
        <f>'[32]хирургия абд'!DR17</f>
        <v>0</v>
      </c>
      <c r="NE18" s="67">
        <f>'[32]хирургия абд'!DS17</f>
        <v>0</v>
      </c>
      <c r="NF18" s="66">
        <f t="shared" ref="NF18:NF21" si="32">SUM(NG18:NN18)</f>
        <v>0</v>
      </c>
      <c r="NG18" s="67">
        <f>'[33]хирург комбуст'!AX17</f>
        <v>0</v>
      </c>
      <c r="NH18" s="67">
        <f>'[33]хирург комбуст'!AY17</f>
        <v>0</v>
      </c>
      <c r="NI18" s="67">
        <f>'[33]хирург комбуст'!AZ17</f>
        <v>0</v>
      </c>
      <c r="NJ18" s="67">
        <f>'[33]хирург комбуст'!BA17</f>
        <v>0</v>
      </c>
      <c r="NK18" s="67">
        <f>'[33]хирург комбуст'!BB17</f>
        <v>0</v>
      </c>
      <c r="NL18" s="67">
        <f>'[33]хирург комбуст'!BC17</f>
        <v>0</v>
      </c>
      <c r="NM18" s="67">
        <f>'[33]хирург комбуст'!BD17</f>
        <v>0</v>
      </c>
      <c r="NN18" s="67">
        <f>'[33]хирург комбуст'!BE17</f>
        <v>0</v>
      </c>
      <c r="NO18" s="66">
        <f t="shared" ref="NO18:NO21" si="33">SUM(NP18:NT18)</f>
        <v>0</v>
      </c>
      <c r="NP18" s="68">
        <f>'[34]чел лиц'!AI17</f>
        <v>0</v>
      </c>
      <c r="NQ18" s="68">
        <f>'[34]чел лиц'!AJ17</f>
        <v>0</v>
      </c>
      <c r="NR18" s="68">
        <f>'[34]чел лиц'!AK17</f>
        <v>0</v>
      </c>
      <c r="NS18" s="68">
        <f>'[34]чел лиц'!AL17</f>
        <v>0</v>
      </c>
      <c r="NT18" s="68">
        <f>'[34]чел лиц'!AM17</f>
        <v>0</v>
      </c>
      <c r="NU18" s="66">
        <f t="shared" ref="NU18:NU21" si="34">SUM(NV18:OD18)</f>
        <v>0</v>
      </c>
      <c r="NV18" s="67">
        <f>[35]эндокринология!BC17</f>
        <v>0</v>
      </c>
      <c r="NW18" s="67">
        <f>[35]эндокринология!BD17</f>
        <v>0</v>
      </c>
      <c r="NX18" s="67">
        <f>[35]эндокринология!BE17</f>
        <v>0</v>
      </c>
      <c r="NY18" s="67">
        <f>[35]эндокринология!BF17</f>
        <v>0</v>
      </c>
      <c r="NZ18" s="67">
        <f>[35]эндокринология!BG17</f>
        <v>0</v>
      </c>
      <c r="OA18" s="67">
        <f>[35]эндокринология!BH17</f>
        <v>0</v>
      </c>
      <c r="OB18" s="67">
        <f>[35]эндокринология!BI17</f>
        <v>0</v>
      </c>
      <c r="OC18" s="67">
        <f>[35]эндокринология!BJ17</f>
        <v>0</v>
      </c>
      <c r="OD18" s="67">
        <f>[35]эндокринология!BK17</f>
        <v>0</v>
      </c>
      <c r="OE18" s="66">
        <f t="shared" ref="OE18:OE21" si="35">SUM(OF18:OW18)</f>
        <v>0</v>
      </c>
      <c r="OF18" s="67">
        <f>[36]прочее!CV17</f>
        <v>0</v>
      </c>
      <c r="OG18" s="67">
        <f>[36]прочее!CW17</f>
        <v>0</v>
      </c>
      <c r="OH18" s="67">
        <f>[36]прочее!CX17</f>
        <v>0</v>
      </c>
      <c r="OI18" s="67">
        <f>[36]прочее!CY17</f>
        <v>0</v>
      </c>
      <c r="OJ18" s="67">
        <f>[36]прочее!CZ17</f>
        <v>0</v>
      </c>
      <c r="OK18" s="67">
        <f>[36]прочее!DA17</f>
        <v>0</v>
      </c>
      <c r="OL18" s="67">
        <f>[36]прочее!DB17</f>
        <v>0</v>
      </c>
      <c r="OM18" s="67">
        <f>[36]прочее!DC17</f>
        <v>0</v>
      </c>
      <c r="ON18" s="67">
        <f>[36]прочее!DD17</f>
        <v>0</v>
      </c>
      <c r="OO18" s="67">
        <f>[36]прочее!DE17</f>
        <v>0</v>
      </c>
      <c r="OP18" s="67">
        <f>[36]прочее!DF17</f>
        <v>0</v>
      </c>
      <c r="OQ18" s="67">
        <f>[36]прочее!DG17</f>
        <v>0</v>
      </c>
      <c r="OR18" s="67">
        <f>[36]прочее!DH17</f>
        <v>0</v>
      </c>
      <c r="OS18" s="67">
        <f>[36]прочее!DI17</f>
        <v>0</v>
      </c>
      <c r="OT18" s="67">
        <f>[36]прочее!DJ17</f>
        <v>0</v>
      </c>
      <c r="OU18" s="67">
        <f>[36]прочее!DK17</f>
        <v>0</v>
      </c>
      <c r="OV18" s="67">
        <f>[36]прочее!DL17</f>
        <v>0</v>
      </c>
      <c r="OW18" s="68">
        <f>[36]прочее!DM17</f>
        <v>0</v>
      </c>
      <c r="OX18" s="66">
        <f t="shared" ref="OX18:OX21" si="36">SUM(OY18:PU18)</f>
        <v>0</v>
      </c>
      <c r="OY18" s="67">
        <f>'[37]мед реабилит'!DU17</f>
        <v>0</v>
      </c>
      <c r="OZ18" s="67">
        <f>'[37]мед реабилит'!DV17</f>
        <v>0</v>
      </c>
      <c r="PA18" s="67">
        <f>'[37]мед реабилит'!DW17</f>
        <v>0</v>
      </c>
      <c r="PB18" s="67">
        <f>'[37]мед реабилит'!DX17</f>
        <v>0</v>
      </c>
      <c r="PC18" s="67">
        <f>'[37]мед реабилит'!DY17</f>
        <v>0</v>
      </c>
      <c r="PD18" s="67">
        <f>'[37]мед реабилит'!DZ17</f>
        <v>0</v>
      </c>
      <c r="PE18" s="67">
        <f>'[37]мед реабилит'!EA17</f>
        <v>0</v>
      </c>
      <c r="PF18" s="67">
        <f>'[37]мед реабилит'!EB17</f>
        <v>0</v>
      </c>
      <c r="PG18" s="67">
        <f>'[37]мед реабилит'!EC17</f>
        <v>0</v>
      </c>
      <c r="PH18" s="67">
        <f>'[37]мед реабилит'!ED17</f>
        <v>0</v>
      </c>
      <c r="PI18" s="67">
        <f>'[37]мед реабилит'!EE17</f>
        <v>0</v>
      </c>
      <c r="PJ18" s="67">
        <f>'[37]мед реабилит'!EF17</f>
        <v>0</v>
      </c>
      <c r="PK18" s="67">
        <f>'[37]мед реабилит'!EG17</f>
        <v>0</v>
      </c>
      <c r="PL18" s="67">
        <f>'[37]мед реабилит'!EH17</f>
        <v>0</v>
      </c>
      <c r="PM18" s="67">
        <f>'[37]мед реабилит'!EI17</f>
        <v>0</v>
      </c>
      <c r="PN18" s="67">
        <f>'[37]мед реабилит'!EJ17</f>
        <v>0</v>
      </c>
      <c r="PO18" s="67">
        <f>'[37]мед реабилит'!EK17</f>
        <v>0</v>
      </c>
      <c r="PP18" s="67">
        <f>'[37]мед реабилит'!EL17</f>
        <v>0</v>
      </c>
      <c r="PQ18" s="67">
        <f>'[37]мед реабилит'!EM17</f>
        <v>0</v>
      </c>
      <c r="PR18" s="67">
        <f>'[37]мед реабилит'!EN17</f>
        <v>0</v>
      </c>
      <c r="PS18" s="67">
        <f>'[37]мед реабилит'!EO17</f>
        <v>0</v>
      </c>
      <c r="PT18" s="67">
        <f>'[37]мед реабилит'!EP17</f>
        <v>0</v>
      </c>
      <c r="PU18" s="67">
        <f>'[37]мед реабилит'!EQ17</f>
        <v>0</v>
      </c>
      <c r="PV18" s="66">
        <f t="shared" ref="PV18:PV21" si="37">SUM(PW18)</f>
        <v>0</v>
      </c>
      <c r="PW18" s="67">
        <f>[38]гериатрия!O17</f>
        <v>0</v>
      </c>
      <c r="PX18" s="69">
        <f t="shared" ref="PX18:PX21" si="38">D18+F18+T18+W18+AD18+AK18+AP18+AR18+AV18+BG18+BO18+BT18+CN18+CX18+DB18+DV18+EI18+EQ18+EU18+HS18+ID18+IM18+IR18+IY18+JD18+JQ18+JS18+KH18+KN18+LB18+LR18+ML18+NF18+NO18+NU18+OE18+OX18+PV18</f>
        <v>-36</v>
      </c>
      <c r="PY18" s="70"/>
      <c r="PZ18" s="8"/>
    </row>
    <row r="19" spans="1:442" ht="36.75" customHeight="1" x14ac:dyDescent="0.3">
      <c r="A19" s="63">
        <v>3</v>
      </c>
      <c r="B19" s="64" t="s">
        <v>893</v>
      </c>
      <c r="C19" s="65" t="s">
        <v>894</v>
      </c>
      <c r="D19" s="66">
        <f t="shared" si="1"/>
        <v>0</v>
      </c>
      <c r="E19" s="67"/>
      <c r="F19" s="66">
        <f t="shared" si="2"/>
        <v>0</v>
      </c>
      <c r="G19" s="67">
        <f>'[2]ак и гин'!BW19</f>
        <v>0</v>
      </c>
      <c r="H19" s="67">
        <f>'[2]ак и гин'!BX19</f>
        <v>0</v>
      </c>
      <c r="I19" s="67">
        <f>'[2]ак и гин'!BY19</f>
        <v>0</v>
      </c>
      <c r="J19" s="67">
        <f>'[2]ак и гин'!BZ19</f>
        <v>0</v>
      </c>
      <c r="K19" s="67">
        <f>'[2]ак и гин'!CA19</f>
        <v>0</v>
      </c>
      <c r="L19" s="67">
        <f>'[2]ак и гин'!CB19</f>
        <v>0</v>
      </c>
      <c r="M19" s="67">
        <f>'[2]ак и гин'!CC19</f>
        <v>0</v>
      </c>
      <c r="N19" s="67">
        <f>'[2]ак и гин'!CD19</f>
        <v>0</v>
      </c>
      <c r="O19" s="67">
        <f>'[2]ак и гин'!CE19</f>
        <v>0</v>
      </c>
      <c r="P19" s="67">
        <f>'[2]ак и гин'!CF19</f>
        <v>0</v>
      </c>
      <c r="Q19" s="67">
        <f>'[2]ак и гин'!CG19</f>
        <v>0</v>
      </c>
      <c r="R19" s="67">
        <f>'[2]ак и гин'!CH19</f>
        <v>0</v>
      </c>
      <c r="S19" s="67">
        <f>'[2]ак и гин'!CI19</f>
        <v>0</v>
      </c>
      <c r="T19" s="66">
        <f t="shared" si="3"/>
        <v>0</v>
      </c>
      <c r="U19" s="67">
        <f>[3]аллергол!T19</f>
        <v>0</v>
      </c>
      <c r="V19" s="67">
        <f>[3]аллергол!U19</f>
        <v>0</v>
      </c>
      <c r="W19" s="66">
        <f t="shared" si="4"/>
        <v>0</v>
      </c>
      <c r="X19" s="67">
        <f>[4]гастро!AN19</f>
        <v>0</v>
      </c>
      <c r="Y19" s="67">
        <f>[4]гастро!AO19</f>
        <v>0</v>
      </c>
      <c r="Z19" s="67">
        <f>[4]гастро!AP19</f>
        <v>0</v>
      </c>
      <c r="AA19" s="67">
        <f>[4]гастро!AQ19</f>
        <v>0</v>
      </c>
      <c r="AB19" s="67">
        <f>[4]гастро!AR19</f>
        <v>0</v>
      </c>
      <c r="AC19" s="67">
        <f>[4]гастро!AS19</f>
        <v>0</v>
      </c>
      <c r="AD19" s="66">
        <f t="shared" si="5"/>
        <v>0</v>
      </c>
      <c r="AE19" s="67">
        <f>[5]гематол!AN19</f>
        <v>0</v>
      </c>
      <c r="AF19" s="67">
        <f>[5]гематол!AO19</f>
        <v>0</v>
      </c>
      <c r="AG19" s="67">
        <f>[5]гематол!AP19</f>
        <v>0</v>
      </c>
      <c r="AH19" s="67">
        <f>[5]гематол!AQ19</f>
        <v>0</v>
      </c>
      <c r="AI19" s="67">
        <f>[5]гематол!AR19</f>
        <v>0</v>
      </c>
      <c r="AJ19" s="67">
        <f>[5]гематол!AS19</f>
        <v>0</v>
      </c>
      <c r="AK19" s="66">
        <f t="shared" si="0"/>
        <v>0</v>
      </c>
      <c r="AL19" s="67">
        <f>[6]дерматол!AD19</f>
        <v>0</v>
      </c>
      <c r="AM19" s="67">
        <f>[6]дерматол!AE19</f>
        <v>0</v>
      </c>
      <c r="AN19" s="67">
        <f>[6]дерматол!AF19</f>
        <v>0</v>
      </c>
      <c r="AO19" s="67">
        <f>[6]дерматол!AG19</f>
        <v>0</v>
      </c>
      <c r="AP19" s="66">
        <f t="shared" si="6"/>
        <v>0</v>
      </c>
      <c r="AQ19" s="67">
        <f>'[7]дет кардиол'!O19</f>
        <v>0</v>
      </c>
      <c r="AR19" s="66">
        <f t="shared" si="7"/>
        <v>0</v>
      </c>
      <c r="AS19" s="67">
        <f>'[8]дет онкол'!Y19</f>
        <v>0</v>
      </c>
      <c r="AT19" s="67">
        <f>'[8]дет онкол'!Z19</f>
        <v>0</v>
      </c>
      <c r="AU19" s="67">
        <f>'[8]дет онкол'!AA19</f>
        <v>0</v>
      </c>
      <c r="AV19" s="66">
        <f t="shared" si="8"/>
        <v>0</v>
      </c>
      <c r="AW19" s="67">
        <f>'[9]дет уролог андр'!BH19</f>
        <v>0</v>
      </c>
      <c r="AX19" s="67">
        <f>'[9]дет уролог андр'!BI19</f>
        <v>0</v>
      </c>
      <c r="AY19" s="67">
        <f>'[9]дет уролог андр'!BJ19</f>
        <v>0</v>
      </c>
      <c r="AZ19" s="67">
        <f>'[9]дет уролог андр'!BK19</f>
        <v>0</v>
      </c>
      <c r="BA19" s="67">
        <f>'[9]дет уролог андр'!BL19</f>
        <v>0</v>
      </c>
      <c r="BB19" s="67">
        <f>'[9]дет уролог андр'!BM19</f>
        <v>0</v>
      </c>
      <c r="BC19" s="67">
        <f>'[9]дет уролог андр'!BN19</f>
        <v>0</v>
      </c>
      <c r="BD19" s="67">
        <f>'[9]дет уролог андр'!BO19</f>
        <v>0</v>
      </c>
      <c r="BE19" s="67">
        <f>'[9]дет уролог андр'!BP19</f>
        <v>0</v>
      </c>
      <c r="BF19" s="67">
        <f>'[9]дет уролог андр'!BQ19</f>
        <v>0</v>
      </c>
      <c r="BG19" s="66">
        <f t="shared" si="9"/>
        <v>0</v>
      </c>
      <c r="BH19" s="67">
        <f>'[10]дет хир'!AS19</f>
        <v>0</v>
      </c>
      <c r="BI19" s="67">
        <f>'[10]дет хир'!AT19</f>
        <v>0</v>
      </c>
      <c r="BJ19" s="67">
        <f>'[10]дет хир'!AU19</f>
        <v>0</v>
      </c>
      <c r="BK19" s="67">
        <f>'[10]дет хир'!AV19</f>
        <v>0</v>
      </c>
      <c r="BL19" s="67">
        <f>'[10]дет хир'!AW19</f>
        <v>0</v>
      </c>
      <c r="BM19" s="67">
        <f>'[10]дет хир'!AX19</f>
        <v>0</v>
      </c>
      <c r="BN19" s="67">
        <f>'[10]дет хир'!AY19</f>
        <v>0</v>
      </c>
      <c r="BO19" s="66">
        <f t="shared" si="10"/>
        <v>0</v>
      </c>
      <c r="BP19" s="67">
        <f>'[11]дет эндок'!AD19</f>
        <v>0</v>
      </c>
      <c r="BQ19" s="67">
        <f>'[11]дет эндок'!AE19</f>
        <v>0</v>
      </c>
      <c r="BR19" s="67">
        <f>'[11]дет эндок'!AF19</f>
        <v>0</v>
      </c>
      <c r="BS19" s="67">
        <f>'[11]дет эндок'!AG19</f>
        <v>0</v>
      </c>
      <c r="BT19" s="66">
        <f t="shared" si="11"/>
        <v>0</v>
      </c>
      <c r="BU19" s="67">
        <f>[12]инфекц!DA18</f>
        <v>0</v>
      </c>
      <c r="BV19" s="67">
        <f>[12]инфекц!DB18</f>
        <v>0</v>
      </c>
      <c r="BW19" s="67">
        <f>[12]инфекц!DC18</f>
        <v>0</v>
      </c>
      <c r="BX19" s="67">
        <f>[12]инфекц!DD18</f>
        <v>0</v>
      </c>
      <c r="BY19" s="67">
        <f>[12]инфекц!DE18</f>
        <v>0</v>
      </c>
      <c r="BZ19" s="67">
        <f>[12]инфекц!DF18</f>
        <v>0</v>
      </c>
      <c r="CA19" s="67">
        <f>[12]инфекц!DG18</f>
        <v>0</v>
      </c>
      <c r="CB19" s="67">
        <f>[12]инфекц!DH18</f>
        <v>0</v>
      </c>
      <c r="CC19" s="67">
        <f>[12]инфекц!DI18</f>
        <v>0</v>
      </c>
      <c r="CD19" s="67">
        <f>[12]инфекц!DJ18</f>
        <v>0</v>
      </c>
      <c r="CE19" s="67">
        <f>[12]инфекц!DK18</f>
        <v>0</v>
      </c>
      <c r="CF19" s="67">
        <f>[12]инфекц!DL18</f>
        <v>0</v>
      </c>
      <c r="CG19" s="67">
        <f>[12]инфекц!DM18</f>
        <v>0</v>
      </c>
      <c r="CH19" s="67">
        <f>[12]инфекц!DN18</f>
        <v>0</v>
      </c>
      <c r="CI19" s="67">
        <f>[12]инфекц!DO18</f>
        <v>0</v>
      </c>
      <c r="CJ19" s="67">
        <f>[12]инфекц!DP18</f>
        <v>0</v>
      </c>
      <c r="CK19" s="67">
        <f>[12]инфекц!DQ18</f>
        <v>0</v>
      </c>
      <c r="CL19" s="67">
        <f>[12]инфекц!DR18</f>
        <v>0</v>
      </c>
      <c r="CM19" s="67">
        <f>[12]инфекц!DS18</f>
        <v>0</v>
      </c>
      <c r="CN19" s="66">
        <f t="shared" si="12"/>
        <v>0</v>
      </c>
      <c r="CO19" s="67">
        <f>[13]кардио!BC19</f>
        <v>0</v>
      </c>
      <c r="CP19" s="67">
        <f>[13]кардио!BD19</f>
        <v>0</v>
      </c>
      <c r="CQ19" s="67">
        <f>[13]кардио!BE19</f>
        <v>0</v>
      </c>
      <c r="CR19" s="67">
        <f>[13]кардио!BF19</f>
        <v>0</v>
      </c>
      <c r="CS19" s="67">
        <f>[13]кардио!BG19</f>
        <v>0</v>
      </c>
      <c r="CT19" s="67">
        <f>[13]кардио!BH19</f>
        <v>0</v>
      </c>
      <c r="CU19" s="67">
        <f>[13]кардио!BI19</f>
        <v>0</v>
      </c>
      <c r="CV19" s="67">
        <f>[13]кардио!BJ19</f>
        <v>0</v>
      </c>
      <c r="CW19" s="67">
        <f>[13]кардио!BK19</f>
        <v>0</v>
      </c>
      <c r="CX19" s="66">
        <f t="shared" si="13"/>
        <v>0</v>
      </c>
      <c r="CY19" s="67">
        <f>[14]колопрокт!Y19</f>
        <v>0</v>
      </c>
      <c r="CZ19" s="68">
        <f>[14]колопрокт!Z19</f>
        <v>0</v>
      </c>
      <c r="DA19" s="67">
        <f>[14]колопрокт!AA19</f>
        <v>0</v>
      </c>
      <c r="DB19" s="66">
        <f t="shared" si="14"/>
        <v>0</v>
      </c>
      <c r="DC19" s="67">
        <f>[15]неврология!DA18</f>
        <v>0</v>
      </c>
      <c r="DD19" s="67">
        <f>[15]неврология!DB18</f>
        <v>0</v>
      </c>
      <c r="DE19" s="67">
        <f>[15]неврология!DC18</f>
        <v>0</v>
      </c>
      <c r="DF19" s="67">
        <f>[15]неврология!DD18</f>
        <v>0</v>
      </c>
      <c r="DG19" s="67">
        <f>[15]неврология!DE18</f>
        <v>0</v>
      </c>
      <c r="DH19" s="67">
        <f>[15]неврология!DF18</f>
        <v>0</v>
      </c>
      <c r="DI19" s="67">
        <f>[15]неврология!DG18</f>
        <v>0</v>
      </c>
      <c r="DJ19" s="67">
        <f>[15]неврология!DH18</f>
        <v>0</v>
      </c>
      <c r="DK19" s="67">
        <f>[15]неврология!DI18</f>
        <v>0</v>
      </c>
      <c r="DL19" s="67">
        <f>[15]неврология!DJ18</f>
        <v>0</v>
      </c>
      <c r="DM19" s="67">
        <f>[15]неврология!DK18</f>
        <v>0</v>
      </c>
      <c r="DN19" s="67">
        <f>[15]неврология!DL18</f>
        <v>0</v>
      </c>
      <c r="DO19" s="67">
        <f>[15]неврология!DM18</f>
        <v>0</v>
      </c>
      <c r="DP19" s="67">
        <f>[15]неврология!DN18</f>
        <v>0</v>
      </c>
      <c r="DQ19" s="67">
        <f>[15]неврология!DO18</f>
        <v>0</v>
      </c>
      <c r="DR19" s="67">
        <f>[15]неврология!DP18</f>
        <v>0</v>
      </c>
      <c r="DS19" s="67">
        <f>[15]неврология!DQ18</f>
        <v>0</v>
      </c>
      <c r="DT19" s="67">
        <f>[15]неврология!DR18</f>
        <v>0</v>
      </c>
      <c r="DU19" s="67">
        <f>[15]неврология!DS18</f>
        <v>0</v>
      </c>
      <c r="DV19" s="66">
        <f t="shared" si="15"/>
        <v>0</v>
      </c>
      <c r="DW19" s="67">
        <f>[16]нейрохир!BR18</f>
        <v>0</v>
      </c>
      <c r="DX19" s="67">
        <f>[16]нейрохир!BS18</f>
        <v>0</v>
      </c>
      <c r="DY19" s="67">
        <f>[16]нейрохир!BT18</f>
        <v>0</v>
      </c>
      <c r="DZ19" s="67">
        <f>[16]нейрохир!BU18</f>
        <v>0</v>
      </c>
      <c r="EA19" s="67">
        <f>[16]нейрохир!BV18</f>
        <v>0</v>
      </c>
      <c r="EB19" s="67">
        <f>[16]нейрохир!BW18</f>
        <v>0</v>
      </c>
      <c r="EC19" s="67">
        <f>[16]нейрохир!BX18</f>
        <v>0</v>
      </c>
      <c r="ED19" s="67">
        <f>[16]нейрохир!BY18</f>
        <v>0</v>
      </c>
      <c r="EE19" s="67">
        <f>[16]нейрохир!BZ18</f>
        <v>0</v>
      </c>
      <c r="EF19" s="67">
        <f>[16]нейрохир!CA18</f>
        <v>0</v>
      </c>
      <c r="EG19" s="67">
        <f>[16]нейрохир!CB18</f>
        <v>0</v>
      </c>
      <c r="EH19" s="67">
        <f>[16]нейрохир!CC18</f>
        <v>0</v>
      </c>
      <c r="EI19" s="66">
        <f t="shared" si="16"/>
        <v>0</v>
      </c>
      <c r="EJ19" s="67">
        <f>[17]неонат!AS19</f>
        <v>0</v>
      </c>
      <c r="EK19" s="67">
        <f>[17]неонат!AT19</f>
        <v>0</v>
      </c>
      <c r="EL19" s="67">
        <f>[17]неонат!AU19</f>
        <v>0</v>
      </c>
      <c r="EM19" s="67">
        <f>[17]неонат!AV19</f>
        <v>0</v>
      </c>
      <c r="EN19" s="67">
        <f>[17]неонат!AW19</f>
        <v>0</v>
      </c>
      <c r="EO19" s="67">
        <f>[17]неонат!AX19</f>
        <v>0</v>
      </c>
      <c r="EP19" s="67">
        <f>[17]неонат!AY19</f>
        <v>0</v>
      </c>
      <c r="EQ19" s="66">
        <f t="shared" si="17"/>
        <v>0</v>
      </c>
      <c r="ER19" s="67">
        <f>[18]нефролог!Y19</f>
        <v>0</v>
      </c>
      <c r="ES19" s="67">
        <f>[18]нефролог!Z19</f>
        <v>0</v>
      </c>
      <c r="ET19" s="67">
        <f>[18]нефролог!AA19</f>
        <v>0</v>
      </c>
      <c r="EU19" s="66">
        <f t="shared" si="18"/>
        <v>0</v>
      </c>
      <c r="EV19" s="67">
        <f>[19]онко!NU18</f>
        <v>0</v>
      </c>
      <c r="EW19" s="67">
        <f>[19]онко!NV18</f>
        <v>0</v>
      </c>
      <c r="EX19" s="67">
        <f>[19]онко!NW18</f>
        <v>0</v>
      </c>
      <c r="EY19" s="67">
        <f>[19]онко!NX18</f>
        <v>0</v>
      </c>
      <c r="EZ19" s="67">
        <f>[19]онко!NY18</f>
        <v>0</v>
      </c>
      <c r="FA19" s="67">
        <f>[19]онко!NZ18</f>
        <v>0</v>
      </c>
      <c r="FB19" s="67">
        <f>[19]онко!OA18</f>
        <v>0</v>
      </c>
      <c r="FC19" s="67">
        <f>[19]онко!OB18</f>
        <v>0</v>
      </c>
      <c r="FD19" s="67">
        <f>[19]онко!OC18</f>
        <v>0</v>
      </c>
      <c r="FE19" s="67">
        <f>[19]онко!OD18</f>
        <v>0</v>
      </c>
      <c r="FF19" s="67">
        <f>[19]онко!OE18</f>
        <v>0</v>
      </c>
      <c r="FG19" s="67">
        <f>[19]онко!OF18</f>
        <v>0</v>
      </c>
      <c r="FH19" s="67">
        <f>[19]онко!OG18</f>
        <v>0</v>
      </c>
      <c r="FI19" s="67">
        <f>[19]онко!OH18</f>
        <v>0</v>
      </c>
      <c r="FJ19" s="67">
        <f>[19]онко!OI18</f>
        <v>0</v>
      </c>
      <c r="FK19" s="67">
        <f>[19]онко!OJ18</f>
        <v>0</v>
      </c>
      <c r="FL19" s="67">
        <f>[19]онко!OK18</f>
        <v>0</v>
      </c>
      <c r="FM19" s="67">
        <f>[19]онко!OL18</f>
        <v>0</v>
      </c>
      <c r="FN19" s="67">
        <f>[19]онко!OM18</f>
        <v>0</v>
      </c>
      <c r="FO19" s="67">
        <f>[19]онко!ON18</f>
        <v>0</v>
      </c>
      <c r="FP19" s="67">
        <f>[19]онко!OO18</f>
        <v>0</v>
      </c>
      <c r="FQ19" s="67">
        <f>[19]онко!OP18</f>
        <v>0</v>
      </c>
      <c r="FR19" s="67">
        <f>[19]онко!OQ18</f>
        <v>0</v>
      </c>
      <c r="FS19" s="67">
        <f>[19]онко!OR18</f>
        <v>0</v>
      </c>
      <c r="FT19" s="67">
        <f>[19]онко!OS18</f>
        <v>0</v>
      </c>
      <c r="FU19" s="67">
        <f>[19]онко!OT18</f>
        <v>0</v>
      </c>
      <c r="FV19" s="67">
        <f>[19]онко!OU18</f>
        <v>0</v>
      </c>
      <c r="FW19" s="67">
        <f>[19]онко!OV18</f>
        <v>0</v>
      </c>
      <c r="FX19" s="67">
        <f>[19]онко!OW18</f>
        <v>0</v>
      </c>
      <c r="FY19" s="67">
        <f>[19]онко!OX18</f>
        <v>0</v>
      </c>
      <c r="FZ19" s="67">
        <f>[19]онко!OY18</f>
        <v>0</v>
      </c>
      <c r="GA19" s="67">
        <f>[19]онко!OZ18</f>
        <v>0</v>
      </c>
      <c r="GB19" s="67">
        <f>[19]онко!PA18</f>
        <v>0</v>
      </c>
      <c r="GC19" s="67">
        <f>[19]онко!PB18</f>
        <v>0</v>
      </c>
      <c r="GD19" s="67">
        <f>[19]онко!PC18</f>
        <v>0</v>
      </c>
      <c r="GE19" s="67">
        <f>[19]онко!PD18</f>
        <v>0</v>
      </c>
      <c r="GF19" s="67">
        <f>[19]онко!PE18</f>
        <v>0</v>
      </c>
      <c r="GG19" s="67">
        <f>[19]онко!PF18</f>
        <v>0</v>
      </c>
      <c r="GH19" s="67">
        <f>[19]онко!PG18</f>
        <v>0</v>
      </c>
      <c r="GI19" s="67">
        <f>[19]онко!PH18</f>
        <v>0</v>
      </c>
      <c r="GJ19" s="67">
        <f>[19]онко!PI18</f>
        <v>0</v>
      </c>
      <c r="GK19" s="67">
        <f>[19]онко!PJ18</f>
        <v>0</v>
      </c>
      <c r="GL19" s="67">
        <f>[19]онко!PK18</f>
        <v>0</v>
      </c>
      <c r="GM19" s="67">
        <f>[19]онко!PL18</f>
        <v>0</v>
      </c>
      <c r="GN19" s="67">
        <f>[19]онко!PM18</f>
        <v>0</v>
      </c>
      <c r="GO19" s="67">
        <f>[19]онко!PN18</f>
        <v>0</v>
      </c>
      <c r="GP19" s="67">
        <f>[19]онко!PO18</f>
        <v>0</v>
      </c>
      <c r="GQ19" s="67">
        <f>[19]онко!PP18</f>
        <v>0</v>
      </c>
      <c r="GR19" s="67">
        <f>[19]онко!PQ18</f>
        <v>0</v>
      </c>
      <c r="GS19" s="67">
        <f>[19]онко!PR18</f>
        <v>0</v>
      </c>
      <c r="GT19" s="67">
        <f>[19]онко!PS18</f>
        <v>0</v>
      </c>
      <c r="GU19" s="67">
        <f>[19]онко!PT18</f>
        <v>0</v>
      </c>
      <c r="GV19" s="67">
        <f>[19]онко!PU18</f>
        <v>0</v>
      </c>
      <c r="GW19" s="67">
        <f>[19]онко!PV18</f>
        <v>0</v>
      </c>
      <c r="GX19" s="67">
        <f>[19]онко!PW18</f>
        <v>0</v>
      </c>
      <c r="GY19" s="67">
        <f>[19]онко!PX18</f>
        <v>0</v>
      </c>
      <c r="GZ19" s="67">
        <f>[19]онко!PY18</f>
        <v>0</v>
      </c>
      <c r="HA19" s="67">
        <f>[19]онко!PZ18</f>
        <v>0</v>
      </c>
      <c r="HB19" s="67">
        <f>[19]онко!QA18</f>
        <v>0</v>
      </c>
      <c r="HC19" s="67">
        <f>[19]онко!QB18</f>
        <v>0</v>
      </c>
      <c r="HD19" s="67">
        <f>[19]онко!QC18</f>
        <v>0</v>
      </c>
      <c r="HE19" s="67">
        <f>[19]онко!QD18</f>
        <v>0</v>
      </c>
      <c r="HF19" s="67">
        <f>[19]онко!QE18</f>
        <v>0</v>
      </c>
      <c r="HG19" s="67">
        <f>[19]онко!QF18</f>
        <v>0</v>
      </c>
      <c r="HH19" s="67">
        <f>[19]онко!QG18</f>
        <v>0</v>
      </c>
      <c r="HI19" s="67">
        <f>[19]онко!QH18</f>
        <v>0</v>
      </c>
      <c r="HJ19" s="67">
        <f>[19]онко!QI18</f>
        <v>0</v>
      </c>
      <c r="HK19" s="67">
        <f>[19]онко!QJ18</f>
        <v>0</v>
      </c>
      <c r="HL19" s="67">
        <f>[19]онко!QK18</f>
        <v>0</v>
      </c>
      <c r="HM19" s="67">
        <f>[19]онко!QL18</f>
        <v>0</v>
      </c>
      <c r="HN19" s="67">
        <f>[19]онко!QM18</f>
        <v>0</v>
      </c>
      <c r="HO19" s="67">
        <f>[19]онко!QN18</f>
        <v>0</v>
      </c>
      <c r="HP19" s="67">
        <f>[19]онко!QO18</f>
        <v>0</v>
      </c>
      <c r="HQ19" s="67">
        <f>[19]онко!QP18</f>
        <v>0</v>
      </c>
      <c r="HR19" s="67">
        <f>[19]онко!QQ18</f>
        <v>0</v>
      </c>
      <c r="HS19" s="66">
        <f t="shared" si="19"/>
        <v>0</v>
      </c>
      <c r="HT19" s="67">
        <f>[20]оторинола!BH18</f>
        <v>0</v>
      </c>
      <c r="HU19" s="67">
        <f>[20]оторинола!BI18</f>
        <v>0</v>
      </c>
      <c r="HV19" s="67">
        <f>[20]оторинола!BJ18</f>
        <v>0</v>
      </c>
      <c r="HW19" s="67">
        <f>[20]оторинола!BK18</f>
        <v>0</v>
      </c>
      <c r="HX19" s="67">
        <f>[20]оторинола!BL18</f>
        <v>0</v>
      </c>
      <c r="HY19" s="67">
        <f>[20]оторинола!BM18</f>
        <v>0</v>
      </c>
      <c r="HZ19" s="67">
        <f>[20]оторинола!BN18</f>
        <v>0</v>
      </c>
      <c r="IA19" s="67">
        <f>[20]оторинола!BO18</f>
        <v>0</v>
      </c>
      <c r="IB19" s="67">
        <f>[20]оторинола!BP18</f>
        <v>0</v>
      </c>
      <c r="IC19" s="67">
        <f>[20]оторинола!BQ18</f>
        <v>0</v>
      </c>
      <c r="ID19" s="66">
        <f t="shared" si="20"/>
        <v>0</v>
      </c>
      <c r="IE19" s="67">
        <f>[21]офтальмолог!AX18</f>
        <v>0</v>
      </c>
      <c r="IF19" s="67">
        <f>[21]офтальмолог!AY18</f>
        <v>0</v>
      </c>
      <c r="IG19" s="67">
        <f>[21]офтальмолог!AZ18</f>
        <v>0</v>
      </c>
      <c r="IH19" s="67">
        <f>[21]офтальмолог!BA18</f>
        <v>0</v>
      </c>
      <c r="II19" s="67">
        <f>[21]офтальмолог!BB18</f>
        <v>0</v>
      </c>
      <c r="IJ19" s="67">
        <f>[21]офтальмолог!BC18</f>
        <v>0</v>
      </c>
      <c r="IK19" s="67">
        <f>[21]офтальмолог!BD18</f>
        <v>0</v>
      </c>
      <c r="IL19" s="67">
        <f>[21]офтальмолог!BE18</f>
        <v>0</v>
      </c>
      <c r="IM19" s="66">
        <f t="shared" si="21"/>
        <v>0</v>
      </c>
      <c r="IN19" s="67">
        <f>[22]педиатр!AD18</f>
        <v>0</v>
      </c>
      <c r="IO19" s="67">
        <f>[22]педиатр!AE18</f>
        <v>0</v>
      </c>
      <c r="IP19" s="67">
        <f>[22]педиатр!AF18</f>
        <v>0</v>
      </c>
      <c r="IQ19" s="67">
        <f>[22]педиатр!AG18</f>
        <v>0</v>
      </c>
      <c r="IR19" s="66">
        <f t="shared" si="22"/>
        <v>0</v>
      </c>
      <c r="IS19" s="67">
        <f>[23]пульмонология!AN19</f>
        <v>0</v>
      </c>
      <c r="IT19" s="67">
        <f>[23]пульмонология!AO19</f>
        <v>0</v>
      </c>
      <c r="IU19" s="67">
        <f>[23]пульмонология!AP19</f>
        <v>0</v>
      </c>
      <c r="IV19" s="67">
        <f>[23]пульмонология!AQ19</f>
        <v>0</v>
      </c>
      <c r="IW19" s="67">
        <f>[23]пульмонология!AR19</f>
        <v>0</v>
      </c>
      <c r="IX19" s="67">
        <f>[23]пульмонология!AS19</f>
        <v>0</v>
      </c>
      <c r="IY19" s="66">
        <f t="shared" si="23"/>
        <v>0</v>
      </c>
      <c r="IZ19" s="67">
        <f>[24]ревмат!AD19</f>
        <v>0</v>
      </c>
      <c r="JA19" s="67">
        <f>[24]ревмат!AE19</f>
        <v>0</v>
      </c>
      <c r="JB19" s="68">
        <f>[24]ревмат!AF19</f>
        <v>0</v>
      </c>
      <c r="JC19" s="67">
        <f>[24]ревмат!AG19</f>
        <v>0</v>
      </c>
      <c r="JD19" s="66">
        <f t="shared" si="24"/>
        <v>0</v>
      </c>
      <c r="JE19" s="67">
        <f>'[25]сердеч сосуд'!BR19</f>
        <v>0</v>
      </c>
      <c r="JF19" s="67">
        <f>'[25]сердеч сосуд'!BS19</f>
        <v>0</v>
      </c>
      <c r="JG19" s="67">
        <f>'[25]сердеч сосуд'!BT19</f>
        <v>0</v>
      </c>
      <c r="JH19" s="67">
        <f>'[25]сердеч сосуд'!BU19</f>
        <v>0</v>
      </c>
      <c r="JI19" s="67">
        <f>'[25]сердеч сосуд'!BV19</f>
        <v>0</v>
      </c>
      <c r="JJ19" s="67">
        <f>'[25]сердеч сосуд'!BW19</f>
        <v>0</v>
      </c>
      <c r="JK19" s="67">
        <f>'[25]сердеч сосуд'!BX19</f>
        <v>0</v>
      </c>
      <c r="JL19" s="67">
        <f>'[25]сердеч сосуд'!BY19</f>
        <v>0</v>
      </c>
      <c r="JM19" s="67">
        <f>'[25]сердеч сосуд'!BZ19</f>
        <v>0</v>
      </c>
      <c r="JN19" s="67">
        <f>'[25]сердеч сосуд'!CA19</f>
        <v>0</v>
      </c>
      <c r="JO19" s="67">
        <f>'[25]сердеч сосуд'!CB19</f>
        <v>0</v>
      </c>
      <c r="JP19" s="67">
        <f>'[25]сердеч сосуд'!CC19</f>
        <v>0</v>
      </c>
      <c r="JQ19" s="66">
        <f t="shared" si="25"/>
        <v>0</v>
      </c>
      <c r="JR19" s="67">
        <f>[26]стоматология!O19</f>
        <v>0</v>
      </c>
      <c r="JS19" s="66">
        <f t="shared" si="26"/>
        <v>0</v>
      </c>
      <c r="JT19" s="67">
        <f>[27]терапия!CB19</f>
        <v>0</v>
      </c>
      <c r="JU19" s="67">
        <f>[27]терапия!CC19</f>
        <v>0</v>
      </c>
      <c r="JV19" s="67">
        <f>[27]терапия!CD19</f>
        <v>0</v>
      </c>
      <c r="JW19" s="67">
        <f>[27]терапия!CE19</f>
        <v>0</v>
      </c>
      <c r="JX19" s="67">
        <f>[27]терапия!CF19</f>
        <v>0</v>
      </c>
      <c r="JY19" s="67">
        <f>[27]терапия!CG19</f>
        <v>0</v>
      </c>
      <c r="JZ19" s="67">
        <f>[27]терапия!CH19</f>
        <v>0</v>
      </c>
      <c r="KA19" s="67">
        <f>[27]терапия!CI19</f>
        <v>0</v>
      </c>
      <c r="KB19" s="67">
        <f>[27]терапия!CJ19</f>
        <v>0</v>
      </c>
      <c r="KC19" s="67">
        <f>[27]терапия!CK19</f>
        <v>0</v>
      </c>
      <c r="KD19" s="67">
        <f>[27]терапия!CL19</f>
        <v>0</v>
      </c>
      <c r="KE19" s="67">
        <f>[27]терапия!CM19</f>
        <v>0</v>
      </c>
      <c r="KF19" s="67">
        <f>[27]терапия!CN19</f>
        <v>0</v>
      </c>
      <c r="KG19" s="67">
        <f>[27]терапия!CO19</f>
        <v>0</v>
      </c>
      <c r="KH19" s="66">
        <f t="shared" si="27"/>
        <v>0</v>
      </c>
      <c r="KI19" s="67">
        <f>'[28]хир торак'!AI19</f>
        <v>0</v>
      </c>
      <c r="KJ19" s="67">
        <f>'[28]хир торак'!AJ19</f>
        <v>0</v>
      </c>
      <c r="KK19" s="67">
        <f>'[28]хир торак'!AK19</f>
        <v>0</v>
      </c>
      <c r="KL19" s="67">
        <f>'[28]хир торак'!AL19</f>
        <v>0</v>
      </c>
      <c r="KM19" s="67">
        <f>'[28]хир торак'!AM19</f>
        <v>0</v>
      </c>
      <c r="KN19" s="66">
        <f t="shared" si="28"/>
        <v>0</v>
      </c>
      <c r="KO19" s="67">
        <f>[29]травматология!BW18</f>
        <v>0</v>
      </c>
      <c r="KP19" s="67">
        <f>[29]травматология!BX18</f>
        <v>0</v>
      </c>
      <c r="KQ19" s="67">
        <f>[29]травматология!BY18</f>
        <v>0</v>
      </c>
      <c r="KR19" s="67">
        <f>[29]травматология!BZ18</f>
        <v>0</v>
      </c>
      <c r="KS19" s="67">
        <f>[29]травматология!CA18</f>
        <v>0</v>
      </c>
      <c r="KT19" s="67">
        <f>[29]травматология!CB18</f>
        <v>0</v>
      </c>
      <c r="KU19" s="67">
        <f>[29]травматология!CC18</f>
        <v>0</v>
      </c>
      <c r="KV19" s="67">
        <f>[29]травматология!CD18</f>
        <v>0</v>
      </c>
      <c r="KW19" s="67">
        <f>[29]травматология!CE18</f>
        <v>0</v>
      </c>
      <c r="KX19" s="67">
        <f>[29]травматология!CF18</f>
        <v>0</v>
      </c>
      <c r="KY19" s="67">
        <f>[29]травматология!CG18</f>
        <v>0</v>
      </c>
      <c r="KZ19" s="67">
        <f>[29]травматология!CH18</f>
        <v>0</v>
      </c>
      <c r="LA19" s="67">
        <f>[29]травматология!CI18</f>
        <v>0</v>
      </c>
      <c r="LB19" s="66">
        <f t="shared" si="29"/>
        <v>0</v>
      </c>
      <c r="LC19" s="67">
        <f>[30]урология!CG18</f>
        <v>0</v>
      </c>
      <c r="LD19" s="67">
        <f>[30]урология!CH18</f>
        <v>0</v>
      </c>
      <c r="LE19" s="67">
        <f>[30]урология!CI18</f>
        <v>0</v>
      </c>
      <c r="LF19" s="67">
        <f>[30]урология!CJ18</f>
        <v>0</v>
      </c>
      <c r="LG19" s="67">
        <f>[30]урология!CK18</f>
        <v>0</v>
      </c>
      <c r="LH19" s="67">
        <f>[30]урология!CL18</f>
        <v>0</v>
      </c>
      <c r="LI19" s="67">
        <f>[30]урология!CM18</f>
        <v>0</v>
      </c>
      <c r="LJ19" s="67">
        <f>[30]урология!CN18</f>
        <v>0</v>
      </c>
      <c r="LK19" s="67">
        <f>[30]урология!CO18</f>
        <v>0</v>
      </c>
      <c r="LL19" s="67">
        <f>[30]урология!CP18</f>
        <v>0</v>
      </c>
      <c r="LM19" s="67">
        <f>[30]урология!CQ18</f>
        <v>0</v>
      </c>
      <c r="LN19" s="67">
        <f>[30]урология!CR18</f>
        <v>0</v>
      </c>
      <c r="LO19" s="67">
        <f>[30]урология!CS18</f>
        <v>0</v>
      </c>
      <c r="LP19" s="67">
        <f>[30]урология!CT18</f>
        <v>0</v>
      </c>
      <c r="LQ19" s="67">
        <f>[30]урология!CU18</f>
        <v>0</v>
      </c>
      <c r="LR19" s="66">
        <f t="shared" si="30"/>
        <v>0</v>
      </c>
      <c r="LS19" s="67">
        <f>[31]хирургия!DA18</f>
        <v>0</v>
      </c>
      <c r="LT19" s="67">
        <f>[31]хирургия!DB18</f>
        <v>0</v>
      </c>
      <c r="LU19" s="67">
        <f>[31]хирургия!DC18</f>
        <v>0</v>
      </c>
      <c r="LV19" s="67">
        <f>[31]хирургия!DD18</f>
        <v>0</v>
      </c>
      <c r="LW19" s="67">
        <f>[31]хирургия!DE18</f>
        <v>0</v>
      </c>
      <c r="LX19" s="67">
        <f>[31]хирургия!DF18</f>
        <v>0</v>
      </c>
      <c r="LY19" s="67">
        <f>[31]хирургия!DG18</f>
        <v>0</v>
      </c>
      <c r="LZ19" s="67">
        <f>[31]хирургия!DH18</f>
        <v>0</v>
      </c>
      <c r="MA19" s="67">
        <f>[31]хирургия!DI18</f>
        <v>0</v>
      </c>
      <c r="MB19" s="67">
        <f>[31]хирургия!DJ18</f>
        <v>0</v>
      </c>
      <c r="MC19" s="67">
        <f>[31]хирургия!DK18</f>
        <v>0</v>
      </c>
      <c r="MD19" s="67">
        <f>[31]хирургия!DL18</f>
        <v>0</v>
      </c>
      <c r="ME19" s="67">
        <f>[31]хирургия!DM18</f>
        <v>0</v>
      </c>
      <c r="MF19" s="67">
        <f>[31]хирургия!DN18</f>
        <v>0</v>
      </c>
      <c r="MG19" s="67">
        <f>[31]хирургия!DO18</f>
        <v>0</v>
      </c>
      <c r="MH19" s="67">
        <f>[31]хирургия!DP18</f>
        <v>0</v>
      </c>
      <c r="MI19" s="67">
        <f>[31]хирургия!DQ18</f>
        <v>0</v>
      </c>
      <c r="MJ19" s="67">
        <f>[31]хирургия!DR18</f>
        <v>0</v>
      </c>
      <c r="MK19" s="67">
        <f>[31]хирургия!DS18</f>
        <v>0</v>
      </c>
      <c r="ML19" s="66">
        <f t="shared" si="31"/>
        <v>0</v>
      </c>
      <c r="MM19" s="67">
        <f>'[32]хирургия абд'!DA18</f>
        <v>0</v>
      </c>
      <c r="MN19" s="67">
        <f>'[32]хирургия абд'!DB18</f>
        <v>0</v>
      </c>
      <c r="MO19" s="67">
        <f>'[32]хирургия абд'!DC18</f>
        <v>0</v>
      </c>
      <c r="MP19" s="67">
        <f>'[32]хирургия абд'!DD18</f>
        <v>0</v>
      </c>
      <c r="MQ19" s="67">
        <f>'[32]хирургия абд'!DE18</f>
        <v>0</v>
      </c>
      <c r="MR19" s="67">
        <f>'[32]хирургия абд'!DF18</f>
        <v>0</v>
      </c>
      <c r="MS19" s="67">
        <f>'[32]хирургия абд'!DG18</f>
        <v>0</v>
      </c>
      <c r="MT19" s="67">
        <f>'[32]хирургия абд'!DH18</f>
        <v>0</v>
      </c>
      <c r="MU19" s="67">
        <f>'[32]хирургия абд'!DI18</f>
        <v>0</v>
      </c>
      <c r="MV19" s="67">
        <f>'[32]хирургия абд'!DJ18</f>
        <v>0</v>
      </c>
      <c r="MW19" s="67">
        <f>'[32]хирургия абд'!DK18</f>
        <v>0</v>
      </c>
      <c r="MX19" s="67">
        <f>'[32]хирургия абд'!DL18</f>
        <v>0</v>
      </c>
      <c r="MY19" s="67">
        <f>'[32]хирургия абд'!DM18</f>
        <v>0</v>
      </c>
      <c r="MZ19" s="67">
        <f>'[32]хирургия абд'!DN18</f>
        <v>0</v>
      </c>
      <c r="NA19" s="67">
        <f>'[32]хирургия абд'!DO18</f>
        <v>0</v>
      </c>
      <c r="NB19" s="67">
        <f>'[32]хирургия абд'!DP18</f>
        <v>0</v>
      </c>
      <c r="NC19" s="67">
        <f>'[32]хирургия абд'!DQ18</f>
        <v>0</v>
      </c>
      <c r="ND19" s="67">
        <f>'[32]хирургия абд'!DR18</f>
        <v>0</v>
      </c>
      <c r="NE19" s="67">
        <f>'[32]хирургия абд'!DS18</f>
        <v>0</v>
      </c>
      <c r="NF19" s="66">
        <f t="shared" si="32"/>
        <v>0</v>
      </c>
      <c r="NG19" s="67">
        <f>'[33]хирург комбуст'!AX18</f>
        <v>0</v>
      </c>
      <c r="NH19" s="67">
        <f>'[33]хирург комбуст'!AY18</f>
        <v>0</v>
      </c>
      <c r="NI19" s="67">
        <f>'[33]хирург комбуст'!AZ18</f>
        <v>0</v>
      </c>
      <c r="NJ19" s="67">
        <f>'[33]хирург комбуст'!BA18</f>
        <v>0</v>
      </c>
      <c r="NK19" s="67">
        <f>'[33]хирург комбуст'!BB18</f>
        <v>0</v>
      </c>
      <c r="NL19" s="67">
        <f>'[33]хирург комбуст'!BC18</f>
        <v>0</v>
      </c>
      <c r="NM19" s="67">
        <f>'[33]хирург комбуст'!BD18</f>
        <v>0</v>
      </c>
      <c r="NN19" s="67">
        <f>'[33]хирург комбуст'!BE18</f>
        <v>0</v>
      </c>
      <c r="NO19" s="66">
        <f t="shared" si="33"/>
        <v>0</v>
      </c>
      <c r="NP19" s="68">
        <f>'[34]чел лиц'!AI18</f>
        <v>0</v>
      </c>
      <c r="NQ19" s="68">
        <f>'[34]чел лиц'!AJ18</f>
        <v>0</v>
      </c>
      <c r="NR19" s="68">
        <f>'[34]чел лиц'!AK18</f>
        <v>0</v>
      </c>
      <c r="NS19" s="68">
        <f>'[34]чел лиц'!AL18</f>
        <v>0</v>
      </c>
      <c r="NT19" s="68">
        <f>'[34]чел лиц'!AM18</f>
        <v>0</v>
      </c>
      <c r="NU19" s="66">
        <f t="shared" si="34"/>
        <v>0</v>
      </c>
      <c r="NV19" s="67">
        <f>[35]эндокринология!BC18</f>
        <v>0</v>
      </c>
      <c r="NW19" s="67">
        <f>[35]эндокринология!BD18</f>
        <v>0</v>
      </c>
      <c r="NX19" s="67">
        <f>[35]эндокринология!BE18</f>
        <v>0</v>
      </c>
      <c r="NY19" s="67">
        <f>[35]эндокринология!BF18</f>
        <v>0</v>
      </c>
      <c r="NZ19" s="67">
        <f>[35]эндокринология!BG18</f>
        <v>0</v>
      </c>
      <c r="OA19" s="67">
        <f>[35]эндокринология!BH18</f>
        <v>0</v>
      </c>
      <c r="OB19" s="67">
        <f>[35]эндокринология!BI18</f>
        <v>0</v>
      </c>
      <c r="OC19" s="67">
        <f>[35]эндокринология!BJ18</f>
        <v>0</v>
      </c>
      <c r="OD19" s="67">
        <f>[35]эндокринология!BK18</f>
        <v>0</v>
      </c>
      <c r="OE19" s="66">
        <f t="shared" si="35"/>
        <v>0</v>
      </c>
      <c r="OF19" s="67">
        <f>[36]прочее!CV18</f>
        <v>0</v>
      </c>
      <c r="OG19" s="67">
        <f>[36]прочее!CW18</f>
        <v>0</v>
      </c>
      <c r="OH19" s="67">
        <f>[36]прочее!CX18</f>
        <v>0</v>
      </c>
      <c r="OI19" s="67">
        <f>[36]прочее!CY18</f>
        <v>0</v>
      </c>
      <c r="OJ19" s="67">
        <f>[36]прочее!CZ18</f>
        <v>0</v>
      </c>
      <c r="OK19" s="67">
        <f>[36]прочее!DA18</f>
        <v>0</v>
      </c>
      <c r="OL19" s="67">
        <f>[36]прочее!DB18</f>
        <v>0</v>
      </c>
      <c r="OM19" s="67">
        <f>[36]прочее!DC18</f>
        <v>0</v>
      </c>
      <c r="ON19" s="67">
        <f>[36]прочее!DD18</f>
        <v>0</v>
      </c>
      <c r="OO19" s="67">
        <f>[36]прочее!DE18</f>
        <v>0</v>
      </c>
      <c r="OP19" s="67">
        <f>[36]прочее!DF18</f>
        <v>0</v>
      </c>
      <c r="OQ19" s="67">
        <f>[36]прочее!DG18</f>
        <v>0</v>
      </c>
      <c r="OR19" s="67">
        <f>[36]прочее!DH18</f>
        <v>0</v>
      </c>
      <c r="OS19" s="67">
        <f>[36]прочее!DI18</f>
        <v>0</v>
      </c>
      <c r="OT19" s="67">
        <f>[36]прочее!DJ18</f>
        <v>0</v>
      </c>
      <c r="OU19" s="67">
        <f>[36]прочее!DK18</f>
        <v>0</v>
      </c>
      <c r="OV19" s="67">
        <f>[36]прочее!DL18</f>
        <v>0</v>
      </c>
      <c r="OW19" s="67">
        <f>[36]прочее!DM18</f>
        <v>0</v>
      </c>
      <c r="OX19" s="66">
        <f t="shared" si="36"/>
        <v>0</v>
      </c>
      <c r="OY19" s="67">
        <f>'[37]мед реабилит'!DU18</f>
        <v>0</v>
      </c>
      <c r="OZ19" s="67">
        <f>'[37]мед реабилит'!DV18</f>
        <v>0</v>
      </c>
      <c r="PA19" s="67">
        <f>'[37]мед реабилит'!DW18</f>
        <v>0</v>
      </c>
      <c r="PB19" s="67">
        <f>'[37]мед реабилит'!DX18</f>
        <v>0</v>
      </c>
      <c r="PC19" s="67">
        <f>'[37]мед реабилит'!DY18</f>
        <v>0</v>
      </c>
      <c r="PD19" s="67">
        <f>'[37]мед реабилит'!DZ18</f>
        <v>0</v>
      </c>
      <c r="PE19" s="67">
        <f>'[37]мед реабилит'!EA18</f>
        <v>0</v>
      </c>
      <c r="PF19" s="67">
        <f>'[37]мед реабилит'!EB18</f>
        <v>0</v>
      </c>
      <c r="PG19" s="67">
        <f>'[37]мед реабилит'!EC18</f>
        <v>0</v>
      </c>
      <c r="PH19" s="67">
        <f>'[37]мед реабилит'!ED18</f>
        <v>0</v>
      </c>
      <c r="PI19" s="67">
        <f>'[37]мед реабилит'!EE18</f>
        <v>0</v>
      </c>
      <c r="PJ19" s="67">
        <f>'[37]мед реабилит'!EF18</f>
        <v>0</v>
      </c>
      <c r="PK19" s="67">
        <f>'[37]мед реабилит'!EG18</f>
        <v>0</v>
      </c>
      <c r="PL19" s="67">
        <f>'[37]мед реабилит'!EH18</f>
        <v>0</v>
      </c>
      <c r="PM19" s="67">
        <f>'[37]мед реабилит'!EI18</f>
        <v>0</v>
      </c>
      <c r="PN19" s="67">
        <f>'[37]мед реабилит'!EJ18</f>
        <v>0</v>
      </c>
      <c r="PO19" s="67">
        <f>'[37]мед реабилит'!EK18</f>
        <v>0</v>
      </c>
      <c r="PP19" s="67">
        <f>'[37]мед реабилит'!EL18</f>
        <v>0</v>
      </c>
      <c r="PQ19" s="67">
        <f>'[37]мед реабилит'!EM18</f>
        <v>0</v>
      </c>
      <c r="PR19" s="67">
        <f>'[37]мед реабилит'!EN18</f>
        <v>0</v>
      </c>
      <c r="PS19" s="67">
        <f>'[37]мед реабилит'!EO18</f>
        <v>0</v>
      </c>
      <c r="PT19" s="67">
        <f>'[37]мед реабилит'!EP18</f>
        <v>0</v>
      </c>
      <c r="PU19" s="67">
        <f>'[37]мед реабилит'!EQ18</f>
        <v>0</v>
      </c>
      <c r="PV19" s="66">
        <f t="shared" si="37"/>
        <v>0</v>
      </c>
      <c r="PW19" s="67">
        <f>[38]гериатрия!O18</f>
        <v>0</v>
      </c>
      <c r="PX19" s="69">
        <f t="shared" si="38"/>
        <v>0</v>
      </c>
      <c r="PY19" s="70"/>
      <c r="PZ19" s="8"/>
    </row>
    <row r="20" spans="1:442" ht="36.75" customHeight="1" x14ac:dyDescent="0.3">
      <c r="A20" s="63">
        <v>4</v>
      </c>
      <c r="B20" s="71" t="s">
        <v>895</v>
      </c>
      <c r="C20" s="72" t="s">
        <v>896</v>
      </c>
      <c r="D20" s="66">
        <f t="shared" si="1"/>
        <v>0</v>
      </c>
      <c r="E20" s="67"/>
      <c r="F20" s="66">
        <f t="shared" si="2"/>
        <v>0</v>
      </c>
      <c r="G20" s="67">
        <f>'[2]ак и гин'!BW20</f>
        <v>0</v>
      </c>
      <c r="H20" s="67">
        <f>'[2]ак и гин'!BX20</f>
        <v>0</v>
      </c>
      <c r="I20" s="67">
        <f>'[2]ак и гин'!BY20</f>
        <v>0</v>
      </c>
      <c r="J20" s="67">
        <f>'[2]ак и гин'!BZ20</f>
        <v>0</v>
      </c>
      <c r="K20" s="67">
        <f>'[2]ак и гин'!CA20</f>
        <v>0</v>
      </c>
      <c r="L20" s="67">
        <f>'[2]ак и гин'!CB20</f>
        <v>0</v>
      </c>
      <c r="M20" s="67">
        <f>'[2]ак и гин'!CC20</f>
        <v>0</v>
      </c>
      <c r="N20" s="67">
        <f>'[2]ак и гин'!CD20</f>
        <v>0</v>
      </c>
      <c r="O20" s="67">
        <f>'[2]ак и гин'!CE20</f>
        <v>0</v>
      </c>
      <c r="P20" s="67">
        <f>'[2]ак и гин'!CF20</f>
        <v>0</v>
      </c>
      <c r="Q20" s="67">
        <f>'[2]ак и гин'!CG20</f>
        <v>0</v>
      </c>
      <c r="R20" s="67">
        <f>'[2]ак и гин'!CH20</f>
        <v>0</v>
      </c>
      <c r="S20" s="67">
        <f>'[2]ак и гин'!CI20</f>
        <v>0</v>
      </c>
      <c r="T20" s="66">
        <f t="shared" si="3"/>
        <v>0</v>
      </c>
      <c r="U20" s="67">
        <f>[3]аллергол!T20</f>
        <v>0</v>
      </c>
      <c r="V20" s="67">
        <f>[3]аллергол!U20</f>
        <v>0</v>
      </c>
      <c r="W20" s="66">
        <f t="shared" si="4"/>
        <v>0</v>
      </c>
      <c r="X20" s="67">
        <f>[4]гастро!AN20</f>
        <v>0</v>
      </c>
      <c r="Y20" s="67">
        <f>[4]гастро!AO20</f>
        <v>0</v>
      </c>
      <c r="Z20" s="67">
        <f>[4]гастро!AP20</f>
        <v>0</v>
      </c>
      <c r="AA20" s="67">
        <f>[4]гастро!AQ20</f>
        <v>0</v>
      </c>
      <c r="AB20" s="67">
        <f>[4]гастро!AR20</f>
        <v>0</v>
      </c>
      <c r="AC20" s="67">
        <f>[4]гастро!AS20</f>
        <v>0</v>
      </c>
      <c r="AD20" s="66">
        <f t="shared" si="5"/>
        <v>0</v>
      </c>
      <c r="AE20" s="67">
        <f>[5]гематол!AN20</f>
        <v>0</v>
      </c>
      <c r="AF20" s="67">
        <f>[5]гематол!AO20</f>
        <v>0</v>
      </c>
      <c r="AG20" s="67">
        <f>[5]гематол!AP20</f>
        <v>0</v>
      </c>
      <c r="AH20" s="67">
        <f>[5]гематол!AQ20</f>
        <v>0</v>
      </c>
      <c r="AI20" s="67">
        <f>[5]гематол!AR20</f>
        <v>0</v>
      </c>
      <c r="AJ20" s="67">
        <f>[5]гематол!AS20</f>
        <v>0</v>
      </c>
      <c r="AK20" s="66">
        <f t="shared" si="0"/>
        <v>0</v>
      </c>
      <c r="AL20" s="67">
        <f>[6]дерматол!AD20</f>
        <v>0</v>
      </c>
      <c r="AM20" s="67">
        <f>[6]дерматол!AE20</f>
        <v>0</v>
      </c>
      <c r="AN20" s="67">
        <f>[6]дерматол!AF20</f>
        <v>0</v>
      </c>
      <c r="AO20" s="67">
        <f>[6]дерматол!AG20</f>
        <v>0</v>
      </c>
      <c r="AP20" s="66">
        <f t="shared" si="6"/>
        <v>0</v>
      </c>
      <c r="AQ20" s="67">
        <f>'[7]дет кардиол'!O20</f>
        <v>0</v>
      </c>
      <c r="AR20" s="66">
        <f t="shared" si="7"/>
        <v>0</v>
      </c>
      <c r="AS20" s="67">
        <f>'[8]дет онкол'!Y20</f>
        <v>0</v>
      </c>
      <c r="AT20" s="67">
        <f>'[8]дет онкол'!Z20</f>
        <v>0</v>
      </c>
      <c r="AU20" s="67">
        <f>'[8]дет онкол'!AA20</f>
        <v>0</v>
      </c>
      <c r="AV20" s="66">
        <f t="shared" si="8"/>
        <v>0</v>
      </c>
      <c r="AW20" s="67">
        <f>'[9]дет уролог андр'!BH20</f>
        <v>0</v>
      </c>
      <c r="AX20" s="67">
        <f>'[9]дет уролог андр'!BI20</f>
        <v>0</v>
      </c>
      <c r="AY20" s="67">
        <f>'[9]дет уролог андр'!BJ20</f>
        <v>0</v>
      </c>
      <c r="AZ20" s="67">
        <f>'[9]дет уролог андр'!BK20</f>
        <v>0</v>
      </c>
      <c r="BA20" s="67">
        <f>'[9]дет уролог андр'!BL20</f>
        <v>0</v>
      </c>
      <c r="BB20" s="67">
        <f>'[9]дет уролог андр'!BM20</f>
        <v>0</v>
      </c>
      <c r="BC20" s="67">
        <f>'[9]дет уролог андр'!BN20</f>
        <v>0</v>
      </c>
      <c r="BD20" s="67">
        <f>'[9]дет уролог андр'!BO20</f>
        <v>0</v>
      </c>
      <c r="BE20" s="67">
        <f>'[9]дет уролог андр'!BP20</f>
        <v>0</v>
      </c>
      <c r="BF20" s="67">
        <f>'[9]дет уролог андр'!BQ20</f>
        <v>0</v>
      </c>
      <c r="BG20" s="66">
        <f t="shared" si="9"/>
        <v>0</v>
      </c>
      <c r="BH20" s="67">
        <f>'[10]дет хир'!AS20</f>
        <v>0</v>
      </c>
      <c r="BI20" s="67">
        <f>'[10]дет хир'!AT20</f>
        <v>0</v>
      </c>
      <c r="BJ20" s="67">
        <f>'[10]дет хир'!AU20</f>
        <v>0</v>
      </c>
      <c r="BK20" s="67">
        <f>'[10]дет хир'!AV20</f>
        <v>0</v>
      </c>
      <c r="BL20" s="67">
        <f>'[10]дет хир'!AW20</f>
        <v>0</v>
      </c>
      <c r="BM20" s="67">
        <f>'[10]дет хир'!AX20</f>
        <v>0</v>
      </c>
      <c r="BN20" s="67">
        <f>'[10]дет хир'!AY20</f>
        <v>0</v>
      </c>
      <c r="BO20" s="66">
        <f t="shared" si="10"/>
        <v>0</v>
      </c>
      <c r="BP20" s="67">
        <f>'[11]дет эндок'!AD20</f>
        <v>0</v>
      </c>
      <c r="BQ20" s="67">
        <f>'[11]дет эндок'!AE20</f>
        <v>0</v>
      </c>
      <c r="BR20" s="67">
        <f>'[11]дет эндок'!AF20</f>
        <v>0</v>
      </c>
      <c r="BS20" s="67">
        <f>'[11]дет эндок'!AG20</f>
        <v>0</v>
      </c>
      <c r="BT20" s="66">
        <f t="shared" si="11"/>
        <v>0</v>
      </c>
      <c r="BU20" s="67">
        <f>[12]инфекц!DA19</f>
        <v>0</v>
      </c>
      <c r="BV20" s="67">
        <f>[12]инфекц!DB19</f>
        <v>0</v>
      </c>
      <c r="BW20" s="67">
        <f>[12]инфекц!DC19</f>
        <v>0</v>
      </c>
      <c r="BX20" s="67">
        <f>[12]инфекц!DD19</f>
        <v>0</v>
      </c>
      <c r="BY20" s="67">
        <f>[12]инфекц!DE19</f>
        <v>0</v>
      </c>
      <c r="BZ20" s="67">
        <f>[12]инфекц!DF19</f>
        <v>0</v>
      </c>
      <c r="CA20" s="67">
        <f>[12]инфекц!DG19</f>
        <v>0</v>
      </c>
      <c r="CB20" s="67">
        <f>[12]инфекц!DH19</f>
        <v>0</v>
      </c>
      <c r="CC20" s="67">
        <f>[12]инфекц!DI19</f>
        <v>0</v>
      </c>
      <c r="CD20" s="67">
        <f>[12]инфекц!DJ19</f>
        <v>0</v>
      </c>
      <c r="CE20" s="67">
        <f>[12]инфекц!DK19</f>
        <v>0</v>
      </c>
      <c r="CF20" s="67">
        <f>[12]инфекц!DL19</f>
        <v>0</v>
      </c>
      <c r="CG20" s="67">
        <f>[12]инфекц!DM19</f>
        <v>0</v>
      </c>
      <c r="CH20" s="67">
        <f>[12]инфекц!DN19</f>
        <v>0</v>
      </c>
      <c r="CI20" s="67">
        <f>[12]инфекц!DO19</f>
        <v>0</v>
      </c>
      <c r="CJ20" s="67">
        <f>[12]инфекц!DP19</f>
        <v>0</v>
      </c>
      <c r="CK20" s="67">
        <f>[12]инфекц!DQ19</f>
        <v>0</v>
      </c>
      <c r="CL20" s="67">
        <f>[12]инфекц!DR19</f>
        <v>0</v>
      </c>
      <c r="CM20" s="67">
        <f>[12]инфекц!DS19</f>
        <v>0</v>
      </c>
      <c r="CN20" s="66">
        <f t="shared" si="12"/>
        <v>0</v>
      </c>
      <c r="CO20" s="67">
        <f>[13]кардио!BC20</f>
        <v>0</v>
      </c>
      <c r="CP20" s="67">
        <f>[13]кардио!BD20</f>
        <v>0</v>
      </c>
      <c r="CQ20" s="67">
        <f>[13]кардио!BE20</f>
        <v>0</v>
      </c>
      <c r="CR20" s="67">
        <f>[13]кардио!BF20</f>
        <v>0</v>
      </c>
      <c r="CS20" s="67">
        <f>[13]кардио!BG20</f>
        <v>0</v>
      </c>
      <c r="CT20" s="67">
        <f>[13]кардио!BH20</f>
        <v>0</v>
      </c>
      <c r="CU20" s="67">
        <f>[13]кардио!BI20</f>
        <v>0</v>
      </c>
      <c r="CV20" s="67">
        <f>[13]кардио!BJ20</f>
        <v>0</v>
      </c>
      <c r="CW20" s="67">
        <f>[13]кардио!BK20</f>
        <v>0</v>
      </c>
      <c r="CX20" s="66">
        <f t="shared" si="13"/>
        <v>0</v>
      </c>
      <c r="CY20" s="67">
        <f>[14]колопрокт!Y20</f>
        <v>0</v>
      </c>
      <c r="CZ20" s="68">
        <f>[14]колопрокт!Z20</f>
        <v>0</v>
      </c>
      <c r="DA20" s="67">
        <f>[14]колопрокт!AA20</f>
        <v>0</v>
      </c>
      <c r="DB20" s="66">
        <f t="shared" si="14"/>
        <v>0</v>
      </c>
      <c r="DC20" s="67">
        <f>[15]неврология!DA19</f>
        <v>0</v>
      </c>
      <c r="DD20" s="67">
        <f>[15]неврология!DB19</f>
        <v>0</v>
      </c>
      <c r="DE20" s="67">
        <f>[15]неврология!DC19</f>
        <v>0</v>
      </c>
      <c r="DF20" s="67">
        <f>[15]неврология!DD19</f>
        <v>0</v>
      </c>
      <c r="DG20" s="67">
        <f>[15]неврология!DE19</f>
        <v>0</v>
      </c>
      <c r="DH20" s="67">
        <f>[15]неврология!DF19</f>
        <v>0</v>
      </c>
      <c r="DI20" s="67">
        <f>[15]неврология!DG19</f>
        <v>0</v>
      </c>
      <c r="DJ20" s="67">
        <f>[15]неврология!DH19</f>
        <v>0</v>
      </c>
      <c r="DK20" s="67">
        <f>[15]неврология!DI19</f>
        <v>0</v>
      </c>
      <c r="DL20" s="67">
        <f>[15]неврология!DJ19</f>
        <v>0</v>
      </c>
      <c r="DM20" s="67">
        <f>[15]неврология!DK19</f>
        <v>0</v>
      </c>
      <c r="DN20" s="67">
        <f>[15]неврология!DL19</f>
        <v>0</v>
      </c>
      <c r="DO20" s="67">
        <f>[15]неврология!DM19</f>
        <v>0</v>
      </c>
      <c r="DP20" s="67">
        <f>[15]неврология!DN19</f>
        <v>0</v>
      </c>
      <c r="DQ20" s="67">
        <f>[15]неврология!DO19</f>
        <v>0</v>
      </c>
      <c r="DR20" s="67">
        <f>[15]неврология!DP19</f>
        <v>0</v>
      </c>
      <c r="DS20" s="67">
        <f>[15]неврология!DQ19</f>
        <v>0</v>
      </c>
      <c r="DT20" s="67">
        <f>[15]неврология!DR19</f>
        <v>0</v>
      </c>
      <c r="DU20" s="67">
        <f>[15]неврология!DS19</f>
        <v>0</v>
      </c>
      <c r="DV20" s="66">
        <f t="shared" si="15"/>
        <v>0</v>
      </c>
      <c r="DW20" s="67">
        <f>[16]нейрохир!BR19</f>
        <v>0</v>
      </c>
      <c r="DX20" s="67">
        <f>[16]нейрохир!BS19</f>
        <v>0</v>
      </c>
      <c r="DY20" s="67">
        <f>[16]нейрохир!BT19</f>
        <v>0</v>
      </c>
      <c r="DZ20" s="67">
        <f>[16]нейрохир!BU19</f>
        <v>0</v>
      </c>
      <c r="EA20" s="67">
        <f>[16]нейрохир!BV19</f>
        <v>0</v>
      </c>
      <c r="EB20" s="67">
        <f>[16]нейрохир!BW19</f>
        <v>0</v>
      </c>
      <c r="EC20" s="67">
        <f>[16]нейрохир!BX19</f>
        <v>0</v>
      </c>
      <c r="ED20" s="67">
        <f>[16]нейрохир!BY19</f>
        <v>0</v>
      </c>
      <c r="EE20" s="67">
        <f>[16]нейрохир!BZ19</f>
        <v>0</v>
      </c>
      <c r="EF20" s="67">
        <f>[16]нейрохир!CA19</f>
        <v>0</v>
      </c>
      <c r="EG20" s="67">
        <f>[16]нейрохир!CB19</f>
        <v>0</v>
      </c>
      <c r="EH20" s="67">
        <f>[16]нейрохир!CC19</f>
        <v>0</v>
      </c>
      <c r="EI20" s="66">
        <f t="shared" si="16"/>
        <v>0</v>
      </c>
      <c r="EJ20" s="67">
        <f>[17]неонат!AS20</f>
        <v>0</v>
      </c>
      <c r="EK20" s="67">
        <f>[17]неонат!AT20</f>
        <v>0</v>
      </c>
      <c r="EL20" s="67">
        <f>[17]неонат!AU20</f>
        <v>0</v>
      </c>
      <c r="EM20" s="67">
        <f>[17]неонат!AV20</f>
        <v>0</v>
      </c>
      <c r="EN20" s="67">
        <f>[17]неонат!AW20</f>
        <v>0</v>
      </c>
      <c r="EO20" s="67">
        <f>[17]неонат!AX20</f>
        <v>0</v>
      </c>
      <c r="EP20" s="67">
        <f>[17]неонат!AY20</f>
        <v>0</v>
      </c>
      <c r="EQ20" s="66">
        <f t="shared" si="17"/>
        <v>0</v>
      </c>
      <c r="ER20" s="67">
        <f>[18]нефролог!Y20</f>
        <v>0</v>
      </c>
      <c r="ES20" s="67">
        <f>[18]нефролог!Z20</f>
        <v>0</v>
      </c>
      <c r="ET20" s="67">
        <f>[18]нефролог!AA20</f>
        <v>0</v>
      </c>
      <c r="EU20" s="66">
        <f t="shared" si="18"/>
        <v>0</v>
      </c>
      <c r="EV20" s="67">
        <f>[19]онко!NU19</f>
        <v>0</v>
      </c>
      <c r="EW20" s="67">
        <f>[19]онко!NV19</f>
        <v>0</v>
      </c>
      <c r="EX20" s="67">
        <f>[19]онко!NW19</f>
        <v>0</v>
      </c>
      <c r="EY20" s="67">
        <f>[19]онко!NX19</f>
        <v>0</v>
      </c>
      <c r="EZ20" s="67">
        <f>[19]онко!NY19</f>
        <v>0</v>
      </c>
      <c r="FA20" s="67">
        <f>[19]онко!NZ19</f>
        <v>0</v>
      </c>
      <c r="FB20" s="67">
        <f>[19]онко!OA19</f>
        <v>0</v>
      </c>
      <c r="FC20" s="67">
        <f>[19]онко!OB19</f>
        <v>0</v>
      </c>
      <c r="FD20" s="67">
        <f>[19]онко!OC19</f>
        <v>0</v>
      </c>
      <c r="FE20" s="67">
        <f>[19]онко!OD19</f>
        <v>0</v>
      </c>
      <c r="FF20" s="67">
        <f>[19]онко!OE19</f>
        <v>0</v>
      </c>
      <c r="FG20" s="67">
        <f>[19]онко!OF19</f>
        <v>0</v>
      </c>
      <c r="FH20" s="67">
        <f>[19]онко!OG19</f>
        <v>0</v>
      </c>
      <c r="FI20" s="67">
        <f>[19]онко!OH19</f>
        <v>0</v>
      </c>
      <c r="FJ20" s="67">
        <f>[19]онко!OI19</f>
        <v>0</v>
      </c>
      <c r="FK20" s="67">
        <f>[19]онко!OJ19</f>
        <v>0</v>
      </c>
      <c r="FL20" s="67">
        <f>[19]онко!OK19</f>
        <v>0</v>
      </c>
      <c r="FM20" s="67">
        <f>[19]онко!OL19</f>
        <v>0</v>
      </c>
      <c r="FN20" s="67">
        <f>[19]онко!OM19</f>
        <v>0</v>
      </c>
      <c r="FO20" s="67">
        <f>[19]онко!ON19</f>
        <v>0</v>
      </c>
      <c r="FP20" s="67">
        <f>[19]онко!OO19</f>
        <v>0</v>
      </c>
      <c r="FQ20" s="67">
        <f>[19]онко!OP19</f>
        <v>0</v>
      </c>
      <c r="FR20" s="67">
        <f>[19]онко!OQ19</f>
        <v>0</v>
      </c>
      <c r="FS20" s="67">
        <f>[19]онко!OR19</f>
        <v>0</v>
      </c>
      <c r="FT20" s="67">
        <f>[19]онко!OS19</f>
        <v>0</v>
      </c>
      <c r="FU20" s="67">
        <f>[19]онко!OT19</f>
        <v>0</v>
      </c>
      <c r="FV20" s="67">
        <f>[19]онко!OU19</f>
        <v>0</v>
      </c>
      <c r="FW20" s="67">
        <f>[19]онко!OV19</f>
        <v>0</v>
      </c>
      <c r="FX20" s="67">
        <f>[19]онко!OW19</f>
        <v>0</v>
      </c>
      <c r="FY20" s="67">
        <f>[19]онко!OX19</f>
        <v>0</v>
      </c>
      <c r="FZ20" s="67">
        <f>[19]онко!OY19</f>
        <v>0</v>
      </c>
      <c r="GA20" s="67">
        <f>[19]онко!OZ19</f>
        <v>0</v>
      </c>
      <c r="GB20" s="67">
        <f>[19]онко!PA19</f>
        <v>0</v>
      </c>
      <c r="GC20" s="67">
        <f>[19]онко!PB19</f>
        <v>0</v>
      </c>
      <c r="GD20" s="67">
        <f>[19]онко!PC19</f>
        <v>0</v>
      </c>
      <c r="GE20" s="67">
        <f>[19]онко!PD19</f>
        <v>0</v>
      </c>
      <c r="GF20" s="67">
        <f>[19]онко!PE19</f>
        <v>0</v>
      </c>
      <c r="GG20" s="67">
        <f>[19]онко!PF19</f>
        <v>0</v>
      </c>
      <c r="GH20" s="67">
        <f>[19]онко!PG19</f>
        <v>0</v>
      </c>
      <c r="GI20" s="67">
        <f>[19]онко!PH19</f>
        <v>0</v>
      </c>
      <c r="GJ20" s="67">
        <f>[19]онко!PI19</f>
        <v>0</v>
      </c>
      <c r="GK20" s="67">
        <f>[19]онко!PJ19</f>
        <v>0</v>
      </c>
      <c r="GL20" s="67">
        <f>[19]онко!PK19</f>
        <v>0</v>
      </c>
      <c r="GM20" s="67">
        <f>[19]онко!PL19</f>
        <v>0</v>
      </c>
      <c r="GN20" s="67">
        <f>[19]онко!PM19</f>
        <v>0</v>
      </c>
      <c r="GO20" s="67">
        <f>[19]онко!PN19</f>
        <v>0</v>
      </c>
      <c r="GP20" s="67">
        <f>[19]онко!PO19</f>
        <v>0</v>
      </c>
      <c r="GQ20" s="67">
        <f>[19]онко!PP19</f>
        <v>0</v>
      </c>
      <c r="GR20" s="67">
        <f>[19]онко!PQ19</f>
        <v>0</v>
      </c>
      <c r="GS20" s="67">
        <f>[19]онко!PR19</f>
        <v>0</v>
      </c>
      <c r="GT20" s="67">
        <f>[19]онко!PS19</f>
        <v>0</v>
      </c>
      <c r="GU20" s="67">
        <f>[19]онко!PT19</f>
        <v>0</v>
      </c>
      <c r="GV20" s="67">
        <f>[19]онко!PU19</f>
        <v>0</v>
      </c>
      <c r="GW20" s="67">
        <f>[19]онко!PV19</f>
        <v>0</v>
      </c>
      <c r="GX20" s="67">
        <f>[19]онко!PW19</f>
        <v>0</v>
      </c>
      <c r="GY20" s="67">
        <f>[19]онко!PX19</f>
        <v>0</v>
      </c>
      <c r="GZ20" s="67">
        <f>[19]онко!PY19</f>
        <v>0</v>
      </c>
      <c r="HA20" s="67">
        <f>[19]онко!PZ19</f>
        <v>0</v>
      </c>
      <c r="HB20" s="67">
        <f>[19]онко!QA19</f>
        <v>0</v>
      </c>
      <c r="HC20" s="67">
        <f>[19]онко!QB19</f>
        <v>0</v>
      </c>
      <c r="HD20" s="67">
        <f>[19]онко!QC19</f>
        <v>0</v>
      </c>
      <c r="HE20" s="67">
        <f>[19]онко!QD19</f>
        <v>0</v>
      </c>
      <c r="HF20" s="67">
        <f>[19]онко!QE19</f>
        <v>0</v>
      </c>
      <c r="HG20" s="67">
        <f>[19]онко!QF19</f>
        <v>0</v>
      </c>
      <c r="HH20" s="67">
        <f>[19]онко!QG19</f>
        <v>0</v>
      </c>
      <c r="HI20" s="67">
        <f>[19]онко!QH19</f>
        <v>0</v>
      </c>
      <c r="HJ20" s="67">
        <f>[19]онко!QI19</f>
        <v>0</v>
      </c>
      <c r="HK20" s="67">
        <f>[19]онко!QJ19</f>
        <v>0</v>
      </c>
      <c r="HL20" s="67">
        <f>[19]онко!QK19</f>
        <v>0</v>
      </c>
      <c r="HM20" s="67">
        <f>[19]онко!QL19</f>
        <v>0</v>
      </c>
      <c r="HN20" s="67">
        <f>[19]онко!QM19</f>
        <v>0</v>
      </c>
      <c r="HO20" s="67">
        <f>[19]онко!QN19</f>
        <v>0</v>
      </c>
      <c r="HP20" s="67">
        <f>[19]онко!QO19</f>
        <v>0</v>
      </c>
      <c r="HQ20" s="67">
        <f>[19]онко!QP19</f>
        <v>0</v>
      </c>
      <c r="HR20" s="67">
        <f>[19]онко!QQ19</f>
        <v>0</v>
      </c>
      <c r="HS20" s="66">
        <f t="shared" si="19"/>
        <v>0</v>
      </c>
      <c r="HT20" s="67">
        <f>[20]оторинола!BH19</f>
        <v>0</v>
      </c>
      <c r="HU20" s="67">
        <f>[20]оторинола!BI19</f>
        <v>0</v>
      </c>
      <c r="HV20" s="67">
        <f>[20]оторинола!BJ19</f>
        <v>0</v>
      </c>
      <c r="HW20" s="67">
        <f>[20]оторинола!BK19</f>
        <v>0</v>
      </c>
      <c r="HX20" s="67">
        <f>[20]оторинола!BL19</f>
        <v>0</v>
      </c>
      <c r="HY20" s="67">
        <f>[20]оторинола!BM19</f>
        <v>0</v>
      </c>
      <c r="HZ20" s="67">
        <f>[20]оторинола!BN19</f>
        <v>0</v>
      </c>
      <c r="IA20" s="67">
        <f>[20]оторинола!BO19</f>
        <v>0</v>
      </c>
      <c r="IB20" s="67">
        <f>[20]оторинола!BP19</f>
        <v>0</v>
      </c>
      <c r="IC20" s="67">
        <f>[20]оторинола!BQ19</f>
        <v>0</v>
      </c>
      <c r="ID20" s="66">
        <f t="shared" si="20"/>
        <v>0</v>
      </c>
      <c r="IE20" s="67">
        <f>[21]офтальмолог!AX19</f>
        <v>0</v>
      </c>
      <c r="IF20" s="67">
        <f>[21]офтальмолог!AY19</f>
        <v>0</v>
      </c>
      <c r="IG20" s="67">
        <f>[21]офтальмолог!AZ19</f>
        <v>0</v>
      </c>
      <c r="IH20" s="67">
        <f>[21]офтальмолог!BA19</f>
        <v>0</v>
      </c>
      <c r="II20" s="67">
        <f>[21]офтальмолог!BB19</f>
        <v>0</v>
      </c>
      <c r="IJ20" s="67">
        <f>[21]офтальмолог!BC19</f>
        <v>0</v>
      </c>
      <c r="IK20" s="67">
        <f>[21]офтальмолог!BD19</f>
        <v>0</v>
      </c>
      <c r="IL20" s="67">
        <f>[21]офтальмолог!BE19</f>
        <v>0</v>
      </c>
      <c r="IM20" s="66">
        <f t="shared" si="21"/>
        <v>0</v>
      </c>
      <c r="IN20" s="67">
        <f>[22]педиатр!AD19</f>
        <v>0</v>
      </c>
      <c r="IO20" s="67">
        <f>[22]педиатр!AE19</f>
        <v>0</v>
      </c>
      <c r="IP20" s="67">
        <f>[22]педиатр!AF19</f>
        <v>0</v>
      </c>
      <c r="IQ20" s="67">
        <f>[22]педиатр!AG19</f>
        <v>0</v>
      </c>
      <c r="IR20" s="66">
        <f t="shared" si="22"/>
        <v>0</v>
      </c>
      <c r="IS20" s="67">
        <f>[23]пульмонология!AN20</f>
        <v>0</v>
      </c>
      <c r="IT20" s="67">
        <f>[23]пульмонология!AO20</f>
        <v>0</v>
      </c>
      <c r="IU20" s="67">
        <f>[23]пульмонология!AP20</f>
        <v>0</v>
      </c>
      <c r="IV20" s="67">
        <f>[23]пульмонология!AQ20</f>
        <v>0</v>
      </c>
      <c r="IW20" s="67">
        <f>[23]пульмонология!AR20</f>
        <v>0</v>
      </c>
      <c r="IX20" s="67">
        <f>[23]пульмонология!AS20</f>
        <v>0</v>
      </c>
      <c r="IY20" s="66">
        <f t="shared" si="23"/>
        <v>0</v>
      </c>
      <c r="IZ20" s="67">
        <f>[24]ревмат!AD20</f>
        <v>0</v>
      </c>
      <c r="JA20" s="67">
        <f>[24]ревмат!AE20</f>
        <v>0</v>
      </c>
      <c r="JB20" s="68">
        <f>[24]ревмат!AF20</f>
        <v>0</v>
      </c>
      <c r="JC20" s="67">
        <f>[24]ревмат!AG20</f>
        <v>0</v>
      </c>
      <c r="JD20" s="66">
        <f t="shared" si="24"/>
        <v>0</v>
      </c>
      <c r="JE20" s="67">
        <f>'[25]сердеч сосуд'!BR20</f>
        <v>0</v>
      </c>
      <c r="JF20" s="67">
        <f>'[25]сердеч сосуд'!BS20</f>
        <v>0</v>
      </c>
      <c r="JG20" s="67">
        <f>'[25]сердеч сосуд'!BT20</f>
        <v>0</v>
      </c>
      <c r="JH20" s="67">
        <f>'[25]сердеч сосуд'!BU20</f>
        <v>0</v>
      </c>
      <c r="JI20" s="67">
        <f>'[25]сердеч сосуд'!BV20</f>
        <v>0</v>
      </c>
      <c r="JJ20" s="67">
        <f>'[25]сердеч сосуд'!BW20</f>
        <v>0</v>
      </c>
      <c r="JK20" s="67">
        <f>'[25]сердеч сосуд'!BX20</f>
        <v>0</v>
      </c>
      <c r="JL20" s="67">
        <f>'[25]сердеч сосуд'!BY20</f>
        <v>0</v>
      </c>
      <c r="JM20" s="67">
        <f>'[25]сердеч сосуд'!BZ20</f>
        <v>0</v>
      </c>
      <c r="JN20" s="67">
        <f>'[25]сердеч сосуд'!CA20</f>
        <v>0</v>
      </c>
      <c r="JO20" s="67">
        <f>'[25]сердеч сосуд'!CB20</f>
        <v>0</v>
      </c>
      <c r="JP20" s="67">
        <f>'[25]сердеч сосуд'!CC20</f>
        <v>0</v>
      </c>
      <c r="JQ20" s="66">
        <f t="shared" si="25"/>
        <v>0</v>
      </c>
      <c r="JR20" s="67">
        <f>[26]стоматология!O20</f>
        <v>0</v>
      </c>
      <c r="JS20" s="66">
        <f t="shared" si="26"/>
        <v>0</v>
      </c>
      <c r="JT20" s="67">
        <f>[27]терапия!CB20</f>
        <v>0</v>
      </c>
      <c r="JU20" s="67">
        <f>[27]терапия!CC20</f>
        <v>0</v>
      </c>
      <c r="JV20" s="67">
        <f>[27]терапия!CD20</f>
        <v>0</v>
      </c>
      <c r="JW20" s="67">
        <f>[27]терапия!CE20</f>
        <v>0</v>
      </c>
      <c r="JX20" s="67">
        <f>[27]терапия!CF20</f>
        <v>0</v>
      </c>
      <c r="JY20" s="67">
        <f>[27]терапия!CG20</f>
        <v>0</v>
      </c>
      <c r="JZ20" s="67">
        <f>[27]терапия!CH20</f>
        <v>0</v>
      </c>
      <c r="KA20" s="67">
        <f>[27]терапия!CI20</f>
        <v>0</v>
      </c>
      <c r="KB20" s="67">
        <f>[27]терапия!CJ20</f>
        <v>0</v>
      </c>
      <c r="KC20" s="67">
        <f>[27]терапия!CK20</f>
        <v>0</v>
      </c>
      <c r="KD20" s="67">
        <f>[27]терапия!CL20</f>
        <v>0</v>
      </c>
      <c r="KE20" s="67">
        <f>[27]терапия!CM20</f>
        <v>0</v>
      </c>
      <c r="KF20" s="67">
        <f>[27]терапия!CN20</f>
        <v>0</v>
      </c>
      <c r="KG20" s="67">
        <f>[27]терапия!CO20</f>
        <v>0</v>
      </c>
      <c r="KH20" s="66">
        <f t="shared" si="27"/>
        <v>0</v>
      </c>
      <c r="KI20" s="67">
        <f>'[28]хир торак'!AI20</f>
        <v>0</v>
      </c>
      <c r="KJ20" s="67">
        <f>'[28]хир торак'!AJ20</f>
        <v>0</v>
      </c>
      <c r="KK20" s="67">
        <f>'[28]хир торак'!AK20</f>
        <v>0</v>
      </c>
      <c r="KL20" s="67">
        <f>'[28]хир торак'!AL20</f>
        <v>0</v>
      </c>
      <c r="KM20" s="67">
        <f>'[28]хир торак'!AM20</f>
        <v>0</v>
      </c>
      <c r="KN20" s="66">
        <f t="shared" si="28"/>
        <v>0</v>
      </c>
      <c r="KO20" s="67">
        <f>[29]травматология!BW19</f>
        <v>0</v>
      </c>
      <c r="KP20" s="67">
        <f>[29]травматология!BX19</f>
        <v>0</v>
      </c>
      <c r="KQ20" s="67">
        <f>[29]травматология!BY19</f>
        <v>0</v>
      </c>
      <c r="KR20" s="67">
        <f>[29]травматология!BZ19</f>
        <v>0</v>
      </c>
      <c r="KS20" s="67">
        <f>[29]травматология!CA19</f>
        <v>0</v>
      </c>
      <c r="KT20" s="67">
        <f>[29]травматология!CB19</f>
        <v>0</v>
      </c>
      <c r="KU20" s="67">
        <f>[29]травматология!CC19</f>
        <v>0</v>
      </c>
      <c r="KV20" s="67">
        <f>[29]травматология!CD19</f>
        <v>0</v>
      </c>
      <c r="KW20" s="67">
        <f>[29]травматология!CE19</f>
        <v>0</v>
      </c>
      <c r="KX20" s="67">
        <f>[29]травматология!CF19</f>
        <v>0</v>
      </c>
      <c r="KY20" s="67">
        <f>[29]травматология!CG19</f>
        <v>0</v>
      </c>
      <c r="KZ20" s="67">
        <f>[29]травматология!CH19</f>
        <v>0</v>
      </c>
      <c r="LA20" s="67">
        <f>[29]травматология!CI19</f>
        <v>0</v>
      </c>
      <c r="LB20" s="66">
        <f t="shared" si="29"/>
        <v>0</v>
      </c>
      <c r="LC20" s="67">
        <f>[30]урология!CG19</f>
        <v>0</v>
      </c>
      <c r="LD20" s="67">
        <f>[30]урология!CH19</f>
        <v>0</v>
      </c>
      <c r="LE20" s="67">
        <f>[30]урология!CI19</f>
        <v>0</v>
      </c>
      <c r="LF20" s="67">
        <f>[30]урология!CJ19</f>
        <v>0</v>
      </c>
      <c r="LG20" s="67">
        <f>[30]урология!CK19</f>
        <v>0</v>
      </c>
      <c r="LH20" s="67">
        <f>[30]урология!CL19</f>
        <v>0</v>
      </c>
      <c r="LI20" s="67">
        <f>[30]урология!CM19</f>
        <v>0</v>
      </c>
      <c r="LJ20" s="67">
        <f>[30]урология!CN19</f>
        <v>0</v>
      </c>
      <c r="LK20" s="67">
        <f>[30]урология!CO19</f>
        <v>0</v>
      </c>
      <c r="LL20" s="67">
        <f>[30]урология!CP19</f>
        <v>0</v>
      </c>
      <c r="LM20" s="67">
        <f>[30]урология!CQ19</f>
        <v>0</v>
      </c>
      <c r="LN20" s="67">
        <f>[30]урология!CR19</f>
        <v>0</v>
      </c>
      <c r="LO20" s="67">
        <f>[30]урология!CS19</f>
        <v>0</v>
      </c>
      <c r="LP20" s="67">
        <f>[30]урология!CT19</f>
        <v>0</v>
      </c>
      <c r="LQ20" s="67">
        <f>[30]урология!CU19</f>
        <v>0</v>
      </c>
      <c r="LR20" s="66">
        <f t="shared" si="30"/>
        <v>0</v>
      </c>
      <c r="LS20" s="67">
        <f>[31]хирургия!DA19</f>
        <v>0</v>
      </c>
      <c r="LT20" s="67">
        <f>[31]хирургия!DB19</f>
        <v>0</v>
      </c>
      <c r="LU20" s="67">
        <f>[31]хирургия!DC19</f>
        <v>0</v>
      </c>
      <c r="LV20" s="67">
        <f>[31]хирургия!DD19</f>
        <v>0</v>
      </c>
      <c r="LW20" s="67">
        <f>[31]хирургия!DE19</f>
        <v>0</v>
      </c>
      <c r="LX20" s="67">
        <f>[31]хирургия!DF19</f>
        <v>0</v>
      </c>
      <c r="LY20" s="67">
        <f>[31]хирургия!DG19</f>
        <v>0</v>
      </c>
      <c r="LZ20" s="67">
        <f>[31]хирургия!DH19</f>
        <v>0</v>
      </c>
      <c r="MA20" s="67">
        <f>[31]хирургия!DI19</f>
        <v>0</v>
      </c>
      <c r="MB20" s="67">
        <f>[31]хирургия!DJ19</f>
        <v>0</v>
      </c>
      <c r="MC20" s="67">
        <f>[31]хирургия!DK19</f>
        <v>0</v>
      </c>
      <c r="MD20" s="67">
        <f>[31]хирургия!DL19</f>
        <v>0</v>
      </c>
      <c r="ME20" s="67">
        <f>[31]хирургия!DM19</f>
        <v>0</v>
      </c>
      <c r="MF20" s="67">
        <f>[31]хирургия!DN19</f>
        <v>0</v>
      </c>
      <c r="MG20" s="67">
        <f>[31]хирургия!DO19</f>
        <v>0</v>
      </c>
      <c r="MH20" s="67">
        <f>[31]хирургия!DP19</f>
        <v>0</v>
      </c>
      <c r="MI20" s="67">
        <f>[31]хирургия!DQ19</f>
        <v>0</v>
      </c>
      <c r="MJ20" s="67">
        <f>[31]хирургия!DR19</f>
        <v>0</v>
      </c>
      <c r="MK20" s="67">
        <f>[31]хирургия!DS19</f>
        <v>0</v>
      </c>
      <c r="ML20" s="66">
        <f t="shared" si="31"/>
        <v>0</v>
      </c>
      <c r="MM20" s="67">
        <f>'[32]хирургия абд'!DA19</f>
        <v>0</v>
      </c>
      <c r="MN20" s="67">
        <f>'[32]хирургия абд'!DB19</f>
        <v>0</v>
      </c>
      <c r="MO20" s="67">
        <f>'[32]хирургия абд'!DC19</f>
        <v>0</v>
      </c>
      <c r="MP20" s="67">
        <f>'[32]хирургия абд'!DD19</f>
        <v>0</v>
      </c>
      <c r="MQ20" s="67">
        <f>'[32]хирургия абд'!DE19</f>
        <v>0</v>
      </c>
      <c r="MR20" s="67">
        <f>'[32]хирургия абд'!DF19</f>
        <v>0</v>
      </c>
      <c r="MS20" s="67">
        <f>'[32]хирургия абд'!DG19</f>
        <v>0</v>
      </c>
      <c r="MT20" s="67">
        <f>'[32]хирургия абд'!DH19</f>
        <v>0</v>
      </c>
      <c r="MU20" s="67">
        <f>'[32]хирургия абд'!DI19</f>
        <v>0</v>
      </c>
      <c r="MV20" s="67">
        <f>'[32]хирургия абд'!DJ19</f>
        <v>0</v>
      </c>
      <c r="MW20" s="67">
        <f>'[32]хирургия абд'!DK19</f>
        <v>0</v>
      </c>
      <c r="MX20" s="67">
        <f>'[32]хирургия абд'!DL19</f>
        <v>0</v>
      </c>
      <c r="MY20" s="67">
        <f>'[32]хирургия абд'!DM19</f>
        <v>0</v>
      </c>
      <c r="MZ20" s="67">
        <f>'[32]хирургия абд'!DN19</f>
        <v>0</v>
      </c>
      <c r="NA20" s="67">
        <f>'[32]хирургия абд'!DO19</f>
        <v>0</v>
      </c>
      <c r="NB20" s="67">
        <f>'[32]хирургия абд'!DP19</f>
        <v>0</v>
      </c>
      <c r="NC20" s="67">
        <f>'[32]хирургия абд'!DQ19</f>
        <v>0</v>
      </c>
      <c r="ND20" s="67">
        <f>'[32]хирургия абд'!DR19</f>
        <v>0</v>
      </c>
      <c r="NE20" s="67">
        <f>'[32]хирургия абд'!DS19</f>
        <v>0</v>
      </c>
      <c r="NF20" s="66">
        <f t="shared" si="32"/>
        <v>0</v>
      </c>
      <c r="NG20" s="67">
        <f>'[33]хирург комбуст'!AX19</f>
        <v>0</v>
      </c>
      <c r="NH20" s="67">
        <f>'[33]хирург комбуст'!AY19</f>
        <v>0</v>
      </c>
      <c r="NI20" s="67">
        <f>'[33]хирург комбуст'!AZ19</f>
        <v>0</v>
      </c>
      <c r="NJ20" s="67">
        <f>'[33]хирург комбуст'!BA19</f>
        <v>0</v>
      </c>
      <c r="NK20" s="67">
        <f>'[33]хирург комбуст'!BB19</f>
        <v>0</v>
      </c>
      <c r="NL20" s="67">
        <f>'[33]хирург комбуст'!BC19</f>
        <v>0</v>
      </c>
      <c r="NM20" s="67">
        <f>'[33]хирург комбуст'!BD19</f>
        <v>0</v>
      </c>
      <c r="NN20" s="67">
        <f>'[33]хирург комбуст'!BE19</f>
        <v>0</v>
      </c>
      <c r="NO20" s="66">
        <f t="shared" si="33"/>
        <v>0</v>
      </c>
      <c r="NP20" s="68">
        <f>'[34]чел лиц'!AI19</f>
        <v>0</v>
      </c>
      <c r="NQ20" s="68">
        <f>'[34]чел лиц'!AJ19</f>
        <v>0</v>
      </c>
      <c r="NR20" s="68">
        <f>'[34]чел лиц'!AK19</f>
        <v>0</v>
      </c>
      <c r="NS20" s="68">
        <f>'[34]чел лиц'!AL19</f>
        <v>0</v>
      </c>
      <c r="NT20" s="68">
        <f>'[34]чел лиц'!AM19</f>
        <v>0</v>
      </c>
      <c r="NU20" s="66">
        <f t="shared" si="34"/>
        <v>0</v>
      </c>
      <c r="NV20" s="67">
        <f>[35]эндокринология!BC19</f>
        <v>0</v>
      </c>
      <c r="NW20" s="67">
        <f>[35]эндокринология!BD19</f>
        <v>0</v>
      </c>
      <c r="NX20" s="67">
        <f>[35]эндокринология!BE19</f>
        <v>0</v>
      </c>
      <c r="NY20" s="67">
        <f>[35]эндокринология!BF19</f>
        <v>0</v>
      </c>
      <c r="NZ20" s="67">
        <f>[35]эндокринология!BG19</f>
        <v>0</v>
      </c>
      <c r="OA20" s="67">
        <f>[35]эндокринология!BH19</f>
        <v>0</v>
      </c>
      <c r="OB20" s="67">
        <f>[35]эндокринология!BI19</f>
        <v>0</v>
      </c>
      <c r="OC20" s="67">
        <f>[35]эндокринология!BJ19</f>
        <v>0</v>
      </c>
      <c r="OD20" s="67">
        <f>[35]эндокринология!BK19</f>
        <v>0</v>
      </c>
      <c r="OE20" s="66">
        <f t="shared" si="35"/>
        <v>0</v>
      </c>
      <c r="OF20" s="67">
        <f>[36]прочее!CV19</f>
        <v>0</v>
      </c>
      <c r="OG20" s="67">
        <f>[36]прочее!CW19</f>
        <v>0</v>
      </c>
      <c r="OH20" s="67">
        <f>[36]прочее!CX19</f>
        <v>0</v>
      </c>
      <c r="OI20" s="67">
        <f>[36]прочее!CY19</f>
        <v>0</v>
      </c>
      <c r="OJ20" s="67">
        <f>[36]прочее!CZ19</f>
        <v>0</v>
      </c>
      <c r="OK20" s="67">
        <f>[36]прочее!DA19</f>
        <v>0</v>
      </c>
      <c r="OL20" s="67">
        <f>[36]прочее!DB19</f>
        <v>0</v>
      </c>
      <c r="OM20" s="67">
        <f>[36]прочее!DC19</f>
        <v>0</v>
      </c>
      <c r="ON20" s="67">
        <f>[36]прочее!DD19</f>
        <v>0</v>
      </c>
      <c r="OO20" s="67">
        <f>[36]прочее!DE19</f>
        <v>0</v>
      </c>
      <c r="OP20" s="67">
        <f>[36]прочее!DF19</f>
        <v>0</v>
      </c>
      <c r="OQ20" s="67">
        <f>[36]прочее!DG19</f>
        <v>0</v>
      </c>
      <c r="OR20" s="67">
        <f>[36]прочее!DH19</f>
        <v>0</v>
      </c>
      <c r="OS20" s="67">
        <f>[36]прочее!DI19</f>
        <v>0</v>
      </c>
      <c r="OT20" s="67">
        <f>[36]прочее!DJ19</f>
        <v>0</v>
      </c>
      <c r="OU20" s="67">
        <f>[36]прочее!DK19</f>
        <v>0</v>
      </c>
      <c r="OV20" s="67">
        <f>[36]прочее!DL19</f>
        <v>0</v>
      </c>
      <c r="OW20" s="67">
        <f>[36]прочее!DM19</f>
        <v>0</v>
      </c>
      <c r="OX20" s="66">
        <f t="shared" si="36"/>
        <v>0</v>
      </c>
      <c r="OY20" s="67">
        <f>'[37]мед реабилит'!DU19</f>
        <v>0</v>
      </c>
      <c r="OZ20" s="67">
        <f>'[37]мед реабилит'!DV19</f>
        <v>0</v>
      </c>
      <c r="PA20" s="67">
        <f>'[37]мед реабилит'!DW19</f>
        <v>0</v>
      </c>
      <c r="PB20" s="67">
        <f>'[37]мед реабилит'!DX19</f>
        <v>0</v>
      </c>
      <c r="PC20" s="67">
        <f>'[37]мед реабилит'!DY19</f>
        <v>0</v>
      </c>
      <c r="PD20" s="67">
        <f>'[37]мед реабилит'!DZ19</f>
        <v>0</v>
      </c>
      <c r="PE20" s="67">
        <f>'[37]мед реабилит'!EA19</f>
        <v>0</v>
      </c>
      <c r="PF20" s="67">
        <f>'[37]мед реабилит'!EB19</f>
        <v>0</v>
      </c>
      <c r="PG20" s="67">
        <f>'[37]мед реабилит'!EC19</f>
        <v>0</v>
      </c>
      <c r="PH20" s="67">
        <f>'[37]мед реабилит'!ED19</f>
        <v>0</v>
      </c>
      <c r="PI20" s="67">
        <f>'[37]мед реабилит'!EE19</f>
        <v>0</v>
      </c>
      <c r="PJ20" s="67">
        <f>'[37]мед реабилит'!EF19</f>
        <v>0</v>
      </c>
      <c r="PK20" s="67">
        <f>'[37]мед реабилит'!EG19</f>
        <v>0</v>
      </c>
      <c r="PL20" s="67">
        <f>'[37]мед реабилит'!EH19</f>
        <v>0</v>
      </c>
      <c r="PM20" s="67">
        <f>'[37]мед реабилит'!EI19</f>
        <v>0</v>
      </c>
      <c r="PN20" s="67">
        <f>'[37]мед реабилит'!EJ19</f>
        <v>0</v>
      </c>
      <c r="PO20" s="67">
        <f>'[37]мед реабилит'!EK19</f>
        <v>0</v>
      </c>
      <c r="PP20" s="67">
        <f>'[37]мед реабилит'!EL19</f>
        <v>0</v>
      </c>
      <c r="PQ20" s="67">
        <f>'[37]мед реабилит'!EM19</f>
        <v>0</v>
      </c>
      <c r="PR20" s="67">
        <f>'[37]мед реабилит'!EN19</f>
        <v>0</v>
      </c>
      <c r="PS20" s="67">
        <f>'[37]мед реабилит'!EO19</f>
        <v>0</v>
      </c>
      <c r="PT20" s="67">
        <f>'[37]мед реабилит'!EP19</f>
        <v>0</v>
      </c>
      <c r="PU20" s="67">
        <f>'[37]мед реабилит'!EQ19</f>
        <v>0</v>
      </c>
      <c r="PV20" s="66">
        <f t="shared" si="37"/>
        <v>0</v>
      </c>
      <c r="PW20" s="67">
        <f>[38]гериатрия!O19</f>
        <v>0</v>
      </c>
      <c r="PX20" s="69">
        <f t="shared" si="38"/>
        <v>0</v>
      </c>
      <c r="PY20" s="70"/>
      <c r="PZ20" s="8"/>
    </row>
    <row r="21" spans="1:442" ht="36.75" customHeight="1" x14ac:dyDescent="0.3">
      <c r="A21" s="63">
        <v>5</v>
      </c>
      <c r="B21" s="71" t="s">
        <v>897</v>
      </c>
      <c r="C21" s="72" t="s">
        <v>898</v>
      </c>
      <c r="D21" s="66">
        <f t="shared" si="1"/>
        <v>0</v>
      </c>
      <c r="E21" s="67"/>
      <c r="F21" s="66">
        <f t="shared" si="2"/>
        <v>0</v>
      </c>
      <c r="G21" s="67">
        <f>'[2]ак и гин'!BW21</f>
        <v>0</v>
      </c>
      <c r="H21" s="67">
        <f>'[2]ак и гин'!BX21</f>
        <v>0</v>
      </c>
      <c r="I21" s="67">
        <f>'[2]ак и гин'!BY21</f>
        <v>0</v>
      </c>
      <c r="J21" s="67">
        <f>'[2]ак и гин'!BZ21</f>
        <v>0</v>
      </c>
      <c r="K21" s="67">
        <f>'[2]ак и гин'!CA21</f>
        <v>0</v>
      </c>
      <c r="L21" s="67">
        <f>'[2]ак и гин'!CB21</f>
        <v>0</v>
      </c>
      <c r="M21" s="67">
        <f>'[2]ак и гин'!CC21</f>
        <v>0</v>
      </c>
      <c r="N21" s="67">
        <f>'[2]ак и гин'!CD21</f>
        <v>0</v>
      </c>
      <c r="O21" s="67">
        <f>'[2]ак и гин'!CE21</f>
        <v>0</v>
      </c>
      <c r="P21" s="67">
        <f>'[2]ак и гин'!CF21</f>
        <v>0</v>
      </c>
      <c r="Q21" s="67">
        <f>'[2]ак и гин'!CG21</f>
        <v>0</v>
      </c>
      <c r="R21" s="67">
        <f>'[2]ак и гин'!CH21</f>
        <v>0</v>
      </c>
      <c r="S21" s="67">
        <f>'[2]ак и гин'!CI21</f>
        <v>0</v>
      </c>
      <c r="T21" s="66">
        <f t="shared" si="3"/>
        <v>0</v>
      </c>
      <c r="U21" s="67">
        <f>[3]аллергол!T21</f>
        <v>0</v>
      </c>
      <c r="V21" s="67">
        <f>[3]аллергол!U21</f>
        <v>0</v>
      </c>
      <c r="W21" s="66">
        <f t="shared" si="4"/>
        <v>0</v>
      </c>
      <c r="X21" s="67">
        <f>[4]гастро!AN21</f>
        <v>0</v>
      </c>
      <c r="Y21" s="67">
        <f>[4]гастро!AO21</f>
        <v>0</v>
      </c>
      <c r="Z21" s="67">
        <f>[4]гастро!AP21</f>
        <v>0</v>
      </c>
      <c r="AA21" s="67">
        <f>[4]гастро!AQ21</f>
        <v>0</v>
      </c>
      <c r="AB21" s="67">
        <f>[4]гастро!AR21</f>
        <v>0</v>
      </c>
      <c r="AC21" s="67">
        <f>[4]гастро!AS21</f>
        <v>0</v>
      </c>
      <c r="AD21" s="66">
        <f t="shared" si="5"/>
        <v>0</v>
      </c>
      <c r="AE21" s="67">
        <f>[5]гематол!AN21</f>
        <v>0</v>
      </c>
      <c r="AF21" s="67">
        <f>[5]гематол!AO21</f>
        <v>0</v>
      </c>
      <c r="AG21" s="67">
        <f>[5]гематол!AP21</f>
        <v>0</v>
      </c>
      <c r="AH21" s="67">
        <f>[5]гематол!AQ21</f>
        <v>0</v>
      </c>
      <c r="AI21" s="67">
        <f>[5]гематол!AR21</f>
        <v>0</v>
      </c>
      <c r="AJ21" s="67">
        <f>[5]гематол!AS21</f>
        <v>0</v>
      </c>
      <c r="AK21" s="66">
        <f t="shared" si="0"/>
        <v>0</v>
      </c>
      <c r="AL21" s="67">
        <f>[6]дерматол!AD21</f>
        <v>0</v>
      </c>
      <c r="AM21" s="67">
        <f>[6]дерматол!AE21</f>
        <v>0</v>
      </c>
      <c r="AN21" s="67">
        <f>[6]дерматол!AF21</f>
        <v>0</v>
      </c>
      <c r="AO21" s="67">
        <f>[6]дерматол!AG21</f>
        <v>0</v>
      </c>
      <c r="AP21" s="66">
        <f t="shared" si="6"/>
        <v>0</v>
      </c>
      <c r="AQ21" s="67">
        <f>'[7]дет кардиол'!O21</f>
        <v>0</v>
      </c>
      <c r="AR21" s="66">
        <f t="shared" si="7"/>
        <v>0</v>
      </c>
      <c r="AS21" s="67">
        <f>'[8]дет онкол'!Y21</f>
        <v>0</v>
      </c>
      <c r="AT21" s="67">
        <f>'[8]дет онкол'!Z21</f>
        <v>0</v>
      </c>
      <c r="AU21" s="67">
        <f>'[8]дет онкол'!AA21</f>
        <v>0</v>
      </c>
      <c r="AV21" s="66">
        <f t="shared" si="8"/>
        <v>0</v>
      </c>
      <c r="AW21" s="67">
        <f>'[9]дет уролог андр'!BH21</f>
        <v>0</v>
      </c>
      <c r="AX21" s="67">
        <f>'[9]дет уролог андр'!BI21</f>
        <v>0</v>
      </c>
      <c r="AY21" s="67">
        <f>'[9]дет уролог андр'!BJ21</f>
        <v>0</v>
      </c>
      <c r="AZ21" s="67">
        <f>'[9]дет уролог андр'!BK21</f>
        <v>0</v>
      </c>
      <c r="BA21" s="67">
        <f>'[9]дет уролог андр'!BL21</f>
        <v>0</v>
      </c>
      <c r="BB21" s="67">
        <f>'[9]дет уролог андр'!BM21</f>
        <v>0</v>
      </c>
      <c r="BC21" s="67">
        <f>'[9]дет уролог андр'!BN21</f>
        <v>0</v>
      </c>
      <c r="BD21" s="67">
        <f>'[9]дет уролог андр'!BO21</f>
        <v>0</v>
      </c>
      <c r="BE21" s="67">
        <f>'[9]дет уролог андр'!BP21</f>
        <v>0</v>
      </c>
      <c r="BF21" s="67">
        <f>'[9]дет уролог андр'!BQ21</f>
        <v>0</v>
      </c>
      <c r="BG21" s="66">
        <f t="shared" si="9"/>
        <v>0</v>
      </c>
      <c r="BH21" s="67">
        <f>'[10]дет хир'!AS21</f>
        <v>0</v>
      </c>
      <c r="BI21" s="67">
        <f>'[10]дет хир'!AT21</f>
        <v>0</v>
      </c>
      <c r="BJ21" s="67">
        <f>'[10]дет хир'!AU21</f>
        <v>0</v>
      </c>
      <c r="BK21" s="67">
        <f>'[10]дет хир'!AV21</f>
        <v>0</v>
      </c>
      <c r="BL21" s="67">
        <f>'[10]дет хир'!AW21</f>
        <v>0</v>
      </c>
      <c r="BM21" s="67">
        <f>'[10]дет хир'!AX21</f>
        <v>0</v>
      </c>
      <c r="BN21" s="67">
        <f>'[10]дет хир'!AY21</f>
        <v>0</v>
      </c>
      <c r="BO21" s="66">
        <f t="shared" si="10"/>
        <v>0</v>
      </c>
      <c r="BP21" s="67">
        <f>'[11]дет эндок'!AD21</f>
        <v>0</v>
      </c>
      <c r="BQ21" s="67">
        <f>'[11]дет эндок'!AE21</f>
        <v>0</v>
      </c>
      <c r="BR21" s="67">
        <f>'[11]дет эндок'!AF21</f>
        <v>0</v>
      </c>
      <c r="BS21" s="67">
        <f>'[11]дет эндок'!AG21</f>
        <v>0</v>
      </c>
      <c r="BT21" s="66">
        <f t="shared" si="11"/>
        <v>0</v>
      </c>
      <c r="BU21" s="67">
        <f>[12]инфекц!DA20</f>
        <v>0</v>
      </c>
      <c r="BV21" s="67">
        <f>[12]инфекц!DB20</f>
        <v>0</v>
      </c>
      <c r="BW21" s="67">
        <f>[12]инфекц!DC20</f>
        <v>0</v>
      </c>
      <c r="BX21" s="67">
        <f>[12]инфекц!DD20</f>
        <v>0</v>
      </c>
      <c r="BY21" s="67">
        <f>[12]инфекц!DE20</f>
        <v>0</v>
      </c>
      <c r="BZ21" s="67">
        <f>[12]инфекц!DF20</f>
        <v>0</v>
      </c>
      <c r="CA21" s="67">
        <f>[12]инфекц!DG20</f>
        <v>0</v>
      </c>
      <c r="CB21" s="67">
        <f>[12]инфекц!DH20</f>
        <v>0</v>
      </c>
      <c r="CC21" s="67">
        <f>[12]инфекц!DI20</f>
        <v>0</v>
      </c>
      <c r="CD21" s="67">
        <f>[12]инфекц!DJ20</f>
        <v>0</v>
      </c>
      <c r="CE21" s="67">
        <f>[12]инфекц!DK20</f>
        <v>0</v>
      </c>
      <c r="CF21" s="67">
        <f>[12]инфекц!DL20</f>
        <v>0</v>
      </c>
      <c r="CG21" s="67">
        <f>[12]инфекц!DM20</f>
        <v>0</v>
      </c>
      <c r="CH21" s="67">
        <f>[12]инфекц!DN20</f>
        <v>0</v>
      </c>
      <c r="CI21" s="67">
        <f>[12]инфекц!DO20</f>
        <v>0</v>
      </c>
      <c r="CJ21" s="67">
        <f>[12]инфекц!DP20</f>
        <v>0</v>
      </c>
      <c r="CK21" s="67">
        <f>[12]инфекц!DQ20</f>
        <v>0</v>
      </c>
      <c r="CL21" s="67">
        <f>[12]инфекц!DR20</f>
        <v>0</v>
      </c>
      <c r="CM21" s="67">
        <f>[12]инфекц!DS20</f>
        <v>0</v>
      </c>
      <c r="CN21" s="66">
        <f t="shared" si="12"/>
        <v>0</v>
      </c>
      <c r="CO21" s="67">
        <f>[13]кардио!BC21</f>
        <v>0</v>
      </c>
      <c r="CP21" s="67">
        <f>[13]кардио!BD21</f>
        <v>0</v>
      </c>
      <c r="CQ21" s="67">
        <f>[13]кардио!BE21</f>
        <v>0</v>
      </c>
      <c r="CR21" s="67">
        <f>[13]кардио!BF21</f>
        <v>0</v>
      </c>
      <c r="CS21" s="67">
        <f>[13]кардио!BG21</f>
        <v>0</v>
      </c>
      <c r="CT21" s="67">
        <f>[13]кардио!BH21</f>
        <v>0</v>
      </c>
      <c r="CU21" s="67">
        <f>[13]кардио!BI21</f>
        <v>0</v>
      </c>
      <c r="CV21" s="67">
        <f>[13]кардио!BJ21</f>
        <v>0</v>
      </c>
      <c r="CW21" s="67">
        <f>[13]кардио!BK21</f>
        <v>0</v>
      </c>
      <c r="CX21" s="66">
        <f t="shared" si="13"/>
        <v>0</v>
      </c>
      <c r="CY21" s="67">
        <f>[14]колопрокт!Y21</f>
        <v>0</v>
      </c>
      <c r="CZ21" s="68">
        <f>[14]колопрокт!Z21</f>
        <v>0</v>
      </c>
      <c r="DA21" s="67">
        <f>[14]колопрокт!AA21</f>
        <v>0</v>
      </c>
      <c r="DB21" s="66">
        <f t="shared" si="14"/>
        <v>0</v>
      </c>
      <c r="DC21" s="67">
        <f>[15]неврология!DA20</f>
        <v>0</v>
      </c>
      <c r="DD21" s="67">
        <f>[15]неврология!DB20</f>
        <v>0</v>
      </c>
      <c r="DE21" s="67">
        <f>[15]неврология!DC20</f>
        <v>0</v>
      </c>
      <c r="DF21" s="67">
        <f>[15]неврология!DD20</f>
        <v>0</v>
      </c>
      <c r="DG21" s="67">
        <f>[15]неврология!DE20</f>
        <v>0</v>
      </c>
      <c r="DH21" s="67">
        <f>[15]неврология!DF20</f>
        <v>0</v>
      </c>
      <c r="DI21" s="67">
        <f>[15]неврология!DG20</f>
        <v>0</v>
      </c>
      <c r="DJ21" s="67">
        <f>[15]неврология!DH20</f>
        <v>0</v>
      </c>
      <c r="DK21" s="67">
        <f>[15]неврология!DI20</f>
        <v>0</v>
      </c>
      <c r="DL21" s="67">
        <f>[15]неврология!DJ20</f>
        <v>0</v>
      </c>
      <c r="DM21" s="67">
        <f>[15]неврология!DK20</f>
        <v>0</v>
      </c>
      <c r="DN21" s="67">
        <f>[15]неврология!DL20</f>
        <v>0</v>
      </c>
      <c r="DO21" s="67">
        <f>[15]неврология!DM20</f>
        <v>0</v>
      </c>
      <c r="DP21" s="67">
        <f>[15]неврология!DN20</f>
        <v>0</v>
      </c>
      <c r="DQ21" s="67">
        <f>[15]неврология!DO20</f>
        <v>0</v>
      </c>
      <c r="DR21" s="67">
        <f>[15]неврология!DP20</f>
        <v>0</v>
      </c>
      <c r="DS21" s="67">
        <f>[15]неврология!DQ20</f>
        <v>0</v>
      </c>
      <c r="DT21" s="67">
        <f>[15]неврология!DR20</f>
        <v>0</v>
      </c>
      <c r="DU21" s="67">
        <f>[15]неврология!DS20</f>
        <v>0</v>
      </c>
      <c r="DV21" s="66">
        <f t="shared" si="15"/>
        <v>0</v>
      </c>
      <c r="DW21" s="67">
        <f>[16]нейрохир!BR20</f>
        <v>0</v>
      </c>
      <c r="DX21" s="67">
        <f>[16]нейрохир!BS20</f>
        <v>0</v>
      </c>
      <c r="DY21" s="67">
        <f>[16]нейрохир!BT20</f>
        <v>0</v>
      </c>
      <c r="DZ21" s="67">
        <f>[16]нейрохир!BU20</f>
        <v>0</v>
      </c>
      <c r="EA21" s="67">
        <f>[16]нейрохир!BV20</f>
        <v>0</v>
      </c>
      <c r="EB21" s="67">
        <f>[16]нейрохир!BW20</f>
        <v>0</v>
      </c>
      <c r="EC21" s="67">
        <f>[16]нейрохир!BX20</f>
        <v>0</v>
      </c>
      <c r="ED21" s="67">
        <f>[16]нейрохир!BY20</f>
        <v>0</v>
      </c>
      <c r="EE21" s="67">
        <f>[16]нейрохир!BZ20</f>
        <v>0</v>
      </c>
      <c r="EF21" s="67">
        <f>[16]нейрохир!CA20</f>
        <v>0</v>
      </c>
      <c r="EG21" s="67">
        <f>[16]нейрохир!CB20</f>
        <v>0</v>
      </c>
      <c r="EH21" s="67">
        <f>[16]нейрохир!CC20</f>
        <v>0</v>
      </c>
      <c r="EI21" s="66">
        <f t="shared" si="16"/>
        <v>0</v>
      </c>
      <c r="EJ21" s="67">
        <f>[17]неонат!AS21</f>
        <v>0</v>
      </c>
      <c r="EK21" s="67">
        <f>[17]неонат!AT21</f>
        <v>0</v>
      </c>
      <c r="EL21" s="67">
        <f>[17]неонат!AU21</f>
        <v>0</v>
      </c>
      <c r="EM21" s="67">
        <f>[17]неонат!AV21</f>
        <v>0</v>
      </c>
      <c r="EN21" s="67">
        <f>[17]неонат!AW21</f>
        <v>0</v>
      </c>
      <c r="EO21" s="67">
        <f>[17]неонат!AX21</f>
        <v>0</v>
      </c>
      <c r="EP21" s="67">
        <f>[17]неонат!AY21</f>
        <v>0</v>
      </c>
      <c r="EQ21" s="66">
        <f t="shared" si="17"/>
        <v>0</v>
      </c>
      <c r="ER21" s="67">
        <f>[18]нефролог!Y21</f>
        <v>0</v>
      </c>
      <c r="ES21" s="67">
        <f>[18]нефролог!Z21</f>
        <v>0</v>
      </c>
      <c r="ET21" s="67">
        <f>[18]нефролог!AA21</f>
        <v>0</v>
      </c>
      <c r="EU21" s="66">
        <f t="shared" si="18"/>
        <v>0</v>
      </c>
      <c r="EV21" s="67">
        <f>[19]онко!NU20</f>
        <v>0</v>
      </c>
      <c r="EW21" s="67">
        <f>[19]онко!NV20</f>
        <v>0</v>
      </c>
      <c r="EX21" s="67">
        <f>[19]онко!NW20</f>
        <v>0</v>
      </c>
      <c r="EY21" s="67">
        <f>[19]онко!NX20</f>
        <v>0</v>
      </c>
      <c r="EZ21" s="67">
        <f>[19]онко!NY20</f>
        <v>0</v>
      </c>
      <c r="FA21" s="67">
        <f>[19]онко!NZ20</f>
        <v>0</v>
      </c>
      <c r="FB21" s="67">
        <f>[19]онко!OA20</f>
        <v>0</v>
      </c>
      <c r="FC21" s="67">
        <f>[19]онко!OB20</f>
        <v>0</v>
      </c>
      <c r="FD21" s="67">
        <f>[19]онко!OC20</f>
        <v>0</v>
      </c>
      <c r="FE21" s="67">
        <f>[19]онко!OD20</f>
        <v>0</v>
      </c>
      <c r="FF21" s="67">
        <f>[19]онко!OE20</f>
        <v>0</v>
      </c>
      <c r="FG21" s="67">
        <f>[19]онко!OF20</f>
        <v>0</v>
      </c>
      <c r="FH21" s="67">
        <f>[19]онко!OG20</f>
        <v>0</v>
      </c>
      <c r="FI21" s="67">
        <f>[19]онко!OH20</f>
        <v>0</v>
      </c>
      <c r="FJ21" s="67">
        <f>[19]онко!OI20</f>
        <v>0</v>
      </c>
      <c r="FK21" s="67">
        <f>[19]онко!OJ20</f>
        <v>0</v>
      </c>
      <c r="FL21" s="67">
        <f>[19]онко!OK20</f>
        <v>0</v>
      </c>
      <c r="FM21" s="67">
        <f>[19]онко!OL20</f>
        <v>0</v>
      </c>
      <c r="FN21" s="67">
        <f>[19]онко!OM20</f>
        <v>0</v>
      </c>
      <c r="FO21" s="67">
        <f>[19]онко!ON20</f>
        <v>0</v>
      </c>
      <c r="FP21" s="67">
        <f>[19]онко!OO20</f>
        <v>0</v>
      </c>
      <c r="FQ21" s="67">
        <f>[19]онко!OP20</f>
        <v>0</v>
      </c>
      <c r="FR21" s="67">
        <f>[19]онко!OQ20</f>
        <v>0</v>
      </c>
      <c r="FS21" s="67">
        <f>[19]онко!OR20</f>
        <v>0</v>
      </c>
      <c r="FT21" s="67">
        <f>[19]онко!OS20</f>
        <v>0</v>
      </c>
      <c r="FU21" s="67">
        <f>[19]онко!OT20</f>
        <v>0</v>
      </c>
      <c r="FV21" s="67">
        <f>[19]онко!OU20</f>
        <v>0</v>
      </c>
      <c r="FW21" s="67">
        <f>[19]онко!OV20</f>
        <v>0</v>
      </c>
      <c r="FX21" s="67">
        <f>[19]онко!OW20</f>
        <v>0</v>
      </c>
      <c r="FY21" s="67">
        <f>[19]онко!OX20</f>
        <v>0</v>
      </c>
      <c r="FZ21" s="67">
        <f>[19]онко!OY20</f>
        <v>0</v>
      </c>
      <c r="GA21" s="67">
        <f>[19]онко!OZ20</f>
        <v>0</v>
      </c>
      <c r="GB21" s="67">
        <f>[19]онко!PA20</f>
        <v>0</v>
      </c>
      <c r="GC21" s="67">
        <f>[19]онко!PB20</f>
        <v>0</v>
      </c>
      <c r="GD21" s="67">
        <f>[19]онко!PC20</f>
        <v>0</v>
      </c>
      <c r="GE21" s="67">
        <f>[19]онко!PD20</f>
        <v>0</v>
      </c>
      <c r="GF21" s="67">
        <f>[19]онко!PE20</f>
        <v>0</v>
      </c>
      <c r="GG21" s="67">
        <f>[19]онко!PF20</f>
        <v>0</v>
      </c>
      <c r="GH21" s="67">
        <f>[19]онко!PG20</f>
        <v>0</v>
      </c>
      <c r="GI21" s="67">
        <f>[19]онко!PH20</f>
        <v>0</v>
      </c>
      <c r="GJ21" s="67">
        <f>[19]онко!PI20</f>
        <v>0</v>
      </c>
      <c r="GK21" s="67">
        <f>[19]онко!PJ20</f>
        <v>0</v>
      </c>
      <c r="GL21" s="67">
        <f>[19]онко!PK20</f>
        <v>0</v>
      </c>
      <c r="GM21" s="67">
        <f>[19]онко!PL20</f>
        <v>0</v>
      </c>
      <c r="GN21" s="67">
        <f>[19]онко!PM20</f>
        <v>0</v>
      </c>
      <c r="GO21" s="67">
        <f>[19]онко!PN20</f>
        <v>0</v>
      </c>
      <c r="GP21" s="67">
        <f>[19]онко!PO20</f>
        <v>0</v>
      </c>
      <c r="GQ21" s="67">
        <f>[19]онко!PP20</f>
        <v>0</v>
      </c>
      <c r="GR21" s="67">
        <f>[19]онко!PQ20</f>
        <v>0</v>
      </c>
      <c r="GS21" s="67">
        <f>[19]онко!PR20</f>
        <v>0</v>
      </c>
      <c r="GT21" s="67">
        <f>[19]онко!PS20</f>
        <v>0</v>
      </c>
      <c r="GU21" s="67">
        <f>[19]онко!PT20</f>
        <v>0</v>
      </c>
      <c r="GV21" s="67">
        <f>[19]онко!PU20</f>
        <v>0</v>
      </c>
      <c r="GW21" s="67">
        <f>[19]онко!PV20</f>
        <v>0</v>
      </c>
      <c r="GX21" s="67">
        <f>[19]онко!PW20</f>
        <v>0</v>
      </c>
      <c r="GY21" s="67">
        <f>[19]онко!PX20</f>
        <v>0</v>
      </c>
      <c r="GZ21" s="67">
        <f>[19]онко!PY20</f>
        <v>0</v>
      </c>
      <c r="HA21" s="67">
        <f>[19]онко!PZ20</f>
        <v>0</v>
      </c>
      <c r="HB21" s="67">
        <f>[19]онко!QA20</f>
        <v>0</v>
      </c>
      <c r="HC21" s="67">
        <f>[19]онко!QB20</f>
        <v>0</v>
      </c>
      <c r="HD21" s="67">
        <f>[19]онко!QC20</f>
        <v>0</v>
      </c>
      <c r="HE21" s="67">
        <f>[19]онко!QD20</f>
        <v>0</v>
      </c>
      <c r="HF21" s="67">
        <f>[19]онко!QE20</f>
        <v>0</v>
      </c>
      <c r="HG21" s="67">
        <f>[19]онко!QF20</f>
        <v>0</v>
      </c>
      <c r="HH21" s="67">
        <f>[19]онко!QG20</f>
        <v>0</v>
      </c>
      <c r="HI21" s="67">
        <f>[19]онко!QH20</f>
        <v>0</v>
      </c>
      <c r="HJ21" s="67">
        <f>[19]онко!QI20</f>
        <v>0</v>
      </c>
      <c r="HK21" s="67">
        <f>[19]онко!QJ20</f>
        <v>0</v>
      </c>
      <c r="HL21" s="67">
        <f>[19]онко!QK20</f>
        <v>0</v>
      </c>
      <c r="HM21" s="67">
        <f>[19]онко!QL20</f>
        <v>0</v>
      </c>
      <c r="HN21" s="67">
        <f>[19]онко!QM20</f>
        <v>0</v>
      </c>
      <c r="HO21" s="67">
        <f>[19]онко!QN20</f>
        <v>0</v>
      </c>
      <c r="HP21" s="67">
        <f>[19]онко!QO20</f>
        <v>0</v>
      </c>
      <c r="HQ21" s="67">
        <f>[19]онко!QP20</f>
        <v>0</v>
      </c>
      <c r="HR21" s="67">
        <f>[19]онко!QQ20</f>
        <v>0</v>
      </c>
      <c r="HS21" s="66">
        <f t="shared" si="19"/>
        <v>0</v>
      </c>
      <c r="HT21" s="67">
        <f>[20]оторинола!BH20</f>
        <v>0</v>
      </c>
      <c r="HU21" s="67">
        <f>[20]оторинола!BI20</f>
        <v>0</v>
      </c>
      <c r="HV21" s="67">
        <f>[20]оторинола!BJ20</f>
        <v>0</v>
      </c>
      <c r="HW21" s="67">
        <f>[20]оторинола!BK20</f>
        <v>0</v>
      </c>
      <c r="HX21" s="67">
        <f>[20]оторинола!BL20</f>
        <v>0</v>
      </c>
      <c r="HY21" s="67">
        <f>[20]оторинола!BM20</f>
        <v>0</v>
      </c>
      <c r="HZ21" s="67">
        <f>[20]оторинола!BN20</f>
        <v>0</v>
      </c>
      <c r="IA21" s="67">
        <f>[20]оторинола!BO20</f>
        <v>0</v>
      </c>
      <c r="IB21" s="67">
        <f>[20]оторинола!BP20</f>
        <v>0</v>
      </c>
      <c r="IC21" s="67">
        <f>[20]оторинола!BQ20</f>
        <v>0</v>
      </c>
      <c r="ID21" s="66">
        <f t="shared" si="20"/>
        <v>0</v>
      </c>
      <c r="IE21" s="67">
        <f>[21]офтальмолог!AX20</f>
        <v>0</v>
      </c>
      <c r="IF21" s="67">
        <f>[21]офтальмолог!AY20</f>
        <v>0</v>
      </c>
      <c r="IG21" s="67">
        <f>[21]офтальмолог!AZ20</f>
        <v>0</v>
      </c>
      <c r="IH21" s="67">
        <f>[21]офтальмолог!BA20</f>
        <v>0</v>
      </c>
      <c r="II21" s="68">
        <f>[21]офтальмолог!BB20</f>
        <v>0</v>
      </c>
      <c r="IJ21" s="67">
        <f>[21]офтальмолог!BC20</f>
        <v>0</v>
      </c>
      <c r="IK21" s="67">
        <f>[21]офтальмолог!BD20</f>
        <v>0</v>
      </c>
      <c r="IL21" s="67">
        <f>[21]офтальмолог!BE20</f>
        <v>0</v>
      </c>
      <c r="IM21" s="66">
        <f t="shared" si="21"/>
        <v>0</v>
      </c>
      <c r="IN21" s="67">
        <f>[22]педиатр!AD20</f>
        <v>0</v>
      </c>
      <c r="IO21" s="67">
        <f>[22]педиатр!AE20</f>
        <v>0</v>
      </c>
      <c r="IP21" s="67">
        <f>[22]педиатр!AF20</f>
        <v>0</v>
      </c>
      <c r="IQ21" s="67">
        <f>[22]педиатр!AG20</f>
        <v>0</v>
      </c>
      <c r="IR21" s="66">
        <f t="shared" si="22"/>
        <v>0</v>
      </c>
      <c r="IS21" s="67">
        <f>[23]пульмонология!AN21</f>
        <v>0</v>
      </c>
      <c r="IT21" s="67">
        <f>[23]пульмонология!AO21</f>
        <v>0</v>
      </c>
      <c r="IU21" s="67">
        <f>[23]пульмонология!AP21</f>
        <v>0</v>
      </c>
      <c r="IV21" s="67">
        <f>[23]пульмонология!AQ21</f>
        <v>0</v>
      </c>
      <c r="IW21" s="67">
        <f>[23]пульмонология!AR21</f>
        <v>0</v>
      </c>
      <c r="IX21" s="67">
        <f>[23]пульмонология!AS21</f>
        <v>0</v>
      </c>
      <c r="IY21" s="66">
        <f t="shared" si="23"/>
        <v>0</v>
      </c>
      <c r="IZ21" s="67">
        <f>[24]ревмат!AD21</f>
        <v>0</v>
      </c>
      <c r="JA21" s="67">
        <f>[24]ревмат!AE21</f>
        <v>0</v>
      </c>
      <c r="JB21" s="68">
        <f>[24]ревмат!AF21</f>
        <v>0</v>
      </c>
      <c r="JC21" s="67">
        <f>[24]ревмат!AG21</f>
        <v>0</v>
      </c>
      <c r="JD21" s="66">
        <f t="shared" si="24"/>
        <v>0</v>
      </c>
      <c r="JE21" s="67">
        <f>'[25]сердеч сосуд'!BR21</f>
        <v>0</v>
      </c>
      <c r="JF21" s="67">
        <f>'[25]сердеч сосуд'!BS21</f>
        <v>0</v>
      </c>
      <c r="JG21" s="67">
        <f>'[25]сердеч сосуд'!BT21</f>
        <v>0</v>
      </c>
      <c r="JH21" s="67">
        <f>'[25]сердеч сосуд'!BU21</f>
        <v>0</v>
      </c>
      <c r="JI21" s="67">
        <f>'[25]сердеч сосуд'!BV21</f>
        <v>0</v>
      </c>
      <c r="JJ21" s="67">
        <f>'[25]сердеч сосуд'!BW21</f>
        <v>0</v>
      </c>
      <c r="JK21" s="67">
        <f>'[25]сердеч сосуд'!BX21</f>
        <v>0</v>
      </c>
      <c r="JL21" s="67">
        <f>'[25]сердеч сосуд'!BY21</f>
        <v>0</v>
      </c>
      <c r="JM21" s="67">
        <f>'[25]сердеч сосуд'!BZ21</f>
        <v>0</v>
      </c>
      <c r="JN21" s="67">
        <f>'[25]сердеч сосуд'!CA21</f>
        <v>0</v>
      </c>
      <c r="JO21" s="67">
        <f>'[25]сердеч сосуд'!CB21</f>
        <v>0</v>
      </c>
      <c r="JP21" s="67">
        <f>'[25]сердеч сосуд'!CC21</f>
        <v>0</v>
      </c>
      <c r="JQ21" s="66">
        <f t="shared" si="25"/>
        <v>0</v>
      </c>
      <c r="JR21" s="67">
        <f>[26]стоматология!O21</f>
        <v>0</v>
      </c>
      <c r="JS21" s="66">
        <f t="shared" si="26"/>
        <v>0</v>
      </c>
      <c r="JT21" s="67">
        <f>[27]терапия!CB21</f>
        <v>0</v>
      </c>
      <c r="JU21" s="67">
        <f>[27]терапия!CC21</f>
        <v>0</v>
      </c>
      <c r="JV21" s="67">
        <f>[27]терапия!CD21</f>
        <v>0</v>
      </c>
      <c r="JW21" s="67">
        <f>[27]терапия!CE21</f>
        <v>0</v>
      </c>
      <c r="JX21" s="67">
        <f>[27]терапия!CF21</f>
        <v>0</v>
      </c>
      <c r="JY21" s="67">
        <f>[27]терапия!CG21</f>
        <v>0</v>
      </c>
      <c r="JZ21" s="67">
        <f>[27]терапия!CH21</f>
        <v>0</v>
      </c>
      <c r="KA21" s="67">
        <f>[27]терапия!CI21</f>
        <v>0</v>
      </c>
      <c r="KB21" s="67">
        <f>[27]терапия!CJ21</f>
        <v>0</v>
      </c>
      <c r="KC21" s="67">
        <f>[27]терапия!CK21</f>
        <v>0</v>
      </c>
      <c r="KD21" s="67">
        <f>[27]терапия!CL21</f>
        <v>0</v>
      </c>
      <c r="KE21" s="67">
        <f>[27]терапия!CM21</f>
        <v>0</v>
      </c>
      <c r="KF21" s="67">
        <f>[27]терапия!CN21</f>
        <v>0</v>
      </c>
      <c r="KG21" s="67">
        <f>[27]терапия!CO21</f>
        <v>0</v>
      </c>
      <c r="KH21" s="66">
        <f t="shared" si="27"/>
        <v>0</v>
      </c>
      <c r="KI21" s="67">
        <f>'[28]хир торак'!AI21</f>
        <v>0</v>
      </c>
      <c r="KJ21" s="67">
        <f>'[28]хир торак'!AJ21</f>
        <v>0</v>
      </c>
      <c r="KK21" s="67">
        <f>'[28]хир торак'!AK21</f>
        <v>0</v>
      </c>
      <c r="KL21" s="67">
        <f>'[28]хир торак'!AL21</f>
        <v>0</v>
      </c>
      <c r="KM21" s="67">
        <f>'[28]хир торак'!AM21</f>
        <v>0</v>
      </c>
      <c r="KN21" s="66">
        <f t="shared" si="28"/>
        <v>0</v>
      </c>
      <c r="KO21" s="67">
        <f>[29]травматология!BW20</f>
        <v>0</v>
      </c>
      <c r="KP21" s="67">
        <f>[29]травматология!BX20</f>
        <v>0</v>
      </c>
      <c r="KQ21" s="67">
        <f>[29]травматология!BY20</f>
        <v>0</v>
      </c>
      <c r="KR21" s="67">
        <f>[29]травматология!BZ20</f>
        <v>0</v>
      </c>
      <c r="KS21" s="67">
        <f>[29]травматология!CA20</f>
        <v>0</v>
      </c>
      <c r="KT21" s="67">
        <f>[29]травматология!CB20</f>
        <v>0</v>
      </c>
      <c r="KU21" s="67">
        <f>[29]травматология!CC20</f>
        <v>0</v>
      </c>
      <c r="KV21" s="67">
        <f>[29]травматология!CD20</f>
        <v>0</v>
      </c>
      <c r="KW21" s="67">
        <f>[29]травматология!CE20</f>
        <v>0</v>
      </c>
      <c r="KX21" s="67">
        <f>[29]травматология!CF20</f>
        <v>0</v>
      </c>
      <c r="KY21" s="67">
        <f>[29]травматология!CG20</f>
        <v>0</v>
      </c>
      <c r="KZ21" s="67">
        <f>[29]травматология!CH20</f>
        <v>0</v>
      </c>
      <c r="LA21" s="67">
        <f>[29]травматология!CI20</f>
        <v>0</v>
      </c>
      <c r="LB21" s="66">
        <f t="shared" si="29"/>
        <v>0</v>
      </c>
      <c r="LC21" s="67">
        <f>[30]урология!CG20</f>
        <v>0</v>
      </c>
      <c r="LD21" s="67">
        <f>[30]урология!CH20</f>
        <v>0</v>
      </c>
      <c r="LE21" s="67">
        <f>[30]урология!CI20</f>
        <v>0</v>
      </c>
      <c r="LF21" s="67">
        <f>[30]урология!CJ20</f>
        <v>0</v>
      </c>
      <c r="LG21" s="67">
        <f>[30]урология!CK20</f>
        <v>0</v>
      </c>
      <c r="LH21" s="67">
        <f>[30]урология!CL20</f>
        <v>0</v>
      </c>
      <c r="LI21" s="67">
        <f>[30]урология!CM20</f>
        <v>0</v>
      </c>
      <c r="LJ21" s="67">
        <f>[30]урология!CN20</f>
        <v>0</v>
      </c>
      <c r="LK21" s="67">
        <f>[30]урология!CO20</f>
        <v>0</v>
      </c>
      <c r="LL21" s="67">
        <f>[30]урология!CP20</f>
        <v>0</v>
      </c>
      <c r="LM21" s="67">
        <f>[30]урология!CQ20</f>
        <v>0</v>
      </c>
      <c r="LN21" s="67">
        <f>[30]урология!CR20</f>
        <v>0</v>
      </c>
      <c r="LO21" s="67">
        <f>[30]урология!CS20</f>
        <v>0</v>
      </c>
      <c r="LP21" s="67">
        <f>[30]урология!CT20</f>
        <v>0</v>
      </c>
      <c r="LQ21" s="67">
        <f>[30]урология!CU20</f>
        <v>0</v>
      </c>
      <c r="LR21" s="66">
        <f t="shared" si="30"/>
        <v>0</v>
      </c>
      <c r="LS21" s="67">
        <f>[31]хирургия!DA20</f>
        <v>0</v>
      </c>
      <c r="LT21" s="67">
        <f>[31]хирургия!DB20</f>
        <v>0</v>
      </c>
      <c r="LU21" s="67">
        <f>[31]хирургия!DC20</f>
        <v>0</v>
      </c>
      <c r="LV21" s="67">
        <f>[31]хирургия!DD20</f>
        <v>0</v>
      </c>
      <c r="LW21" s="67">
        <f>[31]хирургия!DE20</f>
        <v>0</v>
      </c>
      <c r="LX21" s="67">
        <f>[31]хирургия!DF20</f>
        <v>0</v>
      </c>
      <c r="LY21" s="67">
        <f>[31]хирургия!DG20</f>
        <v>0</v>
      </c>
      <c r="LZ21" s="67">
        <f>[31]хирургия!DH20</f>
        <v>0</v>
      </c>
      <c r="MA21" s="67">
        <f>[31]хирургия!DI20</f>
        <v>0</v>
      </c>
      <c r="MB21" s="67">
        <f>[31]хирургия!DJ20</f>
        <v>0</v>
      </c>
      <c r="MC21" s="67">
        <f>[31]хирургия!DK20</f>
        <v>0</v>
      </c>
      <c r="MD21" s="67">
        <f>[31]хирургия!DL20</f>
        <v>0</v>
      </c>
      <c r="ME21" s="67">
        <f>[31]хирургия!DM20</f>
        <v>0</v>
      </c>
      <c r="MF21" s="67">
        <f>[31]хирургия!DN20</f>
        <v>0</v>
      </c>
      <c r="MG21" s="67">
        <f>[31]хирургия!DO20</f>
        <v>0</v>
      </c>
      <c r="MH21" s="67">
        <f>[31]хирургия!DP20</f>
        <v>0</v>
      </c>
      <c r="MI21" s="67">
        <f>[31]хирургия!DQ20</f>
        <v>0</v>
      </c>
      <c r="MJ21" s="67">
        <f>[31]хирургия!DR20</f>
        <v>0</v>
      </c>
      <c r="MK21" s="67">
        <f>[31]хирургия!DS20</f>
        <v>0</v>
      </c>
      <c r="ML21" s="66">
        <f t="shared" si="31"/>
        <v>0</v>
      </c>
      <c r="MM21" s="67">
        <f>'[32]хирургия абд'!DA20</f>
        <v>0</v>
      </c>
      <c r="MN21" s="67">
        <f>'[32]хирургия абд'!DB20</f>
        <v>0</v>
      </c>
      <c r="MO21" s="67">
        <f>'[32]хирургия абд'!DC20</f>
        <v>0</v>
      </c>
      <c r="MP21" s="67">
        <f>'[32]хирургия абд'!DD20</f>
        <v>0</v>
      </c>
      <c r="MQ21" s="67">
        <f>'[32]хирургия абд'!DE20</f>
        <v>0</v>
      </c>
      <c r="MR21" s="67">
        <f>'[32]хирургия абд'!DF20</f>
        <v>0</v>
      </c>
      <c r="MS21" s="67">
        <f>'[32]хирургия абд'!DG20</f>
        <v>0</v>
      </c>
      <c r="MT21" s="67">
        <f>'[32]хирургия абд'!DH20</f>
        <v>0</v>
      </c>
      <c r="MU21" s="67">
        <f>'[32]хирургия абд'!DI20</f>
        <v>0</v>
      </c>
      <c r="MV21" s="67">
        <f>'[32]хирургия абд'!DJ20</f>
        <v>0</v>
      </c>
      <c r="MW21" s="67">
        <f>'[32]хирургия абд'!DK20</f>
        <v>0</v>
      </c>
      <c r="MX21" s="67">
        <f>'[32]хирургия абд'!DL20</f>
        <v>0</v>
      </c>
      <c r="MY21" s="67">
        <f>'[32]хирургия абд'!DM20</f>
        <v>0</v>
      </c>
      <c r="MZ21" s="67">
        <f>'[32]хирургия абд'!DN20</f>
        <v>0</v>
      </c>
      <c r="NA21" s="67">
        <f>'[32]хирургия абд'!DO20</f>
        <v>0</v>
      </c>
      <c r="NB21" s="67">
        <f>'[32]хирургия абд'!DP20</f>
        <v>0</v>
      </c>
      <c r="NC21" s="67">
        <f>'[32]хирургия абд'!DQ20</f>
        <v>0</v>
      </c>
      <c r="ND21" s="67">
        <f>'[32]хирургия абд'!DR20</f>
        <v>0</v>
      </c>
      <c r="NE21" s="67">
        <f>'[32]хирургия абд'!DS20</f>
        <v>0</v>
      </c>
      <c r="NF21" s="66">
        <f t="shared" si="32"/>
        <v>0</v>
      </c>
      <c r="NG21" s="67">
        <f>'[33]хирург комбуст'!AX20</f>
        <v>0</v>
      </c>
      <c r="NH21" s="67">
        <f>'[33]хирург комбуст'!AY20</f>
        <v>0</v>
      </c>
      <c r="NI21" s="67">
        <f>'[33]хирург комбуст'!AZ20</f>
        <v>0</v>
      </c>
      <c r="NJ21" s="67">
        <f>'[33]хирург комбуст'!BA20</f>
        <v>0</v>
      </c>
      <c r="NK21" s="67">
        <f>'[33]хирург комбуст'!BB20</f>
        <v>0</v>
      </c>
      <c r="NL21" s="67">
        <f>'[33]хирург комбуст'!BC20</f>
        <v>0</v>
      </c>
      <c r="NM21" s="67">
        <f>'[33]хирург комбуст'!BD20</f>
        <v>0</v>
      </c>
      <c r="NN21" s="67">
        <f>'[33]хирург комбуст'!BE20</f>
        <v>0</v>
      </c>
      <c r="NO21" s="66">
        <f t="shared" si="33"/>
        <v>0</v>
      </c>
      <c r="NP21" s="68">
        <f>'[34]чел лиц'!AI20</f>
        <v>0</v>
      </c>
      <c r="NQ21" s="68">
        <f>'[34]чел лиц'!AJ20</f>
        <v>0</v>
      </c>
      <c r="NR21" s="68">
        <f>'[34]чел лиц'!AK20</f>
        <v>0</v>
      </c>
      <c r="NS21" s="68">
        <f>'[34]чел лиц'!AL20</f>
        <v>0</v>
      </c>
      <c r="NT21" s="68">
        <f>'[34]чел лиц'!AM20</f>
        <v>0</v>
      </c>
      <c r="NU21" s="66">
        <f t="shared" si="34"/>
        <v>0</v>
      </c>
      <c r="NV21" s="67">
        <f>[35]эндокринология!BC20</f>
        <v>0</v>
      </c>
      <c r="NW21" s="67">
        <f>[35]эндокринология!BD20</f>
        <v>0</v>
      </c>
      <c r="NX21" s="67">
        <f>[35]эндокринология!BE20</f>
        <v>0</v>
      </c>
      <c r="NY21" s="67">
        <f>[35]эндокринология!BF20</f>
        <v>0</v>
      </c>
      <c r="NZ21" s="67">
        <f>[35]эндокринология!BG20</f>
        <v>0</v>
      </c>
      <c r="OA21" s="67">
        <f>[35]эндокринология!BH20</f>
        <v>0</v>
      </c>
      <c r="OB21" s="67">
        <f>[35]эндокринология!BI20</f>
        <v>0</v>
      </c>
      <c r="OC21" s="67">
        <f>[35]эндокринология!BJ20</f>
        <v>0</v>
      </c>
      <c r="OD21" s="67">
        <f>[35]эндокринология!BK20</f>
        <v>0</v>
      </c>
      <c r="OE21" s="66">
        <f t="shared" si="35"/>
        <v>0</v>
      </c>
      <c r="OF21" s="67">
        <f>[36]прочее!CV20</f>
        <v>0</v>
      </c>
      <c r="OG21" s="67">
        <f>[36]прочее!CW20</f>
        <v>0</v>
      </c>
      <c r="OH21" s="67">
        <f>[36]прочее!CX20</f>
        <v>0</v>
      </c>
      <c r="OI21" s="67">
        <f>[36]прочее!CY20</f>
        <v>0</v>
      </c>
      <c r="OJ21" s="67">
        <f>[36]прочее!CZ20</f>
        <v>0</v>
      </c>
      <c r="OK21" s="67">
        <f>[36]прочее!DA20</f>
        <v>0</v>
      </c>
      <c r="OL21" s="67">
        <f>[36]прочее!DB20</f>
        <v>0</v>
      </c>
      <c r="OM21" s="67">
        <f>[36]прочее!DC20</f>
        <v>0</v>
      </c>
      <c r="ON21" s="67">
        <f>[36]прочее!DD20</f>
        <v>0</v>
      </c>
      <c r="OO21" s="67">
        <f>[36]прочее!DE20</f>
        <v>0</v>
      </c>
      <c r="OP21" s="67">
        <f>[36]прочее!DF20</f>
        <v>0</v>
      </c>
      <c r="OQ21" s="67">
        <f>[36]прочее!DG20</f>
        <v>0</v>
      </c>
      <c r="OR21" s="67">
        <f>[36]прочее!DH20</f>
        <v>0</v>
      </c>
      <c r="OS21" s="67">
        <f>[36]прочее!DI20</f>
        <v>0</v>
      </c>
      <c r="OT21" s="67">
        <f>[36]прочее!DJ20</f>
        <v>0</v>
      </c>
      <c r="OU21" s="67">
        <f>[36]прочее!DK20</f>
        <v>0</v>
      </c>
      <c r="OV21" s="67">
        <f>[36]прочее!DL20</f>
        <v>0</v>
      </c>
      <c r="OW21" s="67">
        <f>[36]прочее!DM20</f>
        <v>0</v>
      </c>
      <c r="OX21" s="66">
        <f t="shared" si="36"/>
        <v>0</v>
      </c>
      <c r="OY21" s="67">
        <f>'[37]мед реабилит'!DU20</f>
        <v>0</v>
      </c>
      <c r="OZ21" s="67">
        <f>'[37]мед реабилит'!DV20</f>
        <v>0</v>
      </c>
      <c r="PA21" s="67">
        <f>'[37]мед реабилит'!DW20</f>
        <v>0</v>
      </c>
      <c r="PB21" s="67">
        <f>'[37]мед реабилит'!DX20</f>
        <v>0</v>
      </c>
      <c r="PC21" s="67">
        <f>'[37]мед реабилит'!DY20</f>
        <v>0</v>
      </c>
      <c r="PD21" s="67">
        <f>'[37]мед реабилит'!DZ20</f>
        <v>0</v>
      </c>
      <c r="PE21" s="67">
        <f>'[37]мед реабилит'!EA20</f>
        <v>0</v>
      </c>
      <c r="PF21" s="67">
        <f>'[37]мед реабилит'!EB20</f>
        <v>0</v>
      </c>
      <c r="PG21" s="67">
        <f>'[37]мед реабилит'!EC20</f>
        <v>0</v>
      </c>
      <c r="PH21" s="67">
        <f>'[37]мед реабилит'!ED20</f>
        <v>0</v>
      </c>
      <c r="PI21" s="67">
        <f>'[37]мед реабилит'!EE20</f>
        <v>0</v>
      </c>
      <c r="PJ21" s="67">
        <f>'[37]мед реабилит'!EF20</f>
        <v>0</v>
      </c>
      <c r="PK21" s="67">
        <f>'[37]мед реабилит'!EG20</f>
        <v>0</v>
      </c>
      <c r="PL21" s="67">
        <f>'[37]мед реабилит'!EH20</f>
        <v>0</v>
      </c>
      <c r="PM21" s="67">
        <f>'[37]мед реабилит'!EI20</f>
        <v>0</v>
      </c>
      <c r="PN21" s="67">
        <f>'[37]мед реабилит'!EJ20</f>
        <v>0</v>
      </c>
      <c r="PO21" s="67">
        <f>'[37]мед реабилит'!EK20</f>
        <v>0</v>
      </c>
      <c r="PP21" s="67">
        <f>'[37]мед реабилит'!EL20</f>
        <v>0</v>
      </c>
      <c r="PQ21" s="67">
        <f>'[37]мед реабилит'!EM20</f>
        <v>0</v>
      </c>
      <c r="PR21" s="67">
        <f>'[37]мед реабилит'!EN20</f>
        <v>0</v>
      </c>
      <c r="PS21" s="67">
        <f>'[37]мед реабилит'!EO20</f>
        <v>0</v>
      </c>
      <c r="PT21" s="67">
        <f>'[37]мед реабилит'!EP20</f>
        <v>0</v>
      </c>
      <c r="PU21" s="67">
        <f>'[37]мед реабилит'!EQ20</f>
        <v>0</v>
      </c>
      <c r="PV21" s="66">
        <f t="shared" si="37"/>
        <v>0</v>
      </c>
      <c r="PW21" s="67">
        <f>[38]гериатрия!O20</f>
        <v>0</v>
      </c>
      <c r="PX21" s="69">
        <f t="shared" si="38"/>
        <v>0</v>
      </c>
      <c r="PY21" s="70"/>
      <c r="PZ21" s="8"/>
    </row>
    <row r="22" spans="1:442" ht="18.75" x14ac:dyDescent="0.3">
      <c r="A22" s="73"/>
      <c r="B22" s="74" t="s">
        <v>899</v>
      </c>
      <c r="C22" s="75"/>
      <c r="D22" s="76">
        <f t="shared" ref="D22:BO22" si="39">SUM(D17:D21)</f>
        <v>0</v>
      </c>
      <c r="E22" s="76">
        <f t="shared" si="39"/>
        <v>0</v>
      </c>
      <c r="F22" s="76">
        <f t="shared" si="39"/>
        <v>0</v>
      </c>
      <c r="G22" s="76">
        <f t="shared" si="39"/>
        <v>0</v>
      </c>
      <c r="H22" s="76">
        <f t="shared" si="39"/>
        <v>0</v>
      </c>
      <c r="I22" s="76">
        <f t="shared" si="39"/>
        <v>0</v>
      </c>
      <c r="J22" s="76">
        <f t="shared" si="39"/>
        <v>0</v>
      </c>
      <c r="K22" s="76">
        <f t="shared" si="39"/>
        <v>0</v>
      </c>
      <c r="L22" s="76">
        <f t="shared" si="39"/>
        <v>0</v>
      </c>
      <c r="M22" s="76">
        <f t="shared" si="39"/>
        <v>0</v>
      </c>
      <c r="N22" s="76">
        <f t="shared" si="39"/>
        <v>0</v>
      </c>
      <c r="O22" s="76">
        <f t="shared" si="39"/>
        <v>0</v>
      </c>
      <c r="P22" s="76">
        <f t="shared" si="39"/>
        <v>0</v>
      </c>
      <c r="Q22" s="76">
        <f t="shared" si="39"/>
        <v>0</v>
      </c>
      <c r="R22" s="76">
        <f t="shared" si="39"/>
        <v>0</v>
      </c>
      <c r="S22" s="76">
        <f t="shared" si="39"/>
        <v>0</v>
      </c>
      <c r="T22" s="76">
        <f t="shared" si="39"/>
        <v>0</v>
      </c>
      <c r="U22" s="76">
        <f t="shared" si="39"/>
        <v>0</v>
      </c>
      <c r="V22" s="76">
        <f t="shared" si="39"/>
        <v>0</v>
      </c>
      <c r="W22" s="76">
        <f t="shared" si="39"/>
        <v>0</v>
      </c>
      <c r="X22" s="76">
        <f t="shared" si="39"/>
        <v>0</v>
      </c>
      <c r="Y22" s="76">
        <f t="shared" si="39"/>
        <v>0</v>
      </c>
      <c r="Z22" s="76">
        <f t="shared" si="39"/>
        <v>0</v>
      </c>
      <c r="AA22" s="76">
        <f t="shared" si="39"/>
        <v>0</v>
      </c>
      <c r="AB22" s="76">
        <f t="shared" si="39"/>
        <v>0</v>
      </c>
      <c r="AC22" s="76">
        <f t="shared" si="39"/>
        <v>0</v>
      </c>
      <c r="AD22" s="76">
        <f t="shared" si="39"/>
        <v>0</v>
      </c>
      <c r="AE22" s="76">
        <f t="shared" si="39"/>
        <v>0</v>
      </c>
      <c r="AF22" s="76">
        <f t="shared" si="39"/>
        <v>0</v>
      </c>
      <c r="AG22" s="76">
        <f t="shared" si="39"/>
        <v>0</v>
      </c>
      <c r="AH22" s="76">
        <f t="shared" si="39"/>
        <v>0</v>
      </c>
      <c r="AI22" s="76">
        <f t="shared" si="39"/>
        <v>0</v>
      </c>
      <c r="AJ22" s="76">
        <f t="shared" si="39"/>
        <v>0</v>
      </c>
      <c r="AK22" s="76">
        <f t="shared" si="39"/>
        <v>0</v>
      </c>
      <c r="AL22" s="76">
        <f t="shared" si="39"/>
        <v>0</v>
      </c>
      <c r="AM22" s="76">
        <f t="shared" si="39"/>
        <v>0</v>
      </c>
      <c r="AN22" s="76">
        <f t="shared" si="39"/>
        <v>0</v>
      </c>
      <c r="AO22" s="76">
        <f t="shared" si="39"/>
        <v>0</v>
      </c>
      <c r="AP22" s="76">
        <f t="shared" si="39"/>
        <v>0</v>
      </c>
      <c r="AQ22" s="76">
        <f t="shared" si="39"/>
        <v>0</v>
      </c>
      <c r="AR22" s="76">
        <f t="shared" si="39"/>
        <v>0</v>
      </c>
      <c r="AS22" s="76">
        <f t="shared" si="39"/>
        <v>0</v>
      </c>
      <c r="AT22" s="76">
        <f t="shared" si="39"/>
        <v>0</v>
      </c>
      <c r="AU22" s="76">
        <f t="shared" si="39"/>
        <v>0</v>
      </c>
      <c r="AV22" s="76">
        <f t="shared" si="39"/>
        <v>0</v>
      </c>
      <c r="AW22" s="76">
        <f t="shared" si="39"/>
        <v>0</v>
      </c>
      <c r="AX22" s="76">
        <f t="shared" si="39"/>
        <v>0</v>
      </c>
      <c r="AY22" s="76">
        <f t="shared" si="39"/>
        <v>0</v>
      </c>
      <c r="AZ22" s="76">
        <f t="shared" si="39"/>
        <v>0</v>
      </c>
      <c r="BA22" s="76">
        <f t="shared" si="39"/>
        <v>0</v>
      </c>
      <c r="BB22" s="76">
        <f t="shared" si="39"/>
        <v>0</v>
      </c>
      <c r="BC22" s="76">
        <f t="shared" si="39"/>
        <v>0</v>
      </c>
      <c r="BD22" s="76">
        <f t="shared" si="39"/>
        <v>0</v>
      </c>
      <c r="BE22" s="76">
        <f t="shared" si="39"/>
        <v>0</v>
      </c>
      <c r="BF22" s="76">
        <f t="shared" si="39"/>
        <v>0</v>
      </c>
      <c r="BG22" s="76">
        <f t="shared" si="39"/>
        <v>0</v>
      </c>
      <c r="BH22" s="76">
        <f t="shared" si="39"/>
        <v>0</v>
      </c>
      <c r="BI22" s="76">
        <f t="shared" si="39"/>
        <v>0</v>
      </c>
      <c r="BJ22" s="76">
        <f t="shared" si="39"/>
        <v>0</v>
      </c>
      <c r="BK22" s="76">
        <f t="shared" si="39"/>
        <v>0</v>
      </c>
      <c r="BL22" s="76">
        <f t="shared" si="39"/>
        <v>0</v>
      </c>
      <c r="BM22" s="76">
        <f t="shared" si="39"/>
        <v>0</v>
      </c>
      <c r="BN22" s="76">
        <f t="shared" si="39"/>
        <v>0</v>
      </c>
      <c r="BO22" s="76">
        <f t="shared" si="39"/>
        <v>0</v>
      </c>
      <c r="BP22" s="76">
        <f t="shared" ref="BP22:EB22" si="40">SUM(BP17:BP21)</f>
        <v>0</v>
      </c>
      <c r="BQ22" s="76">
        <f t="shared" si="40"/>
        <v>0</v>
      </c>
      <c r="BR22" s="76">
        <f t="shared" si="40"/>
        <v>0</v>
      </c>
      <c r="BS22" s="76">
        <f t="shared" si="40"/>
        <v>0</v>
      </c>
      <c r="BT22" s="76">
        <f t="shared" si="40"/>
        <v>62</v>
      </c>
      <c r="BU22" s="76">
        <f t="shared" si="40"/>
        <v>0</v>
      </c>
      <c r="BV22" s="76">
        <f t="shared" si="40"/>
        <v>0</v>
      </c>
      <c r="BW22" s="76">
        <f t="shared" si="40"/>
        <v>0</v>
      </c>
      <c r="BX22" s="76">
        <f t="shared" si="40"/>
        <v>0</v>
      </c>
      <c r="BY22" s="76">
        <f t="shared" si="40"/>
        <v>0</v>
      </c>
      <c r="BZ22" s="76">
        <f t="shared" si="40"/>
        <v>0</v>
      </c>
      <c r="CA22" s="76">
        <f t="shared" si="40"/>
        <v>0</v>
      </c>
      <c r="CB22" s="76">
        <f t="shared" si="40"/>
        <v>0</v>
      </c>
      <c r="CC22" s="76">
        <f t="shared" si="40"/>
        <v>0</v>
      </c>
      <c r="CD22" s="76">
        <f t="shared" si="40"/>
        <v>0</v>
      </c>
      <c r="CE22" s="76">
        <f t="shared" si="40"/>
        <v>0</v>
      </c>
      <c r="CF22" s="76">
        <f t="shared" si="40"/>
        <v>0</v>
      </c>
      <c r="CG22" s="76">
        <f t="shared" si="40"/>
        <v>0</v>
      </c>
      <c r="CH22" s="76">
        <f t="shared" si="40"/>
        <v>0</v>
      </c>
      <c r="CI22" s="76">
        <f t="shared" si="40"/>
        <v>149</v>
      </c>
      <c r="CJ22" s="76">
        <f t="shared" si="40"/>
        <v>-35</v>
      </c>
      <c r="CK22" s="76">
        <f t="shared" si="40"/>
        <v>-28</v>
      </c>
      <c r="CL22" s="76">
        <f t="shared" si="40"/>
        <v>-24</v>
      </c>
      <c r="CM22" s="76">
        <f t="shared" si="40"/>
        <v>0</v>
      </c>
      <c r="CN22" s="76">
        <f t="shared" si="40"/>
        <v>0</v>
      </c>
      <c r="CO22" s="76">
        <f t="shared" si="40"/>
        <v>0</v>
      </c>
      <c r="CP22" s="76">
        <f t="shared" si="40"/>
        <v>0</v>
      </c>
      <c r="CQ22" s="76">
        <f t="shared" si="40"/>
        <v>0</v>
      </c>
      <c r="CR22" s="76">
        <f t="shared" si="40"/>
        <v>0</v>
      </c>
      <c r="CS22" s="76">
        <f t="shared" si="40"/>
        <v>0</v>
      </c>
      <c r="CT22" s="76">
        <f t="shared" si="40"/>
        <v>0</v>
      </c>
      <c r="CU22" s="76">
        <f t="shared" si="40"/>
        <v>0</v>
      </c>
      <c r="CV22" s="76">
        <f t="shared" si="40"/>
        <v>0</v>
      </c>
      <c r="CW22" s="76">
        <f t="shared" si="40"/>
        <v>0</v>
      </c>
      <c r="CX22" s="76">
        <f t="shared" si="40"/>
        <v>0</v>
      </c>
      <c r="CY22" s="76">
        <f t="shared" si="40"/>
        <v>0</v>
      </c>
      <c r="CZ22" s="76">
        <f t="shared" si="40"/>
        <v>0</v>
      </c>
      <c r="DA22" s="76">
        <f t="shared" si="40"/>
        <v>0</v>
      </c>
      <c r="DB22" s="76">
        <f t="shared" si="40"/>
        <v>0</v>
      </c>
      <c r="DC22" s="76">
        <f t="shared" si="40"/>
        <v>0</v>
      </c>
      <c r="DD22" s="76">
        <f t="shared" si="40"/>
        <v>0</v>
      </c>
      <c r="DE22" s="76">
        <f t="shared" si="40"/>
        <v>0</v>
      </c>
      <c r="DF22" s="76">
        <f t="shared" si="40"/>
        <v>0</v>
      </c>
      <c r="DG22" s="76">
        <f t="shared" si="40"/>
        <v>0</v>
      </c>
      <c r="DH22" s="76">
        <f t="shared" si="40"/>
        <v>0</v>
      </c>
      <c r="DI22" s="76">
        <f t="shared" si="40"/>
        <v>0</v>
      </c>
      <c r="DJ22" s="76">
        <f t="shared" si="40"/>
        <v>0</v>
      </c>
      <c r="DK22" s="76">
        <f t="shared" si="40"/>
        <v>0</v>
      </c>
      <c r="DL22" s="76">
        <f t="shared" si="40"/>
        <v>0</v>
      </c>
      <c r="DM22" s="76">
        <f t="shared" si="40"/>
        <v>0</v>
      </c>
      <c r="DN22" s="76">
        <f t="shared" si="40"/>
        <v>0</v>
      </c>
      <c r="DO22" s="76">
        <f t="shared" si="40"/>
        <v>0</v>
      </c>
      <c r="DP22" s="76">
        <f t="shared" si="40"/>
        <v>0</v>
      </c>
      <c r="DQ22" s="76">
        <f t="shared" si="40"/>
        <v>0</v>
      </c>
      <c r="DR22" s="76">
        <f t="shared" si="40"/>
        <v>0</v>
      </c>
      <c r="DS22" s="76">
        <f t="shared" si="40"/>
        <v>0</v>
      </c>
      <c r="DT22" s="76">
        <f t="shared" si="40"/>
        <v>0</v>
      </c>
      <c r="DU22" s="76">
        <f t="shared" si="40"/>
        <v>0</v>
      </c>
      <c r="DV22" s="76">
        <f t="shared" si="40"/>
        <v>0</v>
      </c>
      <c r="DW22" s="76">
        <f t="shared" si="40"/>
        <v>0</v>
      </c>
      <c r="DX22" s="76">
        <f t="shared" si="40"/>
        <v>0</v>
      </c>
      <c r="DY22" s="76">
        <f t="shared" si="40"/>
        <v>0</v>
      </c>
      <c r="DZ22" s="76">
        <f t="shared" si="40"/>
        <v>0</v>
      </c>
      <c r="EA22" s="76">
        <f t="shared" si="40"/>
        <v>0</v>
      </c>
      <c r="EB22" s="76">
        <f t="shared" si="40"/>
        <v>0</v>
      </c>
      <c r="EC22" s="76">
        <f t="shared" ref="EC22:GN22" si="41">SUM(EC17:EC21)</f>
        <v>0</v>
      </c>
      <c r="ED22" s="76">
        <f t="shared" si="41"/>
        <v>0</v>
      </c>
      <c r="EE22" s="76">
        <f t="shared" si="41"/>
        <v>0</v>
      </c>
      <c r="EF22" s="76">
        <f t="shared" si="41"/>
        <v>0</v>
      </c>
      <c r="EG22" s="76">
        <f t="shared" si="41"/>
        <v>0</v>
      </c>
      <c r="EH22" s="76">
        <f t="shared" si="41"/>
        <v>0</v>
      </c>
      <c r="EI22" s="76">
        <f t="shared" si="41"/>
        <v>0</v>
      </c>
      <c r="EJ22" s="76">
        <f t="shared" si="41"/>
        <v>0</v>
      </c>
      <c r="EK22" s="76">
        <f t="shared" si="41"/>
        <v>0</v>
      </c>
      <c r="EL22" s="76">
        <f t="shared" si="41"/>
        <v>0</v>
      </c>
      <c r="EM22" s="76">
        <f t="shared" si="41"/>
        <v>0</v>
      </c>
      <c r="EN22" s="76">
        <f t="shared" si="41"/>
        <v>0</v>
      </c>
      <c r="EO22" s="76">
        <f t="shared" si="41"/>
        <v>0</v>
      </c>
      <c r="EP22" s="76">
        <f t="shared" si="41"/>
        <v>0</v>
      </c>
      <c r="EQ22" s="76">
        <f t="shared" si="41"/>
        <v>0</v>
      </c>
      <c r="ER22" s="76">
        <f t="shared" si="41"/>
        <v>0</v>
      </c>
      <c r="ES22" s="76">
        <f t="shared" si="41"/>
        <v>0</v>
      </c>
      <c r="ET22" s="76">
        <f t="shared" si="41"/>
        <v>0</v>
      </c>
      <c r="EU22" s="76">
        <f t="shared" si="41"/>
        <v>0</v>
      </c>
      <c r="EV22" s="76">
        <f t="shared" si="41"/>
        <v>0</v>
      </c>
      <c r="EW22" s="76">
        <f t="shared" si="41"/>
        <v>0</v>
      </c>
      <c r="EX22" s="76">
        <f t="shared" si="41"/>
        <v>0</v>
      </c>
      <c r="EY22" s="76">
        <f t="shared" si="41"/>
        <v>0</v>
      </c>
      <c r="EZ22" s="76">
        <f t="shared" si="41"/>
        <v>0</v>
      </c>
      <c r="FA22" s="76">
        <f t="shared" si="41"/>
        <v>0</v>
      </c>
      <c r="FB22" s="76">
        <f t="shared" si="41"/>
        <v>0</v>
      </c>
      <c r="FC22" s="76">
        <f t="shared" si="41"/>
        <v>0</v>
      </c>
      <c r="FD22" s="76">
        <f t="shared" si="41"/>
        <v>0</v>
      </c>
      <c r="FE22" s="76">
        <f t="shared" si="41"/>
        <v>0</v>
      </c>
      <c r="FF22" s="76">
        <f t="shared" si="41"/>
        <v>0</v>
      </c>
      <c r="FG22" s="76">
        <f t="shared" si="41"/>
        <v>0</v>
      </c>
      <c r="FH22" s="76">
        <f t="shared" si="41"/>
        <v>0</v>
      </c>
      <c r="FI22" s="76">
        <f t="shared" si="41"/>
        <v>0</v>
      </c>
      <c r="FJ22" s="76">
        <f t="shared" si="41"/>
        <v>0</v>
      </c>
      <c r="FK22" s="76">
        <f t="shared" si="41"/>
        <v>0</v>
      </c>
      <c r="FL22" s="76">
        <f t="shared" si="41"/>
        <v>0</v>
      </c>
      <c r="FM22" s="76">
        <f t="shared" si="41"/>
        <v>0</v>
      </c>
      <c r="FN22" s="76">
        <f t="shared" si="41"/>
        <v>0</v>
      </c>
      <c r="FO22" s="76">
        <f t="shared" si="41"/>
        <v>0</v>
      </c>
      <c r="FP22" s="76">
        <f t="shared" si="41"/>
        <v>0</v>
      </c>
      <c r="FQ22" s="76">
        <f t="shared" si="41"/>
        <v>0</v>
      </c>
      <c r="FR22" s="76">
        <f t="shared" si="41"/>
        <v>0</v>
      </c>
      <c r="FS22" s="76">
        <f t="shared" si="41"/>
        <v>0</v>
      </c>
      <c r="FT22" s="76">
        <f t="shared" si="41"/>
        <v>0</v>
      </c>
      <c r="FU22" s="76">
        <f t="shared" si="41"/>
        <v>0</v>
      </c>
      <c r="FV22" s="76">
        <f t="shared" si="41"/>
        <v>0</v>
      </c>
      <c r="FW22" s="76">
        <f t="shared" si="41"/>
        <v>0</v>
      </c>
      <c r="FX22" s="76">
        <f t="shared" si="41"/>
        <v>0</v>
      </c>
      <c r="FY22" s="76">
        <f t="shared" si="41"/>
        <v>0</v>
      </c>
      <c r="FZ22" s="76">
        <f t="shared" si="41"/>
        <v>0</v>
      </c>
      <c r="GA22" s="76">
        <f t="shared" si="41"/>
        <v>0</v>
      </c>
      <c r="GB22" s="76">
        <f t="shared" si="41"/>
        <v>0</v>
      </c>
      <c r="GC22" s="76">
        <f t="shared" si="41"/>
        <v>0</v>
      </c>
      <c r="GD22" s="76">
        <f t="shared" si="41"/>
        <v>0</v>
      </c>
      <c r="GE22" s="76">
        <f t="shared" si="41"/>
        <v>0</v>
      </c>
      <c r="GF22" s="76">
        <f t="shared" si="41"/>
        <v>0</v>
      </c>
      <c r="GG22" s="76">
        <f t="shared" si="41"/>
        <v>0</v>
      </c>
      <c r="GH22" s="76">
        <f t="shared" si="41"/>
        <v>0</v>
      </c>
      <c r="GI22" s="76">
        <f t="shared" si="41"/>
        <v>0</v>
      </c>
      <c r="GJ22" s="76">
        <f t="shared" si="41"/>
        <v>0</v>
      </c>
      <c r="GK22" s="76">
        <f t="shared" si="41"/>
        <v>0</v>
      </c>
      <c r="GL22" s="76">
        <f t="shared" si="41"/>
        <v>0</v>
      </c>
      <c r="GM22" s="76">
        <f t="shared" si="41"/>
        <v>0</v>
      </c>
      <c r="GN22" s="76">
        <f t="shared" si="41"/>
        <v>0</v>
      </c>
      <c r="GO22" s="76">
        <f t="shared" ref="GO22:JD22" si="42">SUM(GO17:GO21)</f>
        <v>0</v>
      </c>
      <c r="GP22" s="76">
        <f t="shared" si="42"/>
        <v>0</v>
      </c>
      <c r="GQ22" s="76">
        <f t="shared" si="42"/>
        <v>0</v>
      </c>
      <c r="GR22" s="76">
        <f t="shared" si="42"/>
        <v>0</v>
      </c>
      <c r="GS22" s="76">
        <f t="shared" si="42"/>
        <v>0</v>
      </c>
      <c r="GT22" s="76">
        <f t="shared" si="42"/>
        <v>0</v>
      </c>
      <c r="GU22" s="76">
        <f t="shared" si="42"/>
        <v>0</v>
      </c>
      <c r="GV22" s="76">
        <f t="shared" si="42"/>
        <v>0</v>
      </c>
      <c r="GW22" s="76">
        <f t="shared" si="42"/>
        <v>0</v>
      </c>
      <c r="GX22" s="76">
        <f t="shared" si="42"/>
        <v>0</v>
      </c>
      <c r="GY22" s="76">
        <f t="shared" si="42"/>
        <v>0</v>
      </c>
      <c r="GZ22" s="76">
        <f t="shared" si="42"/>
        <v>0</v>
      </c>
      <c r="HA22" s="76">
        <f t="shared" si="42"/>
        <v>0</v>
      </c>
      <c r="HB22" s="76">
        <f t="shared" si="42"/>
        <v>0</v>
      </c>
      <c r="HC22" s="76">
        <f t="shared" si="42"/>
        <v>0</v>
      </c>
      <c r="HD22" s="76">
        <f t="shared" si="42"/>
        <v>0</v>
      </c>
      <c r="HE22" s="76">
        <f t="shared" si="42"/>
        <v>0</v>
      </c>
      <c r="HF22" s="76">
        <f t="shared" si="42"/>
        <v>0</v>
      </c>
      <c r="HG22" s="76">
        <f t="shared" si="42"/>
        <v>0</v>
      </c>
      <c r="HH22" s="76">
        <f t="shared" si="42"/>
        <v>0</v>
      </c>
      <c r="HI22" s="76">
        <f t="shared" si="42"/>
        <v>0</v>
      </c>
      <c r="HJ22" s="76">
        <f t="shared" si="42"/>
        <v>0</v>
      </c>
      <c r="HK22" s="76">
        <f t="shared" si="42"/>
        <v>0</v>
      </c>
      <c r="HL22" s="76">
        <f t="shared" si="42"/>
        <v>0</v>
      </c>
      <c r="HM22" s="76">
        <f t="shared" si="42"/>
        <v>0</v>
      </c>
      <c r="HN22" s="76">
        <f t="shared" si="42"/>
        <v>0</v>
      </c>
      <c r="HO22" s="76">
        <f t="shared" si="42"/>
        <v>0</v>
      </c>
      <c r="HP22" s="76">
        <f t="shared" si="42"/>
        <v>0</v>
      </c>
      <c r="HQ22" s="76">
        <f t="shared" si="42"/>
        <v>0</v>
      </c>
      <c r="HR22" s="76">
        <f t="shared" si="42"/>
        <v>0</v>
      </c>
      <c r="HS22" s="76">
        <f t="shared" si="42"/>
        <v>0</v>
      </c>
      <c r="HT22" s="76">
        <f t="shared" si="42"/>
        <v>0</v>
      </c>
      <c r="HU22" s="76">
        <f t="shared" si="42"/>
        <v>0</v>
      </c>
      <c r="HV22" s="76">
        <f t="shared" si="42"/>
        <v>0</v>
      </c>
      <c r="HW22" s="76">
        <f t="shared" si="42"/>
        <v>0</v>
      </c>
      <c r="HX22" s="76">
        <f t="shared" si="42"/>
        <v>0</v>
      </c>
      <c r="HY22" s="76">
        <f t="shared" si="42"/>
        <v>0</v>
      </c>
      <c r="HZ22" s="76">
        <f t="shared" si="42"/>
        <v>0</v>
      </c>
      <c r="IA22" s="76">
        <f t="shared" si="42"/>
        <v>0</v>
      </c>
      <c r="IB22" s="76">
        <f t="shared" si="42"/>
        <v>0</v>
      </c>
      <c r="IC22" s="76">
        <f t="shared" si="42"/>
        <v>0</v>
      </c>
      <c r="ID22" s="76">
        <f t="shared" si="42"/>
        <v>0</v>
      </c>
      <c r="IE22" s="76">
        <f t="shared" si="42"/>
        <v>0</v>
      </c>
      <c r="IF22" s="76">
        <f t="shared" si="42"/>
        <v>0</v>
      </c>
      <c r="IG22" s="76">
        <f t="shared" si="42"/>
        <v>0</v>
      </c>
      <c r="IH22" s="76">
        <f t="shared" si="42"/>
        <v>0</v>
      </c>
      <c r="II22" s="76">
        <f t="shared" si="42"/>
        <v>0</v>
      </c>
      <c r="IJ22" s="76">
        <f t="shared" si="42"/>
        <v>0</v>
      </c>
      <c r="IK22" s="76">
        <f t="shared" si="42"/>
        <v>0</v>
      </c>
      <c r="IL22" s="76">
        <f t="shared" si="42"/>
        <v>0</v>
      </c>
      <c r="IM22" s="76">
        <f t="shared" si="42"/>
        <v>0</v>
      </c>
      <c r="IN22" s="76">
        <f t="shared" si="42"/>
        <v>0</v>
      </c>
      <c r="IO22" s="76">
        <f t="shared" si="42"/>
        <v>0</v>
      </c>
      <c r="IP22" s="76">
        <f t="shared" si="42"/>
        <v>0</v>
      </c>
      <c r="IQ22" s="76">
        <f t="shared" si="42"/>
        <v>0</v>
      </c>
      <c r="IR22" s="76">
        <f t="shared" si="42"/>
        <v>0</v>
      </c>
      <c r="IS22" s="76">
        <f t="shared" si="42"/>
        <v>0</v>
      </c>
      <c r="IT22" s="76">
        <f t="shared" si="42"/>
        <v>0</v>
      </c>
      <c r="IU22" s="76">
        <f t="shared" si="42"/>
        <v>0</v>
      </c>
      <c r="IV22" s="76">
        <f t="shared" si="42"/>
        <v>0</v>
      </c>
      <c r="IW22" s="76">
        <f t="shared" si="42"/>
        <v>0</v>
      </c>
      <c r="IX22" s="76">
        <f t="shared" si="42"/>
        <v>0</v>
      </c>
      <c r="IY22" s="76">
        <f t="shared" si="42"/>
        <v>0</v>
      </c>
      <c r="IZ22" s="76">
        <f t="shared" si="42"/>
        <v>0</v>
      </c>
      <c r="JA22" s="76">
        <f t="shared" si="42"/>
        <v>0</v>
      </c>
      <c r="JB22" s="76">
        <f t="shared" si="42"/>
        <v>0</v>
      </c>
      <c r="JC22" s="76">
        <f t="shared" si="42"/>
        <v>0</v>
      </c>
      <c r="JD22" s="76">
        <f t="shared" si="42"/>
        <v>0</v>
      </c>
      <c r="JE22" s="76">
        <f t="shared" ref="JE22:LP22" si="43">SUM(JE17:JE21)</f>
        <v>0</v>
      </c>
      <c r="JF22" s="76">
        <f t="shared" si="43"/>
        <v>0</v>
      </c>
      <c r="JG22" s="76">
        <f t="shared" si="43"/>
        <v>0</v>
      </c>
      <c r="JH22" s="76">
        <f t="shared" si="43"/>
        <v>0</v>
      </c>
      <c r="JI22" s="76">
        <f t="shared" si="43"/>
        <v>0</v>
      </c>
      <c r="JJ22" s="76">
        <f t="shared" si="43"/>
        <v>0</v>
      </c>
      <c r="JK22" s="76">
        <f t="shared" si="43"/>
        <v>0</v>
      </c>
      <c r="JL22" s="76">
        <f t="shared" si="43"/>
        <v>0</v>
      </c>
      <c r="JM22" s="76">
        <f t="shared" si="43"/>
        <v>0</v>
      </c>
      <c r="JN22" s="76">
        <f t="shared" si="43"/>
        <v>0</v>
      </c>
      <c r="JO22" s="76">
        <f t="shared" si="43"/>
        <v>0</v>
      </c>
      <c r="JP22" s="76">
        <f t="shared" si="43"/>
        <v>0</v>
      </c>
      <c r="JQ22" s="76">
        <f t="shared" si="43"/>
        <v>0</v>
      </c>
      <c r="JR22" s="76">
        <f t="shared" si="43"/>
        <v>0</v>
      </c>
      <c r="JS22" s="76">
        <f t="shared" si="43"/>
        <v>0</v>
      </c>
      <c r="JT22" s="76">
        <f t="shared" si="43"/>
        <v>0</v>
      </c>
      <c r="JU22" s="76">
        <f t="shared" si="43"/>
        <v>0</v>
      </c>
      <c r="JV22" s="76">
        <f t="shared" si="43"/>
        <v>0</v>
      </c>
      <c r="JW22" s="76">
        <f t="shared" si="43"/>
        <v>0</v>
      </c>
      <c r="JX22" s="76">
        <f t="shared" si="43"/>
        <v>0</v>
      </c>
      <c r="JY22" s="76">
        <f t="shared" si="43"/>
        <v>0</v>
      </c>
      <c r="JZ22" s="76">
        <f t="shared" si="43"/>
        <v>0</v>
      </c>
      <c r="KA22" s="76">
        <f t="shared" si="43"/>
        <v>0</v>
      </c>
      <c r="KB22" s="76">
        <f t="shared" si="43"/>
        <v>0</v>
      </c>
      <c r="KC22" s="76">
        <f t="shared" si="43"/>
        <v>0</v>
      </c>
      <c r="KD22" s="76">
        <f t="shared" si="43"/>
        <v>0</v>
      </c>
      <c r="KE22" s="76">
        <f t="shared" si="43"/>
        <v>0</v>
      </c>
      <c r="KF22" s="76">
        <f t="shared" si="43"/>
        <v>0</v>
      </c>
      <c r="KG22" s="76">
        <f t="shared" si="43"/>
        <v>0</v>
      </c>
      <c r="KH22" s="76">
        <f t="shared" si="43"/>
        <v>0</v>
      </c>
      <c r="KI22" s="76">
        <f t="shared" si="43"/>
        <v>0</v>
      </c>
      <c r="KJ22" s="76">
        <f t="shared" si="43"/>
        <v>0</v>
      </c>
      <c r="KK22" s="76">
        <f t="shared" si="43"/>
        <v>0</v>
      </c>
      <c r="KL22" s="76">
        <f t="shared" si="43"/>
        <v>0</v>
      </c>
      <c r="KM22" s="76">
        <f t="shared" si="43"/>
        <v>0</v>
      </c>
      <c r="KN22" s="76">
        <f t="shared" si="43"/>
        <v>0</v>
      </c>
      <c r="KO22" s="76">
        <f t="shared" si="43"/>
        <v>0</v>
      </c>
      <c r="KP22" s="76">
        <f t="shared" si="43"/>
        <v>0</v>
      </c>
      <c r="KQ22" s="76">
        <f t="shared" si="43"/>
        <v>0</v>
      </c>
      <c r="KR22" s="76">
        <f t="shared" si="43"/>
        <v>0</v>
      </c>
      <c r="KS22" s="76">
        <f t="shared" si="43"/>
        <v>0</v>
      </c>
      <c r="KT22" s="76">
        <f t="shared" si="43"/>
        <v>0</v>
      </c>
      <c r="KU22" s="76">
        <f t="shared" si="43"/>
        <v>0</v>
      </c>
      <c r="KV22" s="76">
        <f t="shared" si="43"/>
        <v>0</v>
      </c>
      <c r="KW22" s="76">
        <f t="shared" si="43"/>
        <v>0</v>
      </c>
      <c r="KX22" s="76">
        <f t="shared" si="43"/>
        <v>0</v>
      </c>
      <c r="KY22" s="76">
        <f t="shared" si="43"/>
        <v>0</v>
      </c>
      <c r="KZ22" s="76">
        <f t="shared" si="43"/>
        <v>0</v>
      </c>
      <c r="LA22" s="76">
        <f t="shared" si="43"/>
        <v>0</v>
      </c>
      <c r="LB22" s="76">
        <f t="shared" si="43"/>
        <v>0</v>
      </c>
      <c r="LC22" s="76">
        <f t="shared" si="43"/>
        <v>0</v>
      </c>
      <c r="LD22" s="76">
        <f t="shared" si="43"/>
        <v>0</v>
      </c>
      <c r="LE22" s="76">
        <f t="shared" si="43"/>
        <v>0</v>
      </c>
      <c r="LF22" s="76">
        <f t="shared" si="43"/>
        <v>0</v>
      </c>
      <c r="LG22" s="76">
        <f t="shared" si="43"/>
        <v>0</v>
      </c>
      <c r="LH22" s="76">
        <f t="shared" si="43"/>
        <v>0</v>
      </c>
      <c r="LI22" s="76">
        <f t="shared" si="43"/>
        <v>0</v>
      </c>
      <c r="LJ22" s="76">
        <f t="shared" si="43"/>
        <v>0</v>
      </c>
      <c r="LK22" s="76">
        <f t="shared" si="43"/>
        <v>0</v>
      </c>
      <c r="LL22" s="76">
        <f t="shared" si="43"/>
        <v>0</v>
      </c>
      <c r="LM22" s="76">
        <f t="shared" si="43"/>
        <v>0</v>
      </c>
      <c r="LN22" s="76">
        <f t="shared" si="43"/>
        <v>0</v>
      </c>
      <c r="LO22" s="76">
        <f t="shared" si="43"/>
        <v>0</v>
      </c>
      <c r="LP22" s="76">
        <f t="shared" si="43"/>
        <v>0</v>
      </c>
      <c r="LQ22" s="76">
        <f t="shared" ref="LQ22:OB22" si="44">SUM(LQ17:LQ21)</f>
        <v>0</v>
      </c>
      <c r="LR22" s="76">
        <f t="shared" si="44"/>
        <v>0</v>
      </c>
      <c r="LS22" s="76">
        <f t="shared" si="44"/>
        <v>0</v>
      </c>
      <c r="LT22" s="76">
        <f t="shared" si="44"/>
        <v>0</v>
      </c>
      <c r="LU22" s="76">
        <f t="shared" si="44"/>
        <v>0</v>
      </c>
      <c r="LV22" s="76">
        <f t="shared" si="44"/>
        <v>0</v>
      </c>
      <c r="LW22" s="76">
        <f t="shared" si="44"/>
        <v>0</v>
      </c>
      <c r="LX22" s="76">
        <f t="shared" si="44"/>
        <v>0</v>
      </c>
      <c r="LY22" s="76">
        <f t="shared" si="44"/>
        <v>0</v>
      </c>
      <c r="LZ22" s="76">
        <f t="shared" si="44"/>
        <v>0</v>
      </c>
      <c r="MA22" s="76">
        <f t="shared" si="44"/>
        <v>0</v>
      </c>
      <c r="MB22" s="76">
        <f t="shared" si="44"/>
        <v>0</v>
      </c>
      <c r="MC22" s="76">
        <f t="shared" si="44"/>
        <v>0</v>
      </c>
      <c r="MD22" s="76">
        <f t="shared" si="44"/>
        <v>0</v>
      </c>
      <c r="ME22" s="76">
        <f t="shared" si="44"/>
        <v>0</v>
      </c>
      <c r="MF22" s="76">
        <f t="shared" si="44"/>
        <v>0</v>
      </c>
      <c r="MG22" s="76">
        <f t="shared" si="44"/>
        <v>0</v>
      </c>
      <c r="MH22" s="76">
        <f t="shared" si="44"/>
        <v>0</v>
      </c>
      <c r="MI22" s="76">
        <f t="shared" si="44"/>
        <v>0</v>
      </c>
      <c r="MJ22" s="76">
        <f t="shared" si="44"/>
        <v>0</v>
      </c>
      <c r="MK22" s="76">
        <f t="shared" si="44"/>
        <v>0</v>
      </c>
      <c r="ML22" s="76">
        <f t="shared" si="44"/>
        <v>0</v>
      </c>
      <c r="MM22" s="76">
        <f t="shared" si="44"/>
        <v>0</v>
      </c>
      <c r="MN22" s="76">
        <f t="shared" si="44"/>
        <v>0</v>
      </c>
      <c r="MO22" s="76">
        <f t="shared" si="44"/>
        <v>0</v>
      </c>
      <c r="MP22" s="76">
        <f t="shared" si="44"/>
        <v>0</v>
      </c>
      <c r="MQ22" s="76">
        <f t="shared" si="44"/>
        <v>0</v>
      </c>
      <c r="MR22" s="76">
        <f t="shared" si="44"/>
        <v>0</v>
      </c>
      <c r="MS22" s="76">
        <f t="shared" si="44"/>
        <v>0</v>
      </c>
      <c r="MT22" s="76">
        <f t="shared" si="44"/>
        <v>0</v>
      </c>
      <c r="MU22" s="76">
        <f t="shared" si="44"/>
        <v>0</v>
      </c>
      <c r="MV22" s="76">
        <f t="shared" si="44"/>
        <v>0</v>
      </c>
      <c r="MW22" s="76">
        <f t="shared" si="44"/>
        <v>0</v>
      </c>
      <c r="MX22" s="76">
        <f t="shared" si="44"/>
        <v>0</v>
      </c>
      <c r="MY22" s="76">
        <f t="shared" si="44"/>
        <v>0</v>
      </c>
      <c r="MZ22" s="76">
        <f t="shared" si="44"/>
        <v>0</v>
      </c>
      <c r="NA22" s="76">
        <f t="shared" si="44"/>
        <v>0</v>
      </c>
      <c r="NB22" s="76">
        <f t="shared" si="44"/>
        <v>0</v>
      </c>
      <c r="NC22" s="76">
        <f t="shared" si="44"/>
        <v>0</v>
      </c>
      <c r="ND22" s="76">
        <f t="shared" si="44"/>
        <v>0</v>
      </c>
      <c r="NE22" s="76">
        <f t="shared" si="44"/>
        <v>0</v>
      </c>
      <c r="NF22" s="76">
        <f t="shared" si="44"/>
        <v>0</v>
      </c>
      <c r="NG22" s="76">
        <f t="shared" si="44"/>
        <v>0</v>
      </c>
      <c r="NH22" s="76">
        <f t="shared" si="44"/>
        <v>0</v>
      </c>
      <c r="NI22" s="76">
        <f t="shared" si="44"/>
        <v>0</v>
      </c>
      <c r="NJ22" s="76">
        <f t="shared" si="44"/>
        <v>0</v>
      </c>
      <c r="NK22" s="76">
        <f t="shared" si="44"/>
        <v>0</v>
      </c>
      <c r="NL22" s="76">
        <f t="shared" si="44"/>
        <v>0</v>
      </c>
      <c r="NM22" s="76">
        <f t="shared" si="44"/>
        <v>0</v>
      </c>
      <c r="NN22" s="76">
        <f t="shared" si="44"/>
        <v>0</v>
      </c>
      <c r="NO22" s="76">
        <f t="shared" si="44"/>
        <v>0</v>
      </c>
      <c r="NP22" s="76">
        <f t="shared" si="44"/>
        <v>0</v>
      </c>
      <c r="NQ22" s="76">
        <f t="shared" si="44"/>
        <v>0</v>
      </c>
      <c r="NR22" s="76">
        <f t="shared" si="44"/>
        <v>0</v>
      </c>
      <c r="NS22" s="76">
        <f t="shared" si="44"/>
        <v>0</v>
      </c>
      <c r="NT22" s="76">
        <f t="shared" si="44"/>
        <v>0</v>
      </c>
      <c r="NU22" s="76">
        <f t="shared" si="44"/>
        <v>0</v>
      </c>
      <c r="NV22" s="76">
        <f t="shared" si="44"/>
        <v>0</v>
      </c>
      <c r="NW22" s="76">
        <f t="shared" si="44"/>
        <v>0</v>
      </c>
      <c r="NX22" s="76">
        <f t="shared" si="44"/>
        <v>0</v>
      </c>
      <c r="NY22" s="76">
        <f t="shared" si="44"/>
        <v>0</v>
      </c>
      <c r="NZ22" s="76">
        <f t="shared" si="44"/>
        <v>0</v>
      </c>
      <c r="OA22" s="76">
        <f t="shared" si="44"/>
        <v>0</v>
      </c>
      <c r="OB22" s="76">
        <f t="shared" si="44"/>
        <v>0</v>
      </c>
      <c r="OC22" s="76">
        <f t="shared" ref="OC22:PX22" si="45">SUM(OC17:OC21)</f>
        <v>0</v>
      </c>
      <c r="OD22" s="76">
        <f t="shared" si="45"/>
        <v>0</v>
      </c>
      <c r="OE22" s="76">
        <f t="shared" si="45"/>
        <v>0</v>
      </c>
      <c r="OF22" s="76">
        <f t="shared" si="45"/>
        <v>0</v>
      </c>
      <c r="OG22" s="76">
        <f t="shared" si="45"/>
        <v>0</v>
      </c>
      <c r="OH22" s="76">
        <f t="shared" si="45"/>
        <v>0</v>
      </c>
      <c r="OI22" s="76">
        <f t="shared" si="45"/>
        <v>0</v>
      </c>
      <c r="OJ22" s="76">
        <f t="shared" si="45"/>
        <v>0</v>
      </c>
      <c r="OK22" s="76">
        <f t="shared" si="45"/>
        <v>0</v>
      </c>
      <c r="OL22" s="76">
        <f t="shared" si="45"/>
        <v>0</v>
      </c>
      <c r="OM22" s="76">
        <f t="shared" si="45"/>
        <v>0</v>
      </c>
      <c r="ON22" s="76">
        <f t="shared" si="45"/>
        <v>0</v>
      </c>
      <c r="OO22" s="76">
        <f t="shared" si="45"/>
        <v>0</v>
      </c>
      <c r="OP22" s="76">
        <f t="shared" si="45"/>
        <v>0</v>
      </c>
      <c r="OQ22" s="76">
        <f t="shared" si="45"/>
        <v>0</v>
      </c>
      <c r="OR22" s="76">
        <f t="shared" si="45"/>
        <v>0</v>
      </c>
      <c r="OS22" s="76">
        <f t="shared" si="45"/>
        <v>0</v>
      </c>
      <c r="OT22" s="76">
        <f t="shared" si="45"/>
        <v>0</v>
      </c>
      <c r="OU22" s="76">
        <f t="shared" si="45"/>
        <v>0</v>
      </c>
      <c r="OV22" s="76">
        <f t="shared" si="45"/>
        <v>0</v>
      </c>
      <c r="OW22" s="76">
        <f t="shared" si="45"/>
        <v>0</v>
      </c>
      <c r="OX22" s="76">
        <f t="shared" si="45"/>
        <v>0</v>
      </c>
      <c r="OY22" s="76">
        <f t="shared" si="45"/>
        <v>0</v>
      </c>
      <c r="OZ22" s="76">
        <f t="shared" si="45"/>
        <v>0</v>
      </c>
      <c r="PA22" s="76">
        <f t="shared" si="45"/>
        <v>0</v>
      </c>
      <c r="PB22" s="76">
        <f t="shared" si="45"/>
        <v>0</v>
      </c>
      <c r="PC22" s="76">
        <f t="shared" si="45"/>
        <v>0</v>
      </c>
      <c r="PD22" s="76">
        <f t="shared" si="45"/>
        <v>0</v>
      </c>
      <c r="PE22" s="76">
        <f t="shared" si="45"/>
        <v>0</v>
      </c>
      <c r="PF22" s="76">
        <f t="shared" si="45"/>
        <v>0</v>
      </c>
      <c r="PG22" s="76">
        <f t="shared" si="45"/>
        <v>0</v>
      </c>
      <c r="PH22" s="76">
        <f t="shared" si="45"/>
        <v>0</v>
      </c>
      <c r="PI22" s="76">
        <f t="shared" si="45"/>
        <v>0</v>
      </c>
      <c r="PJ22" s="76">
        <f t="shared" si="45"/>
        <v>0</v>
      </c>
      <c r="PK22" s="76">
        <f t="shared" si="45"/>
        <v>0</v>
      </c>
      <c r="PL22" s="76">
        <f t="shared" si="45"/>
        <v>0</v>
      </c>
      <c r="PM22" s="76">
        <f t="shared" si="45"/>
        <v>0</v>
      </c>
      <c r="PN22" s="76">
        <f t="shared" si="45"/>
        <v>0</v>
      </c>
      <c r="PO22" s="76">
        <f t="shared" si="45"/>
        <v>0</v>
      </c>
      <c r="PP22" s="76">
        <f t="shared" si="45"/>
        <v>0</v>
      </c>
      <c r="PQ22" s="76">
        <f t="shared" si="45"/>
        <v>0</v>
      </c>
      <c r="PR22" s="76">
        <f t="shared" si="45"/>
        <v>0</v>
      </c>
      <c r="PS22" s="76">
        <f t="shared" si="45"/>
        <v>0</v>
      </c>
      <c r="PT22" s="76">
        <f t="shared" si="45"/>
        <v>0</v>
      </c>
      <c r="PU22" s="76">
        <f t="shared" si="45"/>
        <v>0</v>
      </c>
      <c r="PV22" s="76">
        <f t="shared" si="45"/>
        <v>0</v>
      </c>
      <c r="PW22" s="76">
        <f t="shared" si="45"/>
        <v>0</v>
      </c>
      <c r="PX22" s="76">
        <f t="shared" si="45"/>
        <v>62</v>
      </c>
      <c r="PY22" s="70"/>
      <c r="PZ22" s="8"/>
    </row>
    <row r="23" spans="1:442" s="77" customFormat="1" ht="37.5" customHeight="1" x14ac:dyDescent="0.3">
      <c r="A23" s="63">
        <v>6</v>
      </c>
      <c r="B23" s="71" t="s">
        <v>900</v>
      </c>
      <c r="C23" s="72" t="s">
        <v>901</v>
      </c>
      <c r="D23" s="66">
        <f t="shared" ref="D23:D28" si="46">E23</f>
        <v>0</v>
      </c>
      <c r="E23" s="67"/>
      <c r="F23" s="66">
        <f t="shared" ref="F23:F28" si="47">SUM(G23:S23)</f>
        <v>0</v>
      </c>
      <c r="G23" s="67">
        <f>'[2]ак и гин'!BW23</f>
        <v>0</v>
      </c>
      <c r="H23" s="67">
        <f>'[2]ак и гин'!BX23</f>
        <v>0</v>
      </c>
      <c r="I23" s="67">
        <f>'[2]ак и гин'!BY23</f>
        <v>0</v>
      </c>
      <c r="J23" s="67">
        <f>'[2]ак и гин'!BZ23</f>
        <v>0</v>
      </c>
      <c r="K23" s="67">
        <f>'[2]ак и гин'!CA23</f>
        <v>0</v>
      </c>
      <c r="L23" s="67">
        <f>'[2]ак и гин'!CB23</f>
        <v>0</v>
      </c>
      <c r="M23" s="67">
        <f>'[2]ак и гин'!CC23</f>
        <v>0</v>
      </c>
      <c r="N23" s="67">
        <f>'[2]ак и гин'!CD23</f>
        <v>0</v>
      </c>
      <c r="O23" s="67">
        <f>'[2]ак и гин'!CE23</f>
        <v>0</v>
      </c>
      <c r="P23" s="67">
        <f>'[2]ак и гин'!CF23</f>
        <v>0</v>
      </c>
      <c r="Q23" s="67">
        <f>'[2]ак и гин'!CG23</f>
        <v>0</v>
      </c>
      <c r="R23" s="67">
        <f>'[2]ак и гин'!CH23</f>
        <v>0</v>
      </c>
      <c r="S23" s="67">
        <f>'[2]ак и гин'!CI23</f>
        <v>0</v>
      </c>
      <c r="T23" s="66">
        <f t="shared" ref="T23:T28" si="48">SUM(U23:V23)</f>
        <v>0</v>
      </c>
      <c r="U23" s="67">
        <f>[3]аллергол!T23</f>
        <v>0</v>
      </c>
      <c r="V23" s="67">
        <f>[3]аллергол!U23</f>
        <v>0</v>
      </c>
      <c r="W23" s="66">
        <f t="shared" ref="W23:W28" si="49">SUM(X23:AC23)</f>
        <v>0</v>
      </c>
      <c r="X23" s="67">
        <f>[4]гастро!AN23</f>
        <v>0</v>
      </c>
      <c r="Y23" s="67">
        <f>[4]гастро!AO23</f>
        <v>0</v>
      </c>
      <c r="Z23" s="67">
        <f>[4]гастро!AP23</f>
        <v>0</v>
      </c>
      <c r="AA23" s="67">
        <f>[4]гастро!AQ23</f>
        <v>0</v>
      </c>
      <c r="AB23" s="67">
        <f>[4]гастро!AR23</f>
        <v>0</v>
      </c>
      <c r="AC23" s="67">
        <f>[4]гастро!AS23</f>
        <v>0</v>
      </c>
      <c r="AD23" s="66">
        <f t="shared" ref="AD23:AD28" si="50">SUM(AE23:AJ23)</f>
        <v>0</v>
      </c>
      <c r="AE23" s="67">
        <f>[5]гематол!AN23</f>
        <v>0</v>
      </c>
      <c r="AF23" s="67">
        <f>[5]гематол!AO23</f>
        <v>0</v>
      </c>
      <c r="AG23" s="67">
        <f>[5]гематол!AP23</f>
        <v>0</v>
      </c>
      <c r="AH23" s="67">
        <f>[5]гематол!AQ23</f>
        <v>0</v>
      </c>
      <c r="AI23" s="67">
        <f>[5]гематол!AR23</f>
        <v>0</v>
      </c>
      <c r="AJ23" s="67">
        <f>[5]гематол!AS23</f>
        <v>0</v>
      </c>
      <c r="AK23" s="66">
        <f t="shared" ref="AK23:AK28" si="51">SUM(AL23:AO23)</f>
        <v>0</v>
      </c>
      <c r="AL23" s="67">
        <f>[6]дерматол!AD23</f>
        <v>0</v>
      </c>
      <c r="AM23" s="67">
        <f>[6]дерматол!AE23</f>
        <v>0</v>
      </c>
      <c r="AN23" s="67">
        <f>[6]дерматол!AF23</f>
        <v>0</v>
      </c>
      <c r="AO23" s="67">
        <f>[6]дерматол!AG23</f>
        <v>0</v>
      </c>
      <c r="AP23" s="66">
        <f t="shared" ref="AP23:AP28" si="52">SUM(AQ23)</f>
        <v>0</v>
      </c>
      <c r="AQ23" s="67">
        <f>'[7]дет кардиол'!O23</f>
        <v>0</v>
      </c>
      <c r="AR23" s="66">
        <f t="shared" ref="AR23:AR28" si="53">SUM(AS23:AU23)</f>
        <v>0</v>
      </c>
      <c r="AS23" s="67">
        <f>'[8]дет онкол'!Y23</f>
        <v>0</v>
      </c>
      <c r="AT23" s="67">
        <f>'[8]дет онкол'!Z23</f>
        <v>0</v>
      </c>
      <c r="AU23" s="67">
        <f>'[8]дет онкол'!AA23</f>
        <v>0</v>
      </c>
      <c r="AV23" s="66">
        <f t="shared" ref="AV23:AV28" si="54">SUM(AW23:BF23)</f>
        <v>0</v>
      </c>
      <c r="AW23" s="67">
        <f>'[9]дет уролог андр'!BH23</f>
        <v>0</v>
      </c>
      <c r="AX23" s="67">
        <f>'[9]дет уролог андр'!BI23</f>
        <v>0</v>
      </c>
      <c r="AY23" s="67">
        <f>'[9]дет уролог андр'!BJ23</f>
        <v>0</v>
      </c>
      <c r="AZ23" s="67">
        <f>'[9]дет уролог андр'!BK23</f>
        <v>0</v>
      </c>
      <c r="BA23" s="67">
        <f>'[9]дет уролог андр'!BL23</f>
        <v>0</v>
      </c>
      <c r="BB23" s="67">
        <f>'[9]дет уролог андр'!BM23</f>
        <v>0</v>
      </c>
      <c r="BC23" s="67">
        <f>'[9]дет уролог андр'!BN23</f>
        <v>0</v>
      </c>
      <c r="BD23" s="67">
        <f>'[9]дет уролог андр'!BO23</f>
        <v>0</v>
      </c>
      <c r="BE23" s="67">
        <f>'[9]дет уролог андр'!BP23</f>
        <v>0</v>
      </c>
      <c r="BF23" s="67">
        <f>'[9]дет уролог андр'!BQ23</f>
        <v>0</v>
      </c>
      <c r="BG23" s="66">
        <f t="shared" ref="BG23:BG28" si="55">SUM(BH23:BN23)</f>
        <v>0</v>
      </c>
      <c r="BH23" s="67">
        <f>'[10]дет хир'!AS23</f>
        <v>0</v>
      </c>
      <c r="BI23" s="67">
        <f>'[10]дет хир'!AT23</f>
        <v>0</v>
      </c>
      <c r="BJ23" s="67">
        <f>'[10]дет хир'!AU23</f>
        <v>0</v>
      </c>
      <c r="BK23" s="67">
        <f>'[10]дет хир'!AV23</f>
        <v>0</v>
      </c>
      <c r="BL23" s="67">
        <f>'[10]дет хир'!AW23</f>
        <v>0</v>
      </c>
      <c r="BM23" s="67">
        <f>'[10]дет хир'!AX23</f>
        <v>0</v>
      </c>
      <c r="BN23" s="67">
        <f>'[10]дет хир'!AY23</f>
        <v>0</v>
      </c>
      <c r="BO23" s="66">
        <f t="shared" ref="BO23:BO28" si="56">SUM(BP23:BS23)</f>
        <v>0</v>
      </c>
      <c r="BP23" s="67">
        <f>'[11]дет эндок'!AD23</f>
        <v>0</v>
      </c>
      <c r="BQ23" s="67">
        <f>'[11]дет эндок'!AE23</f>
        <v>0</v>
      </c>
      <c r="BR23" s="67">
        <f>'[11]дет эндок'!AF23</f>
        <v>0</v>
      </c>
      <c r="BS23" s="67">
        <f>'[11]дет эндок'!AG23</f>
        <v>0</v>
      </c>
      <c r="BT23" s="66">
        <f t="shared" ref="BT23:BT28" si="57">SUM(BU23:CM23)</f>
        <v>0</v>
      </c>
      <c r="BU23" s="67">
        <f>[12]инфекц!DA22</f>
        <v>0</v>
      </c>
      <c r="BV23" s="67">
        <f>[12]инфекц!DB22</f>
        <v>0</v>
      </c>
      <c r="BW23" s="67">
        <f>[12]инфекц!DC22</f>
        <v>0</v>
      </c>
      <c r="BX23" s="67">
        <f>[12]инфекц!DD22</f>
        <v>0</v>
      </c>
      <c r="BY23" s="67">
        <f>[12]инфекц!DE22</f>
        <v>0</v>
      </c>
      <c r="BZ23" s="67">
        <f>[12]инфекц!DF22</f>
        <v>0</v>
      </c>
      <c r="CA23" s="67">
        <f>[12]инфекц!DG22</f>
        <v>0</v>
      </c>
      <c r="CB23" s="67">
        <f>[12]инфекц!DH22</f>
        <v>0</v>
      </c>
      <c r="CC23" s="67">
        <f>[12]инфекц!DI22</f>
        <v>0</v>
      </c>
      <c r="CD23" s="67">
        <f>[12]инфекц!DJ22</f>
        <v>0</v>
      </c>
      <c r="CE23" s="67">
        <f>[12]инфекц!DK22</f>
        <v>0</v>
      </c>
      <c r="CF23" s="67">
        <f>[12]инфекц!DL22</f>
        <v>0</v>
      </c>
      <c r="CG23" s="67">
        <f>[12]инфекц!DM22</f>
        <v>0</v>
      </c>
      <c r="CH23" s="67">
        <f>[12]инфекц!DN22</f>
        <v>0</v>
      </c>
      <c r="CI23" s="67">
        <f>[12]инфекц!DO22</f>
        <v>0</v>
      </c>
      <c r="CJ23" s="67">
        <f>[12]инфекц!DP22</f>
        <v>0</v>
      </c>
      <c r="CK23" s="67">
        <f>[12]инфекц!DQ22</f>
        <v>0</v>
      </c>
      <c r="CL23" s="67">
        <f>[12]инфекц!DR22</f>
        <v>0</v>
      </c>
      <c r="CM23" s="67">
        <f>[12]инфекц!DS22</f>
        <v>0</v>
      </c>
      <c r="CN23" s="66">
        <f t="shared" ref="CN23:CN28" si="58">SUM(CO23:CW23)</f>
        <v>0</v>
      </c>
      <c r="CO23" s="67">
        <f>[13]кардио!BC23</f>
        <v>0</v>
      </c>
      <c r="CP23" s="67">
        <f>[13]кардио!BD23</f>
        <v>0</v>
      </c>
      <c r="CQ23" s="67">
        <f>[13]кардио!BE23</f>
        <v>0</v>
      </c>
      <c r="CR23" s="67">
        <f>[13]кардио!BF23</f>
        <v>0</v>
      </c>
      <c r="CS23" s="67">
        <f>[13]кардио!BG23</f>
        <v>0</v>
      </c>
      <c r="CT23" s="67">
        <f>[13]кардио!BH23</f>
        <v>0</v>
      </c>
      <c r="CU23" s="67">
        <f>[13]кардио!BI23</f>
        <v>0</v>
      </c>
      <c r="CV23" s="67">
        <f>[13]кардио!BJ23</f>
        <v>0</v>
      </c>
      <c r="CW23" s="67">
        <f>[13]кардио!BK23</f>
        <v>0</v>
      </c>
      <c r="CX23" s="66">
        <f t="shared" ref="CX23:CX28" si="59">SUM(CY23:DA23)</f>
        <v>0</v>
      </c>
      <c r="CY23" s="67">
        <f>[14]колопрокт!Y23</f>
        <v>0</v>
      </c>
      <c r="CZ23" s="67">
        <f>[14]колопрокт!Z23</f>
        <v>0</v>
      </c>
      <c r="DA23" s="67">
        <f>[14]колопрокт!AA23</f>
        <v>0</v>
      </c>
      <c r="DB23" s="66">
        <f t="shared" ref="DB23:DB28" si="60">SUM(DC23:DU23)</f>
        <v>0</v>
      </c>
      <c r="DC23" s="67">
        <f>[15]неврология!DA22</f>
        <v>0</v>
      </c>
      <c r="DD23" s="67">
        <f>[15]неврология!DB22</f>
        <v>0</v>
      </c>
      <c r="DE23" s="67">
        <f>[15]неврология!DC22</f>
        <v>0</v>
      </c>
      <c r="DF23" s="67">
        <f>[15]неврология!DD22</f>
        <v>0</v>
      </c>
      <c r="DG23" s="67">
        <f>[15]неврология!DE22</f>
        <v>0</v>
      </c>
      <c r="DH23" s="67">
        <f>[15]неврология!DF22</f>
        <v>0</v>
      </c>
      <c r="DI23" s="67">
        <f>[15]неврология!DG22</f>
        <v>0</v>
      </c>
      <c r="DJ23" s="67">
        <f>[15]неврология!DH22</f>
        <v>0</v>
      </c>
      <c r="DK23" s="67">
        <f>[15]неврология!DI22</f>
        <v>0</v>
      </c>
      <c r="DL23" s="67">
        <f>[15]неврология!DJ22</f>
        <v>0</v>
      </c>
      <c r="DM23" s="67">
        <f>[15]неврология!DK22</f>
        <v>0</v>
      </c>
      <c r="DN23" s="67">
        <f>[15]неврология!DL22</f>
        <v>0</v>
      </c>
      <c r="DO23" s="67">
        <f>[15]неврология!DM22</f>
        <v>0</v>
      </c>
      <c r="DP23" s="67">
        <f>[15]неврология!DN22</f>
        <v>0</v>
      </c>
      <c r="DQ23" s="67">
        <f>[15]неврология!DO22</f>
        <v>0</v>
      </c>
      <c r="DR23" s="67">
        <f>[15]неврология!DP22</f>
        <v>0</v>
      </c>
      <c r="DS23" s="67">
        <f>[15]неврология!DQ22</f>
        <v>0</v>
      </c>
      <c r="DT23" s="67">
        <f>[15]неврология!DR22</f>
        <v>0</v>
      </c>
      <c r="DU23" s="67">
        <f>[15]неврология!DS22</f>
        <v>0</v>
      </c>
      <c r="DV23" s="66">
        <f t="shared" ref="DV23:DV28" si="61">SUM(DW23:EH23)</f>
        <v>0</v>
      </c>
      <c r="DW23" s="67">
        <f>[16]нейрохир!BR22</f>
        <v>0</v>
      </c>
      <c r="DX23" s="67">
        <f>[16]нейрохир!BS22</f>
        <v>0</v>
      </c>
      <c r="DY23" s="67">
        <f>[16]нейрохир!BT22</f>
        <v>0</v>
      </c>
      <c r="DZ23" s="67">
        <f>[16]нейрохир!BU22</f>
        <v>0</v>
      </c>
      <c r="EA23" s="67">
        <f>[16]нейрохир!BV22</f>
        <v>0</v>
      </c>
      <c r="EB23" s="67">
        <f>[16]нейрохир!BW22</f>
        <v>0</v>
      </c>
      <c r="EC23" s="67">
        <f>[16]нейрохир!BX22</f>
        <v>0</v>
      </c>
      <c r="ED23" s="67">
        <f>[16]нейрохир!BY22</f>
        <v>0</v>
      </c>
      <c r="EE23" s="67">
        <f>[16]нейрохир!BZ22</f>
        <v>0</v>
      </c>
      <c r="EF23" s="67">
        <f>[16]нейрохир!CA22</f>
        <v>0</v>
      </c>
      <c r="EG23" s="67">
        <f>[16]нейрохир!CB22</f>
        <v>0</v>
      </c>
      <c r="EH23" s="67">
        <f>[16]нейрохир!CC22</f>
        <v>0</v>
      </c>
      <c r="EI23" s="66">
        <f t="shared" ref="EI23:EI28" si="62">SUM(EJ23:EP23)</f>
        <v>0</v>
      </c>
      <c r="EJ23" s="67">
        <f>[17]неонат!AS23</f>
        <v>0</v>
      </c>
      <c r="EK23" s="67">
        <f>[17]неонат!AT23</f>
        <v>0</v>
      </c>
      <c r="EL23" s="67">
        <f>[17]неонат!AU23</f>
        <v>0</v>
      </c>
      <c r="EM23" s="67">
        <f>[17]неонат!AV23</f>
        <v>0</v>
      </c>
      <c r="EN23" s="67">
        <f>[17]неонат!AW23</f>
        <v>0</v>
      </c>
      <c r="EO23" s="67">
        <f>[17]неонат!AX23</f>
        <v>0</v>
      </c>
      <c r="EP23" s="67">
        <f>[17]неонат!AY23</f>
        <v>0</v>
      </c>
      <c r="EQ23" s="66">
        <f t="shared" ref="EQ23:EQ28" si="63">SUM(ER23:ET23)</f>
        <v>0</v>
      </c>
      <c r="ER23" s="67">
        <f>[18]нефролог!Y23</f>
        <v>0</v>
      </c>
      <c r="ES23" s="67">
        <f>[18]нефролог!Z23</f>
        <v>0</v>
      </c>
      <c r="ET23" s="67">
        <f>[18]нефролог!AA23</f>
        <v>0</v>
      </c>
      <c r="EU23" s="66">
        <f t="shared" ref="EU23:EU28" si="64">SUM(EV23:HR23)</f>
        <v>0</v>
      </c>
      <c r="EV23" s="67">
        <f>[19]онко!NU22</f>
        <v>0</v>
      </c>
      <c r="EW23" s="67">
        <f>[19]онко!NV22</f>
        <v>0</v>
      </c>
      <c r="EX23" s="67">
        <f>[19]онко!NW22</f>
        <v>0</v>
      </c>
      <c r="EY23" s="67">
        <f>[19]онко!NX22</f>
        <v>0</v>
      </c>
      <c r="EZ23" s="67">
        <f>[19]онко!NY22</f>
        <v>0</v>
      </c>
      <c r="FA23" s="67">
        <f>[19]онко!NZ22</f>
        <v>0</v>
      </c>
      <c r="FB23" s="67">
        <f>[19]онко!OA22</f>
        <v>0</v>
      </c>
      <c r="FC23" s="67">
        <f>[19]онко!OB22</f>
        <v>0</v>
      </c>
      <c r="FD23" s="67">
        <f>[19]онко!OC22</f>
        <v>0</v>
      </c>
      <c r="FE23" s="67">
        <f>[19]онко!OD22</f>
        <v>0</v>
      </c>
      <c r="FF23" s="67">
        <f>[19]онко!OE22</f>
        <v>0</v>
      </c>
      <c r="FG23" s="67">
        <f>[19]онко!OF22</f>
        <v>0</v>
      </c>
      <c r="FH23" s="67">
        <f>[19]онко!OG22</f>
        <v>0</v>
      </c>
      <c r="FI23" s="67">
        <f>[19]онко!OH22</f>
        <v>0</v>
      </c>
      <c r="FJ23" s="67">
        <f>[19]онко!OI22</f>
        <v>0</v>
      </c>
      <c r="FK23" s="67">
        <f>[19]онко!OJ22</f>
        <v>0</v>
      </c>
      <c r="FL23" s="67">
        <f>[19]онко!OK22</f>
        <v>0</v>
      </c>
      <c r="FM23" s="67">
        <f>[19]онко!OL22</f>
        <v>0</v>
      </c>
      <c r="FN23" s="67">
        <f>[19]онко!OM22</f>
        <v>0</v>
      </c>
      <c r="FO23" s="67">
        <f>[19]онко!ON22</f>
        <v>0</v>
      </c>
      <c r="FP23" s="67">
        <f>[19]онко!OO22</f>
        <v>0</v>
      </c>
      <c r="FQ23" s="67">
        <f>[19]онко!OP22</f>
        <v>0</v>
      </c>
      <c r="FR23" s="67">
        <f>[19]онко!OQ22</f>
        <v>0</v>
      </c>
      <c r="FS23" s="67">
        <f>[19]онко!OR22</f>
        <v>0</v>
      </c>
      <c r="FT23" s="67">
        <f>[19]онко!OS22</f>
        <v>0</v>
      </c>
      <c r="FU23" s="67">
        <f>[19]онко!OT22</f>
        <v>0</v>
      </c>
      <c r="FV23" s="67">
        <f>[19]онко!OU22</f>
        <v>0</v>
      </c>
      <c r="FW23" s="67">
        <f>[19]онко!OV22</f>
        <v>0</v>
      </c>
      <c r="FX23" s="67">
        <f>[19]онко!OW22</f>
        <v>0</v>
      </c>
      <c r="FY23" s="67">
        <f>[19]онко!OX22</f>
        <v>0</v>
      </c>
      <c r="FZ23" s="67">
        <f>[19]онко!OY22</f>
        <v>0</v>
      </c>
      <c r="GA23" s="67">
        <f>[19]онко!OZ22</f>
        <v>0</v>
      </c>
      <c r="GB23" s="67">
        <f>[19]онко!PA22</f>
        <v>0</v>
      </c>
      <c r="GC23" s="67">
        <f>[19]онко!PB22</f>
        <v>0</v>
      </c>
      <c r="GD23" s="67">
        <f>[19]онко!PC22</f>
        <v>0</v>
      </c>
      <c r="GE23" s="67">
        <f>[19]онко!PD22</f>
        <v>0</v>
      </c>
      <c r="GF23" s="67">
        <f>[19]онко!PE22</f>
        <v>0</v>
      </c>
      <c r="GG23" s="67">
        <f>[19]онко!PF22</f>
        <v>0</v>
      </c>
      <c r="GH23" s="67">
        <f>[19]онко!PG22</f>
        <v>0</v>
      </c>
      <c r="GI23" s="67">
        <f>[19]онко!PH22</f>
        <v>0</v>
      </c>
      <c r="GJ23" s="67">
        <f>[19]онко!PI22</f>
        <v>0</v>
      </c>
      <c r="GK23" s="67">
        <f>[19]онко!PJ22</f>
        <v>0</v>
      </c>
      <c r="GL23" s="67">
        <f>[19]онко!PK22</f>
        <v>0</v>
      </c>
      <c r="GM23" s="67">
        <f>[19]онко!PL22</f>
        <v>0</v>
      </c>
      <c r="GN23" s="67">
        <f>[19]онко!PM22</f>
        <v>0</v>
      </c>
      <c r="GO23" s="67">
        <f>[19]онко!PN22</f>
        <v>0</v>
      </c>
      <c r="GP23" s="67">
        <f>[19]онко!PO22</f>
        <v>0</v>
      </c>
      <c r="GQ23" s="67">
        <f>[19]онко!PP22</f>
        <v>0</v>
      </c>
      <c r="GR23" s="67">
        <f>[19]онко!PQ22</f>
        <v>0</v>
      </c>
      <c r="GS23" s="67">
        <f>[19]онко!PR22</f>
        <v>0</v>
      </c>
      <c r="GT23" s="67">
        <f>[19]онко!PS22</f>
        <v>0</v>
      </c>
      <c r="GU23" s="67">
        <f>[19]онко!PT22</f>
        <v>0</v>
      </c>
      <c r="GV23" s="67">
        <f>[19]онко!PU22</f>
        <v>0</v>
      </c>
      <c r="GW23" s="67">
        <f>[19]онко!PV22</f>
        <v>0</v>
      </c>
      <c r="GX23" s="67">
        <f>[19]онко!PW22</f>
        <v>0</v>
      </c>
      <c r="GY23" s="67">
        <f>[19]онко!PX22</f>
        <v>0</v>
      </c>
      <c r="GZ23" s="67">
        <f>[19]онко!PY22</f>
        <v>0</v>
      </c>
      <c r="HA23" s="67">
        <f>[19]онко!PZ22</f>
        <v>0</v>
      </c>
      <c r="HB23" s="67">
        <f>[19]онко!QA22</f>
        <v>0</v>
      </c>
      <c r="HC23" s="67">
        <f>[19]онко!QB22</f>
        <v>0</v>
      </c>
      <c r="HD23" s="67">
        <f>[19]онко!QC22</f>
        <v>0</v>
      </c>
      <c r="HE23" s="67">
        <f>[19]онко!QD22</f>
        <v>0</v>
      </c>
      <c r="HF23" s="67">
        <f>[19]онко!QE22</f>
        <v>0</v>
      </c>
      <c r="HG23" s="67">
        <f>[19]онко!QF22</f>
        <v>0</v>
      </c>
      <c r="HH23" s="67">
        <f>[19]онко!QG22</f>
        <v>0</v>
      </c>
      <c r="HI23" s="67">
        <f>[19]онко!QH22</f>
        <v>0</v>
      </c>
      <c r="HJ23" s="67">
        <f>[19]онко!QI22</f>
        <v>0</v>
      </c>
      <c r="HK23" s="67">
        <f>[19]онко!QJ22</f>
        <v>0</v>
      </c>
      <c r="HL23" s="67">
        <f>[19]онко!QK22</f>
        <v>0</v>
      </c>
      <c r="HM23" s="67">
        <f>[19]онко!QL22</f>
        <v>0</v>
      </c>
      <c r="HN23" s="67">
        <f>[19]онко!QM22</f>
        <v>0</v>
      </c>
      <c r="HO23" s="67">
        <f>[19]онко!QN22</f>
        <v>0</v>
      </c>
      <c r="HP23" s="67">
        <f>[19]онко!QO22</f>
        <v>0</v>
      </c>
      <c r="HQ23" s="67">
        <f>[19]онко!QP22</f>
        <v>0</v>
      </c>
      <c r="HR23" s="67">
        <f>[19]онко!QQ22</f>
        <v>0</v>
      </c>
      <c r="HS23" s="66">
        <f t="shared" ref="HS23:HS28" si="65">SUM(HT23:IC23)</f>
        <v>0</v>
      </c>
      <c r="HT23" s="67">
        <f>[20]оторинола!BH22</f>
        <v>0</v>
      </c>
      <c r="HU23" s="67">
        <f>[20]оторинола!BI22</f>
        <v>0</v>
      </c>
      <c r="HV23" s="67">
        <f>[20]оторинола!BJ22</f>
        <v>0</v>
      </c>
      <c r="HW23" s="67">
        <f>[20]оторинола!BK22</f>
        <v>0</v>
      </c>
      <c r="HX23" s="67">
        <f>[20]оторинола!BL22</f>
        <v>0</v>
      </c>
      <c r="HY23" s="67">
        <f>[20]оторинола!BM22</f>
        <v>0</v>
      </c>
      <c r="HZ23" s="67">
        <f>[20]оторинола!BN22</f>
        <v>0</v>
      </c>
      <c r="IA23" s="67">
        <f>[20]оторинола!BO22</f>
        <v>0</v>
      </c>
      <c r="IB23" s="67">
        <f>[20]оторинола!BP22</f>
        <v>0</v>
      </c>
      <c r="IC23" s="67">
        <f>[20]оторинола!BQ22</f>
        <v>0</v>
      </c>
      <c r="ID23" s="66">
        <f t="shared" ref="ID23:ID28" si="66">SUM(IE23:IL23)</f>
        <v>0</v>
      </c>
      <c r="IE23" s="67">
        <f>[21]офтальмолог!AX22</f>
        <v>0</v>
      </c>
      <c r="IF23" s="67">
        <f>[21]офтальмолог!AY22</f>
        <v>0</v>
      </c>
      <c r="IG23" s="67">
        <f>[21]офтальмолог!AZ22</f>
        <v>0</v>
      </c>
      <c r="IH23" s="67">
        <f>[21]офтальмолог!BA22</f>
        <v>0</v>
      </c>
      <c r="II23" s="67">
        <f>[21]офтальмолог!BB22</f>
        <v>0</v>
      </c>
      <c r="IJ23" s="67">
        <f>[21]офтальмолог!BC22</f>
        <v>0</v>
      </c>
      <c r="IK23" s="67">
        <f>[21]офтальмолог!BD22</f>
        <v>0</v>
      </c>
      <c r="IL23" s="67">
        <f>[21]офтальмолог!BE22</f>
        <v>0</v>
      </c>
      <c r="IM23" s="66">
        <f t="shared" ref="IM23:IM28" si="67">SUM(IN23:IQ23)</f>
        <v>0</v>
      </c>
      <c r="IN23" s="67">
        <f>[22]педиатр!AD22</f>
        <v>0</v>
      </c>
      <c r="IO23" s="67">
        <f>[22]педиатр!AE22</f>
        <v>0</v>
      </c>
      <c r="IP23" s="67">
        <f>[22]педиатр!AF22</f>
        <v>0</v>
      </c>
      <c r="IQ23" s="67">
        <f>[22]педиатр!AG22</f>
        <v>0</v>
      </c>
      <c r="IR23" s="66">
        <f t="shared" ref="IR23:IR28" si="68">SUM(IS23:IX23)</f>
        <v>0</v>
      </c>
      <c r="IS23" s="67">
        <f>[23]пульмонология!AN23</f>
        <v>0</v>
      </c>
      <c r="IT23" s="67">
        <f>[23]пульмонология!AO23</f>
        <v>0</v>
      </c>
      <c r="IU23" s="67">
        <f>[23]пульмонология!AP23</f>
        <v>0</v>
      </c>
      <c r="IV23" s="67">
        <f>[23]пульмонология!AQ23</f>
        <v>0</v>
      </c>
      <c r="IW23" s="67">
        <f>[23]пульмонология!AR23</f>
        <v>0</v>
      </c>
      <c r="IX23" s="67">
        <f>[23]пульмонология!AS23</f>
        <v>0</v>
      </c>
      <c r="IY23" s="66">
        <f t="shared" ref="IY23:IY28" si="69">SUM(IZ23:JC23)</f>
        <v>0</v>
      </c>
      <c r="IZ23" s="67">
        <f>[24]ревмат!AD23</f>
        <v>0</v>
      </c>
      <c r="JA23" s="67">
        <f>[24]ревмат!AE23</f>
        <v>0</v>
      </c>
      <c r="JB23" s="67">
        <f>[24]ревмат!AF23</f>
        <v>0</v>
      </c>
      <c r="JC23" s="67">
        <f>[24]ревмат!AG23</f>
        <v>0</v>
      </c>
      <c r="JD23" s="66">
        <f t="shared" ref="JD23:JD28" si="70">SUM(JE23:JP23)</f>
        <v>0</v>
      </c>
      <c r="JE23" s="67">
        <f>'[25]сердеч сосуд'!BR23</f>
        <v>0</v>
      </c>
      <c r="JF23" s="67">
        <f>'[25]сердеч сосуд'!BS23</f>
        <v>0</v>
      </c>
      <c r="JG23" s="67">
        <f>'[25]сердеч сосуд'!BT23</f>
        <v>0</v>
      </c>
      <c r="JH23" s="67">
        <f>'[25]сердеч сосуд'!BU23</f>
        <v>0</v>
      </c>
      <c r="JI23" s="67">
        <f>'[25]сердеч сосуд'!BV23</f>
        <v>0</v>
      </c>
      <c r="JJ23" s="67">
        <f>'[25]сердеч сосуд'!BW23</f>
        <v>0</v>
      </c>
      <c r="JK23" s="67">
        <f>'[25]сердеч сосуд'!BX23</f>
        <v>0</v>
      </c>
      <c r="JL23" s="67">
        <f>'[25]сердеч сосуд'!BY23</f>
        <v>0</v>
      </c>
      <c r="JM23" s="67">
        <f>'[25]сердеч сосуд'!BZ23</f>
        <v>0</v>
      </c>
      <c r="JN23" s="67">
        <f>'[25]сердеч сосуд'!CA23</f>
        <v>0</v>
      </c>
      <c r="JO23" s="67">
        <f>'[25]сердеч сосуд'!CB23</f>
        <v>0</v>
      </c>
      <c r="JP23" s="67">
        <f>'[25]сердеч сосуд'!CC23</f>
        <v>0</v>
      </c>
      <c r="JQ23" s="66">
        <f t="shared" ref="JQ23:JQ28" si="71">SUM(JR23)</f>
        <v>0</v>
      </c>
      <c r="JR23" s="67">
        <f>[26]стоматология!O23</f>
        <v>0</v>
      </c>
      <c r="JS23" s="66">
        <f t="shared" ref="JS23:JS28" si="72">SUM(JT23:KG23)</f>
        <v>0</v>
      </c>
      <c r="JT23" s="67">
        <f>[27]терапия!CB23</f>
        <v>0</v>
      </c>
      <c r="JU23" s="67">
        <f>[27]терапия!CC23</f>
        <v>0</v>
      </c>
      <c r="JV23" s="67">
        <f>[27]терапия!CD23</f>
        <v>0</v>
      </c>
      <c r="JW23" s="67">
        <f>[27]терапия!CE23</f>
        <v>0</v>
      </c>
      <c r="JX23" s="67">
        <f>[27]терапия!CF23</f>
        <v>0</v>
      </c>
      <c r="JY23" s="67">
        <f>[27]терапия!CG23</f>
        <v>0</v>
      </c>
      <c r="JZ23" s="67">
        <f>[27]терапия!CH23</f>
        <v>0</v>
      </c>
      <c r="KA23" s="67">
        <f>[27]терапия!CI23</f>
        <v>0</v>
      </c>
      <c r="KB23" s="67">
        <f>[27]терапия!CJ23</f>
        <v>0</v>
      </c>
      <c r="KC23" s="67">
        <f>[27]терапия!CK23</f>
        <v>0</v>
      </c>
      <c r="KD23" s="67">
        <f>[27]терапия!CL23</f>
        <v>0</v>
      </c>
      <c r="KE23" s="67">
        <f>[27]терапия!CM23</f>
        <v>0</v>
      </c>
      <c r="KF23" s="67">
        <f>[27]терапия!CN23</f>
        <v>0</v>
      </c>
      <c r="KG23" s="67">
        <f>[27]терапия!CO23</f>
        <v>0</v>
      </c>
      <c r="KH23" s="66">
        <f t="shared" ref="KH23:KH28" si="73">SUM(KI23:KM23)</f>
        <v>0</v>
      </c>
      <c r="KI23" s="67">
        <f>'[28]хир торак'!AI23</f>
        <v>0</v>
      </c>
      <c r="KJ23" s="67">
        <f>'[28]хир торак'!AJ23</f>
        <v>0</v>
      </c>
      <c r="KK23" s="67">
        <f>'[28]хир торак'!AK23</f>
        <v>0</v>
      </c>
      <c r="KL23" s="67">
        <f>'[28]хир торак'!AL23</f>
        <v>0</v>
      </c>
      <c r="KM23" s="67">
        <f>'[28]хир торак'!AM23</f>
        <v>0</v>
      </c>
      <c r="KN23" s="66">
        <f t="shared" ref="KN23:KN28" si="74">SUM(KO23:LA23)</f>
        <v>0</v>
      </c>
      <c r="KO23" s="67">
        <f>[29]травматология!BW22</f>
        <v>0</v>
      </c>
      <c r="KP23" s="67">
        <f>[29]травматология!BX22</f>
        <v>0</v>
      </c>
      <c r="KQ23" s="67">
        <f>[29]травматология!BY22</f>
        <v>0</v>
      </c>
      <c r="KR23" s="67">
        <f>[29]травматология!BZ22</f>
        <v>0</v>
      </c>
      <c r="KS23" s="67">
        <f>[29]травматология!CA22</f>
        <v>0</v>
      </c>
      <c r="KT23" s="67">
        <f>[29]травматология!CB22</f>
        <v>0</v>
      </c>
      <c r="KU23" s="67">
        <f>[29]травматология!CC22</f>
        <v>0</v>
      </c>
      <c r="KV23" s="67">
        <f>[29]травматология!CD22</f>
        <v>0</v>
      </c>
      <c r="KW23" s="67">
        <f>[29]травматология!CE22</f>
        <v>0</v>
      </c>
      <c r="KX23" s="67">
        <f>[29]травматология!CF22</f>
        <v>0</v>
      </c>
      <c r="KY23" s="67">
        <f>[29]травматология!CG22</f>
        <v>0</v>
      </c>
      <c r="KZ23" s="67">
        <f>[29]травматология!CH22</f>
        <v>0</v>
      </c>
      <c r="LA23" s="67">
        <f>[29]травматология!CI22</f>
        <v>0</v>
      </c>
      <c r="LB23" s="66">
        <f t="shared" ref="LB23:LB28" si="75">SUM(LC23:LQ23)</f>
        <v>0</v>
      </c>
      <c r="LC23" s="67">
        <f>[30]урология!CG22</f>
        <v>0</v>
      </c>
      <c r="LD23" s="67">
        <f>[30]урология!CH22</f>
        <v>0</v>
      </c>
      <c r="LE23" s="67">
        <f>[30]урология!CI22</f>
        <v>0</v>
      </c>
      <c r="LF23" s="67">
        <f>[30]урология!CJ22</f>
        <v>0</v>
      </c>
      <c r="LG23" s="67">
        <f>[30]урология!CK22</f>
        <v>0</v>
      </c>
      <c r="LH23" s="67">
        <f>[30]урология!CL22</f>
        <v>0</v>
      </c>
      <c r="LI23" s="67">
        <f>[30]урология!CM22</f>
        <v>0</v>
      </c>
      <c r="LJ23" s="67">
        <f>[30]урология!CN22</f>
        <v>0</v>
      </c>
      <c r="LK23" s="67">
        <f>[30]урология!CO22</f>
        <v>0</v>
      </c>
      <c r="LL23" s="67">
        <f>[30]урология!CP22</f>
        <v>0</v>
      </c>
      <c r="LM23" s="67">
        <f>[30]урология!CQ22</f>
        <v>0</v>
      </c>
      <c r="LN23" s="67">
        <f>[30]урология!CR22</f>
        <v>0</v>
      </c>
      <c r="LO23" s="67">
        <f>[30]урология!CS22</f>
        <v>0</v>
      </c>
      <c r="LP23" s="67">
        <f>[30]урология!CT22</f>
        <v>0</v>
      </c>
      <c r="LQ23" s="67">
        <f>[30]урология!CU22</f>
        <v>0</v>
      </c>
      <c r="LR23" s="66">
        <f t="shared" ref="LR23:LR28" si="76">SUM(LS23:MK23)</f>
        <v>0</v>
      </c>
      <c r="LS23" s="67">
        <f>[31]хирургия!DA22</f>
        <v>0</v>
      </c>
      <c r="LT23" s="67">
        <f>[31]хирургия!DB22</f>
        <v>0</v>
      </c>
      <c r="LU23" s="67">
        <f>[31]хирургия!DC22</f>
        <v>0</v>
      </c>
      <c r="LV23" s="67">
        <f>[31]хирургия!DD22</f>
        <v>0</v>
      </c>
      <c r="LW23" s="67">
        <f>[31]хирургия!DE22</f>
        <v>0</v>
      </c>
      <c r="LX23" s="67">
        <f>[31]хирургия!DF22</f>
        <v>0</v>
      </c>
      <c r="LY23" s="67">
        <f>[31]хирургия!DG22</f>
        <v>0</v>
      </c>
      <c r="LZ23" s="67">
        <f>[31]хирургия!DH22</f>
        <v>0</v>
      </c>
      <c r="MA23" s="67">
        <f>[31]хирургия!DI22</f>
        <v>0</v>
      </c>
      <c r="MB23" s="67">
        <f>[31]хирургия!DJ22</f>
        <v>0</v>
      </c>
      <c r="MC23" s="67">
        <f>[31]хирургия!DK22</f>
        <v>0</v>
      </c>
      <c r="MD23" s="67">
        <f>[31]хирургия!DL22</f>
        <v>0</v>
      </c>
      <c r="ME23" s="67">
        <f>[31]хирургия!DM22</f>
        <v>0</v>
      </c>
      <c r="MF23" s="67">
        <f>[31]хирургия!DN22</f>
        <v>0</v>
      </c>
      <c r="MG23" s="67">
        <f>[31]хирургия!DO22</f>
        <v>0</v>
      </c>
      <c r="MH23" s="67">
        <f>[31]хирургия!DP22</f>
        <v>0</v>
      </c>
      <c r="MI23" s="67">
        <f>[31]хирургия!DQ22</f>
        <v>0</v>
      </c>
      <c r="MJ23" s="67">
        <f>[31]хирургия!DR22</f>
        <v>0</v>
      </c>
      <c r="MK23" s="67">
        <f>[31]хирургия!DS22</f>
        <v>0</v>
      </c>
      <c r="ML23" s="66">
        <f t="shared" ref="ML23:ML28" si="77">SUM(MM23:NE23)</f>
        <v>0</v>
      </c>
      <c r="MM23" s="67">
        <f>'[32]хирургия абд'!DA22</f>
        <v>0</v>
      </c>
      <c r="MN23" s="67">
        <f>'[32]хирургия абд'!DB22</f>
        <v>0</v>
      </c>
      <c r="MO23" s="67">
        <f>'[32]хирургия абд'!DC22</f>
        <v>0</v>
      </c>
      <c r="MP23" s="67">
        <f>'[32]хирургия абд'!DD22</f>
        <v>0</v>
      </c>
      <c r="MQ23" s="67">
        <f>'[32]хирургия абд'!DE22</f>
        <v>0</v>
      </c>
      <c r="MR23" s="67">
        <f>'[32]хирургия абд'!DF22</f>
        <v>0</v>
      </c>
      <c r="MS23" s="67">
        <f>'[32]хирургия абд'!DG22</f>
        <v>0</v>
      </c>
      <c r="MT23" s="67">
        <f>'[32]хирургия абд'!DH22</f>
        <v>0</v>
      </c>
      <c r="MU23" s="67">
        <f>'[32]хирургия абд'!DI22</f>
        <v>0</v>
      </c>
      <c r="MV23" s="67">
        <f>'[32]хирургия абд'!DJ22</f>
        <v>0</v>
      </c>
      <c r="MW23" s="67">
        <f>'[32]хирургия абд'!DK22</f>
        <v>0</v>
      </c>
      <c r="MX23" s="67">
        <f>'[32]хирургия абд'!DL22</f>
        <v>0</v>
      </c>
      <c r="MY23" s="67">
        <f>'[32]хирургия абд'!DM22</f>
        <v>0</v>
      </c>
      <c r="MZ23" s="67">
        <f>'[32]хирургия абд'!DN22</f>
        <v>0</v>
      </c>
      <c r="NA23" s="67">
        <f>'[32]хирургия абд'!DO22</f>
        <v>0</v>
      </c>
      <c r="NB23" s="67">
        <f>'[32]хирургия абд'!DP22</f>
        <v>0</v>
      </c>
      <c r="NC23" s="67">
        <f>'[32]хирургия абд'!DQ22</f>
        <v>0</v>
      </c>
      <c r="ND23" s="67">
        <f>'[32]хирургия абд'!DR22</f>
        <v>0</v>
      </c>
      <c r="NE23" s="67">
        <f>'[32]хирургия абд'!DS22</f>
        <v>0</v>
      </c>
      <c r="NF23" s="66">
        <f t="shared" ref="NF23:NF28" si="78">SUM(NG23:NN23)</f>
        <v>0</v>
      </c>
      <c r="NG23" s="67">
        <f>'[33]хирург комбуст'!AX22</f>
        <v>0</v>
      </c>
      <c r="NH23" s="67">
        <f>'[33]хирург комбуст'!AY22</f>
        <v>0</v>
      </c>
      <c r="NI23" s="67">
        <f>'[33]хирург комбуст'!AZ22</f>
        <v>0</v>
      </c>
      <c r="NJ23" s="67">
        <f>'[33]хирург комбуст'!BA22</f>
        <v>0</v>
      </c>
      <c r="NK23" s="67">
        <f>'[33]хирург комбуст'!BB22</f>
        <v>0</v>
      </c>
      <c r="NL23" s="67">
        <f>'[33]хирург комбуст'!BC22</f>
        <v>0</v>
      </c>
      <c r="NM23" s="67">
        <f>'[33]хирург комбуст'!BD22</f>
        <v>0</v>
      </c>
      <c r="NN23" s="67">
        <f>'[33]хирург комбуст'!BE22</f>
        <v>0</v>
      </c>
      <c r="NO23" s="66">
        <f t="shared" ref="NO23:NO28" si="79">SUM(NP23:NT23)</f>
        <v>0</v>
      </c>
      <c r="NP23" s="68">
        <f>'[34]чел лиц'!AI22</f>
        <v>0</v>
      </c>
      <c r="NQ23" s="68">
        <f>'[34]чел лиц'!AJ22</f>
        <v>0</v>
      </c>
      <c r="NR23" s="68">
        <f>'[34]чел лиц'!AK22</f>
        <v>0</v>
      </c>
      <c r="NS23" s="68">
        <f>'[34]чел лиц'!AL22</f>
        <v>0</v>
      </c>
      <c r="NT23" s="68">
        <f>'[34]чел лиц'!AM22</f>
        <v>0</v>
      </c>
      <c r="NU23" s="66">
        <f t="shared" ref="NU23:NU28" si="80">SUM(NV23:OD23)</f>
        <v>0</v>
      </c>
      <c r="NV23" s="67">
        <f>[35]эндокринология!BC22</f>
        <v>0</v>
      </c>
      <c r="NW23" s="67">
        <f>[35]эндокринология!BD22</f>
        <v>0</v>
      </c>
      <c r="NX23" s="67">
        <f>[35]эндокринология!BE22</f>
        <v>0</v>
      </c>
      <c r="NY23" s="67">
        <f>[35]эндокринология!BF22</f>
        <v>0</v>
      </c>
      <c r="NZ23" s="67">
        <f>[35]эндокринология!BG22</f>
        <v>0</v>
      </c>
      <c r="OA23" s="67">
        <f>[35]эндокринология!BH22</f>
        <v>0</v>
      </c>
      <c r="OB23" s="67">
        <f>[35]эндокринология!BI22</f>
        <v>0</v>
      </c>
      <c r="OC23" s="67">
        <f>[35]эндокринология!BJ22</f>
        <v>0</v>
      </c>
      <c r="OD23" s="67">
        <f>[35]эндокринология!BK22</f>
        <v>0</v>
      </c>
      <c r="OE23" s="66">
        <f t="shared" ref="OE23:OE28" si="81">SUM(OF23:OW23)</f>
        <v>0</v>
      </c>
      <c r="OF23" s="67">
        <f>[36]прочее!CV22</f>
        <v>0</v>
      </c>
      <c r="OG23" s="67">
        <f>[36]прочее!CW22</f>
        <v>0</v>
      </c>
      <c r="OH23" s="67">
        <f>[36]прочее!CX22</f>
        <v>0</v>
      </c>
      <c r="OI23" s="67">
        <f>[36]прочее!CY22</f>
        <v>0</v>
      </c>
      <c r="OJ23" s="67">
        <f>[36]прочее!CZ22</f>
        <v>0</v>
      </c>
      <c r="OK23" s="67">
        <f>[36]прочее!DA22</f>
        <v>0</v>
      </c>
      <c r="OL23" s="67">
        <f>[36]прочее!DB22</f>
        <v>0</v>
      </c>
      <c r="OM23" s="67">
        <f>[36]прочее!DC22</f>
        <v>0</v>
      </c>
      <c r="ON23" s="67">
        <f>[36]прочее!DD22</f>
        <v>0</v>
      </c>
      <c r="OO23" s="67">
        <f>[36]прочее!DE22</f>
        <v>0</v>
      </c>
      <c r="OP23" s="67">
        <f>[36]прочее!DF22</f>
        <v>0</v>
      </c>
      <c r="OQ23" s="67">
        <f>[36]прочее!DG22</f>
        <v>0</v>
      </c>
      <c r="OR23" s="67">
        <f>[36]прочее!DH22</f>
        <v>0</v>
      </c>
      <c r="OS23" s="67">
        <f>[36]прочее!DI22</f>
        <v>0</v>
      </c>
      <c r="OT23" s="67">
        <f>[36]прочее!DJ22</f>
        <v>0</v>
      </c>
      <c r="OU23" s="67">
        <f>[36]прочее!DK22</f>
        <v>0</v>
      </c>
      <c r="OV23" s="67">
        <f>[36]прочее!DL22</f>
        <v>0</v>
      </c>
      <c r="OW23" s="67">
        <f>[36]прочее!DM22</f>
        <v>0</v>
      </c>
      <c r="OX23" s="66">
        <f t="shared" ref="OX23:OX28" si="82">SUM(OY23:PU23)</f>
        <v>0</v>
      </c>
      <c r="OY23" s="67">
        <f>'[37]мед реабилит'!DU22</f>
        <v>0</v>
      </c>
      <c r="OZ23" s="67">
        <f>'[37]мед реабилит'!DV22</f>
        <v>0</v>
      </c>
      <c r="PA23" s="67">
        <f>'[37]мед реабилит'!DW22</f>
        <v>0</v>
      </c>
      <c r="PB23" s="67">
        <f>'[37]мед реабилит'!DX22</f>
        <v>0</v>
      </c>
      <c r="PC23" s="67">
        <f>'[37]мед реабилит'!DY22</f>
        <v>0</v>
      </c>
      <c r="PD23" s="67">
        <f>'[37]мед реабилит'!DZ22</f>
        <v>0</v>
      </c>
      <c r="PE23" s="67">
        <f>'[37]мед реабилит'!EA22</f>
        <v>0</v>
      </c>
      <c r="PF23" s="67">
        <f>'[37]мед реабилит'!EB22</f>
        <v>0</v>
      </c>
      <c r="PG23" s="67">
        <f>'[37]мед реабилит'!EC22</f>
        <v>0</v>
      </c>
      <c r="PH23" s="67">
        <f>'[37]мед реабилит'!ED22</f>
        <v>0</v>
      </c>
      <c r="PI23" s="67">
        <f>'[37]мед реабилит'!EE22</f>
        <v>0</v>
      </c>
      <c r="PJ23" s="67">
        <f>'[37]мед реабилит'!EF22</f>
        <v>0</v>
      </c>
      <c r="PK23" s="67">
        <f>'[37]мед реабилит'!EG22</f>
        <v>0</v>
      </c>
      <c r="PL23" s="67">
        <f>'[37]мед реабилит'!EH22</f>
        <v>0</v>
      </c>
      <c r="PM23" s="67">
        <f>'[37]мед реабилит'!EI22</f>
        <v>0</v>
      </c>
      <c r="PN23" s="67">
        <f>'[37]мед реабилит'!EJ22</f>
        <v>0</v>
      </c>
      <c r="PO23" s="67">
        <f>'[37]мед реабилит'!EK22</f>
        <v>0</v>
      </c>
      <c r="PP23" s="67">
        <f>'[37]мед реабилит'!EL22</f>
        <v>0</v>
      </c>
      <c r="PQ23" s="67">
        <f>'[37]мед реабилит'!EM22</f>
        <v>0</v>
      </c>
      <c r="PR23" s="67">
        <f>'[37]мед реабилит'!EN22</f>
        <v>0</v>
      </c>
      <c r="PS23" s="67">
        <f>'[37]мед реабилит'!EO22</f>
        <v>0</v>
      </c>
      <c r="PT23" s="67">
        <f>'[37]мед реабилит'!EP22</f>
        <v>0</v>
      </c>
      <c r="PU23" s="67">
        <f>'[37]мед реабилит'!EQ22</f>
        <v>0</v>
      </c>
      <c r="PV23" s="66">
        <f t="shared" ref="PV23:PV28" si="83">SUM(PW23)</f>
        <v>0</v>
      </c>
      <c r="PW23" s="67">
        <f>[38]гериатрия!O22</f>
        <v>0</v>
      </c>
      <c r="PX23" s="69">
        <f t="shared" ref="PX23:PX28" si="84">D23+F23+T23+W23+AD23+AK23+AP23+AR23+AV23+BG23+BO23+BT23+CN23+CX23+DB23+DV23+EI23+EQ23+EU23+HS23+ID23+IM23+IR23+IY23+JD23+JQ23+JS23+KH23+KN23+LB23+LR23+ML23+NF23+NO23+NU23+OE23+OX23+PV23</f>
        <v>0</v>
      </c>
      <c r="PY23" s="70"/>
      <c r="PZ23" s="8"/>
    </row>
    <row r="24" spans="1:442" ht="37.5" customHeight="1" x14ac:dyDescent="0.3">
      <c r="A24" s="63">
        <v>7</v>
      </c>
      <c r="B24" s="71" t="s">
        <v>902</v>
      </c>
      <c r="C24" s="72" t="s">
        <v>903</v>
      </c>
      <c r="D24" s="66">
        <f t="shared" si="46"/>
        <v>0</v>
      </c>
      <c r="E24" s="67"/>
      <c r="F24" s="66">
        <f t="shared" si="47"/>
        <v>0</v>
      </c>
      <c r="G24" s="67">
        <f>'[2]ак и гин'!BW24</f>
        <v>0</v>
      </c>
      <c r="H24" s="67">
        <f>'[2]ак и гин'!BX24</f>
        <v>0</v>
      </c>
      <c r="I24" s="67">
        <f>'[2]ак и гин'!BY24</f>
        <v>0</v>
      </c>
      <c r="J24" s="67">
        <f>'[2]ак и гин'!BZ24</f>
        <v>0</v>
      </c>
      <c r="K24" s="67">
        <f>'[2]ак и гин'!CA24</f>
        <v>0</v>
      </c>
      <c r="L24" s="67">
        <f>'[2]ак и гин'!CB24</f>
        <v>0</v>
      </c>
      <c r="M24" s="67">
        <f>'[2]ак и гин'!CC24</f>
        <v>0</v>
      </c>
      <c r="N24" s="67">
        <f>'[2]ак и гин'!CD24</f>
        <v>0</v>
      </c>
      <c r="O24" s="67">
        <f>'[2]ак и гин'!CE24</f>
        <v>0</v>
      </c>
      <c r="P24" s="67">
        <f>'[2]ак и гин'!CF24</f>
        <v>0</v>
      </c>
      <c r="Q24" s="67">
        <f>'[2]ак и гин'!CG24</f>
        <v>0</v>
      </c>
      <c r="R24" s="67">
        <f>'[2]ак и гин'!CH24</f>
        <v>0</v>
      </c>
      <c r="S24" s="67">
        <f>'[2]ак и гин'!CI24</f>
        <v>0</v>
      </c>
      <c r="T24" s="66">
        <f t="shared" si="48"/>
        <v>0</v>
      </c>
      <c r="U24" s="67">
        <f>[3]аллергол!T24</f>
        <v>0</v>
      </c>
      <c r="V24" s="67">
        <f>[3]аллергол!U24</f>
        <v>0</v>
      </c>
      <c r="W24" s="66">
        <f t="shared" si="49"/>
        <v>0</v>
      </c>
      <c r="X24" s="67">
        <f>[4]гастро!AN24</f>
        <v>0</v>
      </c>
      <c r="Y24" s="67">
        <f>[4]гастро!AO24</f>
        <v>0</v>
      </c>
      <c r="Z24" s="67">
        <f>[4]гастро!AP24</f>
        <v>0</v>
      </c>
      <c r="AA24" s="67">
        <f>[4]гастро!AQ24</f>
        <v>0</v>
      </c>
      <c r="AB24" s="67">
        <f>[4]гастро!AR24</f>
        <v>0</v>
      </c>
      <c r="AC24" s="67">
        <f>[4]гастро!AS24</f>
        <v>0</v>
      </c>
      <c r="AD24" s="66">
        <f t="shared" si="50"/>
        <v>0</v>
      </c>
      <c r="AE24" s="67">
        <f>[5]гематол!AN24</f>
        <v>0</v>
      </c>
      <c r="AF24" s="67">
        <f>[5]гематол!AO24</f>
        <v>0</v>
      </c>
      <c r="AG24" s="67">
        <f>[5]гематол!AP24</f>
        <v>0</v>
      </c>
      <c r="AH24" s="67">
        <f>[5]гематол!AQ24</f>
        <v>0</v>
      </c>
      <c r="AI24" s="67">
        <f>[5]гематол!AR24</f>
        <v>0</v>
      </c>
      <c r="AJ24" s="67">
        <f>[5]гематол!AS24</f>
        <v>0</v>
      </c>
      <c r="AK24" s="66">
        <f t="shared" si="51"/>
        <v>0</v>
      </c>
      <c r="AL24" s="67">
        <f>[6]дерматол!AD24</f>
        <v>0</v>
      </c>
      <c r="AM24" s="67">
        <f>[6]дерматол!AE24</f>
        <v>0</v>
      </c>
      <c r="AN24" s="67">
        <f>[6]дерматол!AF24</f>
        <v>0</v>
      </c>
      <c r="AO24" s="67">
        <f>[6]дерматол!AG24</f>
        <v>0</v>
      </c>
      <c r="AP24" s="66">
        <f t="shared" si="52"/>
        <v>0</v>
      </c>
      <c r="AQ24" s="67">
        <f>'[7]дет кардиол'!O24</f>
        <v>0</v>
      </c>
      <c r="AR24" s="66">
        <f t="shared" si="53"/>
        <v>0</v>
      </c>
      <c r="AS24" s="67">
        <f>'[8]дет онкол'!Y24</f>
        <v>0</v>
      </c>
      <c r="AT24" s="67">
        <f>'[8]дет онкол'!Z24</f>
        <v>0</v>
      </c>
      <c r="AU24" s="67">
        <f>'[8]дет онкол'!AA24</f>
        <v>0</v>
      </c>
      <c r="AV24" s="66">
        <f t="shared" si="54"/>
        <v>0</v>
      </c>
      <c r="AW24" s="67">
        <f>'[9]дет уролог андр'!BH24</f>
        <v>0</v>
      </c>
      <c r="AX24" s="67">
        <f>'[9]дет уролог андр'!BI24</f>
        <v>0</v>
      </c>
      <c r="AY24" s="67">
        <f>'[9]дет уролог андр'!BJ24</f>
        <v>0</v>
      </c>
      <c r="AZ24" s="67">
        <f>'[9]дет уролог андр'!BK24</f>
        <v>0</v>
      </c>
      <c r="BA24" s="67">
        <f>'[9]дет уролог андр'!BL24</f>
        <v>0</v>
      </c>
      <c r="BB24" s="67">
        <f>'[9]дет уролог андр'!BM24</f>
        <v>0</v>
      </c>
      <c r="BC24" s="67">
        <f>'[9]дет уролог андр'!BN24</f>
        <v>0</v>
      </c>
      <c r="BD24" s="67">
        <f>'[9]дет уролог андр'!BO24</f>
        <v>0</v>
      </c>
      <c r="BE24" s="67">
        <f>'[9]дет уролог андр'!BP24</f>
        <v>0</v>
      </c>
      <c r="BF24" s="67">
        <f>'[9]дет уролог андр'!BQ24</f>
        <v>0</v>
      </c>
      <c r="BG24" s="66">
        <f t="shared" si="55"/>
        <v>0</v>
      </c>
      <c r="BH24" s="67">
        <f>'[10]дет хир'!AS24</f>
        <v>0</v>
      </c>
      <c r="BI24" s="67">
        <f>'[10]дет хир'!AT24</f>
        <v>0</v>
      </c>
      <c r="BJ24" s="67">
        <f>'[10]дет хир'!AU24</f>
        <v>0</v>
      </c>
      <c r="BK24" s="67">
        <f>'[10]дет хир'!AV24</f>
        <v>0</v>
      </c>
      <c r="BL24" s="67">
        <f>'[10]дет хир'!AW24</f>
        <v>0</v>
      </c>
      <c r="BM24" s="67">
        <f>'[10]дет хир'!AX24</f>
        <v>0</v>
      </c>
      <c r="BN24" s="67">
        <f>'[10]дет хир'!AY24</f>
        <v>0</v>
      </c>
      <c r="BO24" s="66">
        <f t="shared" si="56"/>
        <v>0</v>
      </c>
      <c r="BP24" s="67">
        <f>'[11]дет эндок'!AD24</f>
        <v>0</v>
      </c>
      <c r="BQ24" s="67">
        <f>'[11]дет эндок'!AE24</f>
        <v>0</v>
      </c>
      <c r="BR24" s="67">
        <f>'[11]дет эндок'!AF24</f>
        <v>0</v>
      </c>
      <c r="BS24" s="67">
        <f>'[11]дет эндок'!AG24</f>
        <v>0</v>
      </c>
      <c r="BT24" s="66">
        <f t="shared" si="57"/>
        <v>-18</v>
      </c>
      <c r="BU24" s="67">
        <f>[12]инфекц!DA23</f>
        <v>0</v>
      </c>
      <c r="BV24" s="67">
        <f>[12]инфекц!DB23</f>
        <v>0</v>
      </c>
      <c r="BW24" s="67">
        <f>[12]инфекц!DC23</f>
        <v>0</v>
      </c>
      <c r="BX24" s="67">
        <f>[12]инфекц!DD23</f>
        <v>0</v>
      </c>
      <c r="BY24" s="67">
        <f>[12]инфекц!DE23</f>
        <v>0</v>
      </c>
      <c r="BZ24" s="67">
        <f>[12]инфекц!DF23</f>
        <v>0</v>
      </c>
      <c r="CA24" s="67">
        <f>[12]инфекц!DG23</f>
        <v>0</v>
      </c>
      <c r="CB24" s="67">
        <f>[12]инфекц!DH23</f>
        <v>0</v>
      </c>
      <c r="CC24" s="67">
        <f>[12]инфекц!DI23</f>
        <v>0</v>
      </c>
      <c r="CD24" s="67">
        <f>[12]инфекц!DJ23</f>
        <v>0</v>
      </c>
      <c r="CE24" s="67">
        <f>[12]инфекц!DK23</f>
        <v>0</v>
      </c>
      <c r="CF24" s="67">
        <f>[12]инфекц!DL23</f>
        <v>0</v>
      </c>
      <c r="CG24" s="67">
        <f>[12]инфекц!DM23</f>
        <v>0</v>
      </c>
      <c r="CH24" s="67">
        <f>[12]инфекц!DN23</f>
        <v>0</v>
      </c>
      <c r="CI24" s="67">
        <f>[12]инфекц!DO23</f>
        <v>5</v>
      </c>
      <c r="CJ24" s="67">
        <f>[12]инфекц!DP23</f>
        <v>0</v>
      </c>
      <c r="CK24" s="67">
        <f>[12]инфекц!DQ23</f>
        <v>-21</v>
      </c>
      <c r="CL24" s="67">
        <f>[12]инфекц!DR23</f>
        <v>-2</v>
      </c>
      <c r="CM24" s="67">
        <f>[12]инфекц!DS23</f>
        <v>0</v>
      </c>
      <c r="CN24" s="66">
        <f t="shared" si="58"/>
        <v>0</v>
      </c>
      <c r="CO24" s="68">
        <f>[13]кардио!BC24</f>
        <v>0</v>
      </c>
      <c r="CP24" s="67">
        <f>[13]кардио!BD24</f>
        <v>0</v>
      </c>
      <c r="CQ24" s="67">
        <f>[13]кардио!BE24</f>
        <v>0</v>
      </c>
      <c r="CR24" s="67">
        <f>[13]кардио!BF24</f>
        <v>0</v>
      </c>
      <c r="CS24" s="67">
        <f>[13]кардио!BG24</f>
        <v>0</v>
      </c>
      <c r="CT24" s="67">
        <f>[13]кардио!BH24</f>
        <v>0</v>
      </c>
      <c r="CU24" s="67">
        <f>[13]кардио!BI24</f>
        <v>0</v>
      </c>
      <c r="CV24" s="67">
        <f>[13]кардио!BJ24</f>
        <v>0</v>
      </c>
      <c r="CW24" s="67">
        <f>[13]кардио!BK24</f>
        <v>0</v>
      </c>
      <c r="CX24" s="66">
        <f t="shared" si="59"/>
        <v>0</v>
      </c>
      <c r="CY24" s="67">
        <f>[14]колопрокт!Y24</f>
        <v>0</v>
      </c>
      <c r="CZ24" s="67">
        <f>[14]колопрокт!Z24</f>
        <v>0</v>
      </c>
      <c r="DA24" s="67">
        <f>[14]колопрокт!AA24</f>
        <v>0</v>
      </c>
      <c r="DB24" s="66">
        <f t="shared" si="60"/>
        <v>0</v>
      </c>
      <c r="DC24" s="67">
        <f>[15]неврология!DA23</f>
        <v>0</v>
      </c>
      <c r="DD24" s="67">
        <f>[15]неврология!DB23</f>
        <v>0</v>
      </c>
      <c r="DE24" s="67">
        <f>[15]неврология!DC23</f>
        <v>0</v>
      </c>
      <c r="DF24" s="67">
        <f>[15]неврология!DD23</f>
        <v>0</v>
      </c>
      <c r="DG24" s="67">
        <f>[15]неврология!DE23</f>
        <v>0</v>
      </c>
      <c r="DH24" s="67">
        <f>[15]неврология!DF23</f>
        <v>0</v>
      </c>
      <c r="DI24" s="67">
        <f>[15]неврология!DG23</f>
        <v>0</v>
      </c>
      <c r="DJ24" s="67">
        <f>[15]неврология!DH23</f>
        <v>0</v>
      </c>
      <c r="DK24" s="67">
        <f>[15]неврология!DI23</f>
        <v>0</v>
      </c>
      <c r="DL24" s="67">
        <f>[15]неврология!DJ23</f>
        <v>0</v>
      </c>
      <c r="DM24" s="67">
        <f>[15]неврология!DK23</f>
        <v>0</v>
      </c>
      <c r="DN24" s="67">
        <f>[15]неврология!DL23</f>
        <v>0</v>
      </c>
      <c r="DO24" s="67">
        <f>[15]неврология!DM23</f>
        <v>0</v>
      </c>
      <c r="DP24" s="67">
        <f>[15]неврология!DN23</f>
        <v>0</v>
      </c>
      <c r="DQ24" s="67">
        <f>[15]неврология!DO23</f>
        <v>0</v>
      </c>
      <c r="DR24" s="67">
        <f>[15]неврология!DP23</f>
        <v>0</v>
      </c>
      <c r="DS24" s="67">
        <f>[15]неврология!DQ23</f>
        <v>0</v>
      </c>
      <c r="DT24" s="67">
        <f>[15]неврология!DR23</f>
        <v>0</v>
      </c>
      <c r="DU24" s="67">
        <f>[15]неврология!DS23</f>
        <v>0</v>
      </c>
      <c r="DV24" s="66">
        <f t="shared" si="61"/>
        <v>0</v>
      </c>
      <c r="DW24" s="67">
        <f>[16]нейрохир!BR23</f>
        <v>0</v>
      </c>
      <c r="DX24" s="67">
        <f>[16]нейрохир!BS23</f>
        <v>0</v>
      </c>
      <c r="DY24" s="67">
        <f>[16]нейрохир!BT23</f>
        <v>0</v>
      </c>
      <c r="DZ24" s="67">
        <f>[16]нейрохир!BU23</f>
        <v>0</v>
      </c>
      <c r="EA24" s="67">
        <f>[16]нейрохир!BV23</f>
        <v>0</v>
      </c>
      <c r="EB24" s="67">
        <f>[16]нейрохир!BW23</f>
        <v>0</v>
      </c>
      <c r="EC24" s="67">
        <f>[16]нейрохир!BX23</f>
        <v>0</v>
      </c>
      <c r="ED24" s="67">
        <f>[16]нейрохир!BY23</f>
        <v>0</v>
      </c>
      <c r="EE24" s="67">
        <f>[16]нейрохир!BZ23</f>
        <v>0</v>
      </c>
      <c r="EF24" s="67">
        <f>[16]нейрохир!CA23</f>
        <v>0</v>
      </c>
      <c r="EG24" s="67">
        <f>[16]нейрохир!CB23</f>
        <v>0</v>
      </c>
      <c r="EH24" s="67">
        <f>[16]нейрохир!CC23</f>
        <v>0</v>
      </c>
      <c r="EI24" s="66">
        <f t="shared" si="62"/>
        <v>0</v>
      </c>
      <c r="EJ24" s="67">
        <f>[17]неонат!AS24</f>
        <v>0</v>
      </c>
      <c r="EK24" s="67">
        <f>[17]неонат!AT24</f>
        <v>0</v>
      </c>
      <c r="EL24" s="67">
        <f>[17]неонат!AU24</f>
        <v>0</v>
      </c>
      <c r="EM24" s="67">
        <f>[17]неонат!AV24</f>
        <v>0</v>
      </c>
      <c r="EN24" s="67">
        <f>[17]неонат!AW24</f>
        <v>0</v>
      </c>
      <c r="EO24" s="67">
        <f>[17]неонат!AX24</f>
        <v>0</v>
      </c>
      <c r="EP24" s="67">
        <f>[17]неонат!AY24</f>
        <v>0</v>
      </c>
      <c r="EQ24" s="66">
        <f t="shared" si="63"/>
        <v>0</v>
      </c>
      <c r="ER24" s="67">
        <f>[18]нефролог!Y24</f>
        <v>0</v>
      </c>
      <c r="ES24" s="68">
        <f>[18]нефролог!Z24</f>
        <v>0</v>
      </c>
      <c r="ET24" s="67">
        <f>[18]нефролог!AA24</f>
        <v>0</v>
      </c>
      <c r="EU24" s="66">
        <f t="shared" si="64"/>
        <v>0</v>
      </c>
      <c r="EV24" s="67">
        <f>[19]онко!NU23</f>
        <v>0</v>
      </c>
      <c r="EW24" s="67">
        <f>[19]онко!NV23</f>
        <v>0</v>
      </c>
      <c r="EX24" s="67">
        <f>[19]онко!NW23</f>
        <v>0</v>
      </c>
      <c r="EY24" s="67">
        <f>[19]онко!NX23</f>
        <v>0</v>
      </c>
      <c r="EZ24" s="67">
        <f>[19]онко!NY23</f>
        <v>0</v>
      </c>
      <c r="FA24" s="67">
        <f>[19]онко!NZ23</f>
        <v>0</v>
      </c>
      <c r="FB24" s="67">
        <f>[19]онко!OA23</f>
        <v>0</v>
      </c>
      <c r="FC24" s="67">
        <f>[19]онко!OB23</f>
        <v>0</v>
      </c>
      <c r="FD24" s="67">
        <f>[19]онко!OC23</f>
        <v>0</v>
      </c>
      <c r="FE24" s="67">
        <f>[19]онко!OD23</f>
        <v>0</v>
      </c>
      <c r="FF24" s="67">
        <f>[19]онко!OE23</f>
        <v>0</v>
      </c>
      <c r="FG24" s="67">
        <f>[19]онко!OF23</f>
        <v>0</v>
      </c>
      <c r="FH24" s="67">
        <f>[19]онко!OG23</f>
        <v>0</v>
      </c>
      <c r="FI24" s="67">
        <f>[19]онко!OH23</f>
        <v>0</v>
      </c>
      <c r="FJ24" s="67">
        <f>[19]онко!OI23</f>
        <v>0</v>
      </c>
      <c r="FK24" s="67">
        <f>[19]онко!OJ23</f>
        <v>0</v>
      </c>
      <c r="FL24" s="67">
        <f>[19]онко!OK23</f>
        <v>0</v>
      </c>
      <c r="FM24" s="67">
        <f>[19]онко!OL23</f>
        <v>0</v>
      </c>
      <c r="FN24" s="67">
        <f>[19]онко!OM23</f>
        <v>0</v>
      </c>
      <c r="FO24" s="67">
        <f>[19]онко!ON23</f>
        <v>0</v>
      </c>
      <c r="FP24" s="67">
        <f>[19]онко!OO23</f>
        <v>0</v>
      </c>
      <c r="FQ24" s="67">
        <f>[19]онко!OP23</f>
        <v>0</v>
      </c>
      <c r="FR24" s="67">
        <f>[19]онко!OQ23</f>
        <v>0</v>
      </c>
      <c r="FS24" s="67">
        <f>[19]онко!OR23</f>
        <v>0</v>
      </c>
      <c r="FT24" s="67">
        <f>[19]онко!OS23</f>
        <v>0</v>
      </c>
      <c r="FU24" s="67">
        <f>[19]онко!OT23</f>
        <v>0</v>
      </c>
      <c r="FV24" s="67">
        <f>[19]онко!OU23</f>
        <v>0</v>
      </c>
      <c r="FW24" s="67">
        <f>[19]онко!OV23</f>
        <v>0</v>
      </c>
      <c r="FX24" s="67">
        <f>[19]онко!OW23</f>
        <v>0</v>
      </c>
      <c r="FY24" s="67">
        <f>[19]онко!OX23</f>
        <v>0</v>
      </c>
      <c r="FZ24" s="67">
        <f>[19]онко!OY23</f>
        <v>0</v>
      </c>
      <c r="GA24" s="67">
        <f>[19]онко!OZ23</f>
        <v>0</v>
      </c>
      <c r="GB24" s="67">
        <f>[19]онко!PA23</f>
        <v>0</v>
      </c>
      <c r="GC24" s="67">
        <f>[19]онко!PB23</f>
        <v>0</v>
      </c>
      <c r="GD24" s="67">
        <f>[19]онко!PC23</f>
        <v>0</v>
      </c>
      <c r="GE24" s="67">
        <f>[19]онко!PD23</f>
        <v>0</v>
      </c>
      <c r="GF24" s="67">
        <f>[19]онко!PE23</f>
        <v>0</v>
      </c>
      <c r="GG24" s="67">
        <f>[19]онко!PF23</f>
        <v>0</v>
      </c>
      <c r="GH24" s="67">
        <f>[19]онко!PG23</f>
        <v>0</v>
      </c>
      <c r="GI24" s="67">
        <f>[19]онко!PH23</f>
        <v>0</v>
      </c>
      <c r="GJ24" s="67">
        <f>[19]онко!PI23</f>
        <v>0</v>
      </c>
      <c r="GK24" s="67">
        <f>[19]онко!PJ23</f>
        <v>0</v>
      </c>
      <c r="GL24" s="67">
        <f>[19]онко!PK23</f>
        <v>0</v>
      </c>
      <c r="GM24" s="67">
        <f>[19]онко!PL23</f>
        <v>0</v>
      </c>
      <c r="GN24" s="67">
        <f>[19]онко!PM23</f>
        <v>0</v>
      </c>
      <c r="GO24" s="67">
        <f>[19]онко!PN23</f>
        <v>0</v>
      </c>
      <c r="GP24" s="67">
        <f>[19]онко!PO23</f>
        <v>0</v>
      </c>
      <c r="GQ24" s="67">
        <f>[19]онко!PP23</f>
        <v>0</v>
      </c>
      <c r="GR24" s="67">
        <f>[19]онко!PQ23</f>
        <v>0</v>
      </c>
      <c r="GS24" s="67">
        <f>[19]онко!PR23</f>
        <v>0</v>
      </c>
      <c r="GT24" s="67">
        <f>[19]онко!PS23</f>
        <v>0</v>
      </c>
      <c r="GU24" s="67">
        <f>[19]онко!PT23</f>
        <v>0</v>
      </c>
      <c r="GV24" s="67">
        <f>[19]онко!PU23</f>
        <v>0</v>
      </c>
      <c r="GW24" s="67">
        <f>[19]онко!PV23</f>
        <v>0</v>
      </c>
      <c r="GX24" s="67">
        <f>[19]онко!PW23</f>
        <v>0</v>
      </c>
      <c r="GY24" s="67">
        <f>[19]онко!PX23</f>
        <v>0</v>
      </c>
      <c r="GZ24" s="67">
        <f>[19]онко!PY23</f>
        <v>0</v>
      </c>
      <c r="HA24" s="67">
        <f>[19]онко!PZ23</f>
        <v>0</v>
      </c>
      <c r="HB24" s="67">
        <f>[19]онко!QA23</f>
        <v>0</v>
      </c>
      <c r="HC24" s="67">
        <f>[19]онко!QB23</f>
        <v>0</v>
      </c>
      <c r="HD24" s="67">
        <f>[19]онко!QC23</f>
        <v>0</v>
      </c>
      <c r="HE24" s="67">
        <f>[19]онко!QD23</f>
        <v>0</v>
      </c>
      <c r="HF24" s="67">
        <f>[19]онко!QE23</f>
        <v>0</v>
      </c>
      <c r="HG24" s="67">
        <f>[19]онко!QF23</f>
        <v>0</v>
      </c>
      <c r="HH24" s="67">
        <f>[19]онко!QG23</f>
        <v>0</v>
      </c>
      <c r="HI24" s="67">
        <f>[19]онко!QH23</f>
        <v>0</v>
      </c>
      <c r="HJ24" s="67">
        <f>[19]онко!QI23</f>
        <v>0</v>
      </c>
      <c r="HK24" s="67">
        <f>[19]онко!QJ23</f>
        <v>0</v>
      </c>
      <c r="HL24" s="67">
        <f>[19]онко!QK23</f>
        <v>0</v>
      </c>
      <c r="HM24" s="67">
        <f>[19]онко!QL23</f>
        <v>0</v>
      </c>
      <c r="HN24" s="67">
        <f>[19]онко!QM23</f>
        <v>0</v>
      </c>
      <c r="HO24" s="67">
        <f>[19]онко!QN23</f>
        <v>0</v>
      </c>
      <c r="HP24" s="67">
        <f>[19]онко!QO23</f>
        <v>0</v>
      </c>
      <c r="HQ24" s="67">
        <f>[19]онко!QP23</f>
        <v>0</v>
      </c>
      <c r="HR24" s="67">
        <f>[19]онко!QQ23</f>
        <v>0</v>
      </c>
      <c r="HS24" s="66">
        <f t="shared" si="65"/>
        <v>0</v>
      </c>
      <c r="HT24" s="67">
        <f>[20]оторинола!BH23</f>
        <v>0</v>
      </c>
      <c r="HU24" s="67">
        <f>[20]оторинола!BI23</f>
        <v>0</v>
      </c>
      <c r="HV24" s="67">
        <f>[20]оторинола!BJ23</f>
        <v>0</v>
      </c>
      <c r="HW24" s="67">
        <f>[20]оторинола!BK23</f>
        <v>0</v>
      </c>
      <c r="HX24" s="67">
        <f>[20]оторинола!BL23</f>
        <v>0</v>
      </c>
      <c r="HY24" s="67">
        <f>[20]оторинола!BM23</f>
        <v>0</v>
      </c>
      <c r="HZ24" s="67">
        <f>[20]оторинола!BN23</f>
        <v>0</v>
      </c>
      <c r="IA24" s="67">
        <f>[20]оторинола!BO23</f>
        <v>0</v>
      </c>
      <c r="IB24" s="67">
        <f>[20]оторинола!BP23</f>
        <v>0</v>
      </c>
      <c r="IC24" s="67">
        <f>[20]оторинола!BQ23</f>
        <v>0</v>
      </c>
      <c r="ID24" s="66">
        <f t="shared" si="66"/>
        <v>0</v>
      </c>
      <c r="IE24" s="67">
        <f>[21]офтальмолог!AX23</f>
        <v>0</v>
      </c>
      <c r="IF24" s="67">
        <f>[21]офтальмолог!AY23</f>
        <v>0</v>
      </c>
      <c r="IG24" s="67">
        <f>[21]офтальмолог!AZ23</f>
        <v>0</v>
      </c>
      <c r="IH24" s="67">
        <f>[21]офтальмолог!BA23</f>
        <v>0</v>
      </c>
      <c r="II24" s="67">
        <f>[21]офтальмолог!BB23</f>
        <v>0</v>
      </c>
      <c r="IJ24" s="67">
        <f>[21]офтальмолог!BC23</f>
        <v>0</v>
      </c>
      <c r="IK24" s="67">
        <f>[21]офтальмолог!BD23</f>
        <v>0</v>
      </c>
      <c r="IL24" s="67">
        <f>[21]офтальмолог!BE23</f>
        <v>0</v>
      </c>
      <c r="IM24" s="66">
        <f t="shared" si="67"/>
        <v>0</v>
      </c>
      <c r="IN24" s="67">
        <f>[22]педиатр!AD23</f>
        <v>0</v>
      </c>
      <c r="IO24" s="67">
        <f>[22]педиатр!AE23</f>
        <v>0</v>
      </c>
      <c r="IP24" s="67">
        <f>[22]педиатр!AF23</f>
        <v>0</v>
      </c>
      <c r="IQ24" s="67">
        <f>[22]педиатр!AG23</f>
        <v>0</v>
      </c>
      <c r="IR24" s="66">
        <f t="shared" si="68"/>
        <v>0</v>
      </c>
      <c r="IS24" s="67">
        <f>[23]пульмонология!AN24</f>
        <v>0</v>
      </c>
      <c r="IT24" s="67">
        <f>[23]пульмонология!AO24</f>
        <v>0</v>
      </c>
      <c r="IU24" s="67">
        <f>[23]пульмонология!AP24</f>
        <v>0</v>
      </c>
      <c r="IV24" s="67">
        <f>[23]пульмонология!AQ24</f>
        <v>0</v>
      </c>
      <c r="IW24" s="67">
        <f>[23]пульмонология!AR24</f>
        <v>0</v>
      </c>
      <c r="IX24" s="67">
        <f>[23]пульмонология!AS24</f>
        <v>0</v>
      </c>
      <c r="IY24" s="66">
        <f t="shared" si="69"/>
        <v>0</v>
      </c>
      <c r="IZ24" s="67">
        <f>[24]ревмат!AD24</f>
        <v>0</v>
      </c>
      <c r="JA24" s="67">
        <f>[24]ревмат!AE24</f>
        <v>0</v>
      </c>
      <c r="JB24" s="67">
        <f>[24]ревмат!AF24</f>
        <v>0</v>
      </c>
      <c r="JC24" s="67">
        <f>[24]ревмат!AG24</f>
        <v>0</v>
      </c>
      <c r="JD24" s="66">
        <f t="shared" si="70"/>
        <v>0</v>
      </c>
      <c r="JE24" s="67">
        <f>'[25]сердеч сосуд'!BR24</f>
        <v>0</v>
      </c>
      <c r="JF24" s="67">
        <f>'[25]сердеч сосуд'!BS24</f>
        <v>0</v>
      </c>
      <c r="JG24" s="68">
        <f>'[25]сердеч сосуд'!BT24</f>
        <v>0</v>
      </c>
      <c r="JH24" s="67">
        <f>'[25]сердеч сосуд'!BU24</f>
        <v>0</v>
      </c>
      <c r="JI24" s="67">
        <f>'[25]сердеч сосуд'!BV24</f>
        <v>0</v>
      </c>
      <c r="JJ24" s="67">
        <f>'[25]сердеч сосуд'!BW24</f>
        <v>0</v>
      </c>
      <c r="JK24" s="67">
        <f>'[25]сердеч сосуд'!BX24</f>
        <v>0</v>
      </c>
      <c r="JL24" s="67">
        <f>'[25]сердеч сосуд'!BY24</f>
        <v>0</v>
      </c>
      <c r="JM24" s="67">
        <f>'[25]сердеч сосуд'!BZ24</f>
        <v>0</v>
      </c>
      <c r="JN24" s="67">
        <f>'[25]сердеч сосуд'!CA24</f>
        <v>0</v>
      </c>
      <c r="JO24" s="67">
        <f>'[25]сердеч сосуд'!CB24</f>
        <v>0</v>
      </c>
      <c r="JP24" s="67">
        <f>'[25]сердеч сосуд'!CC24</f>
        <v>0</v>
      </c>
      <c r="JQ24" s="66">
        <f t="shared" si="71"/>
        <v>0</v>
      </c>
      <c r="JR24" s="67">
        <f>[26]стоматология!O24</f>
        <v>0</v>
      </c>
      <c r="JS24" s="66">
        <f t="shared" si="72"/>
        <v>0</v>
      </c>
      <c r="JT24" s="67">
        <f>[27]терапия!CB24</f>
        <v>0</v>
      </c>
      <c r="JU24" s="67">
        <f>[27]терапия!CC24</f>
        <v>0</v>
      </c>
      <c r="JV24" s="67">
        <f>[27]терапия!CD24</f>
        <v>0</v>
      </c>
      <c r="JW24" s="67">
        <f>[27]терапия!CE24</f>
        <v>0</v>
      </c>
      <c r="JX24" s="67">
        <f>[27]терапия!CF24</f>
        <v>0</v>
      </c>
      <c r="JY24" s="67">
        <f>[27]терапия!CG24</f>
        <v>0</v>
      </c>
      <c r="JZ24" s="67">
        <f>[27]терапия!CH24</f>
        <v>0</v>
      </c>
      <c r="KA24" s="67">
        <f>[27]терапия!CI24</f>
        <v>0</v>
      </c>
      <c r="KB24" s="67">
        <f>[27]терапия!CJ24</f>
        <v>0</v>
      </c>
      <c r="KC24" s="67">
        <f>[27]терапия!CK24</f>
        <v>0</v>
      </c>
      <c r="KD24" s="67">
        <f>[27]терапия!CL24</f>
        <v>0</v>
      </c>
      <c r="KE24" s="67">
        <f>[27]терапия!CM24</f>
        <v>0</v>
      </c>
      <c r="KF24" s="67">
        <f>[27]терапия!CN24</f>
        <v>0</v>
      </c>
      <c r="KG24" s="67">
        <f>[27]терапия!CO24</f>
        <v>0</v>
      </c>
      <c r="KH24" s="66">
        <f t="shared" si="73"/>
        <v>0</v>
      </c>
      <c r="KI24" s="67">
        <f>'[28]хир торак'!AI24</f>
        <v>0</v>
      </c>
      <c r="KJ24" s="67">
        <f>'[28]хир торак'!AJ24</f>
        <v>0</v>
      </c>
      <c r="KK24" s="67">
        <f>'[28]хир торак'!AK24</f>
        <v>0</v>
      </c>
      <c r="KL24" s="67">
        <f>'[28]хир торак'!AL24</f>
        <v>0</v>
      </c>
      <c r="KM24" s="67">
        <f>'[28]хир торак'!AM24</f>
        <v>0</v>
      </c>
      <c r="KN24" s="66">
        <f t="shared" si="74"/>
        <v>0</v>
      </c>
      <c r="KO24" s="67">
        <f>[29]травматология!BW23</f>
        <v>0</v>
      </c>
      <c r="KP24" s="67">
        <f>[29]травматология!BX23</f>
        <v>0</v>
      </c>
      <c r="KQ24" s="67">
        <f>[29]травматология!BY23</f>
        <v>0</v>
      </c>
      <c r="KR24" s="67">
        <f>[29]травматология!BZ23</f>
        <v>0</v>
      </c>
      <c r="KS24" s="67">
        <f>[29]травматология!CA23</f>
        <v>0</v>
      </c>
      <c r="KT24" s="67">
        <f>[29]травматология!CB23</f>
        <v>0</v>
      </c>
      <c r="KU24" s="67">
        <f>[29]травматология!CC23</f>
        <v>0</v>
      </c>
      <c r="KV24" s="67">
        <f>[29]травматология!CD23</f>
        <v>0</v>
      </c>
      <c r="KW24" s="67">
        <f>[29]травматология!CE23</f>
        <v>0</v>
      </c>
      <c r="KX24" s="67">
        <f>[29]травматология!CF23</f>
        <v>0</v>
      </c>
      <c r="KY24" s="67">
        <f>[29]травматология!CG23</f>
        <v>0</v>
      </c>
      <c r="KZ24" s="67">
        <f>[29]травматология!CH23</f>
        <v>0</v>
      </c>
      <c r="LA24" s="67">
        <f>[29]травматология!CI23</f>
        <v>0</v>
      </c>
      <c r="LB24" s="66">
        <f t="shared" si="75"/>
        <v>0</v>
      </c>
      <c r="LC24" s="67">
        <f>[30]урология!CG23</f>
        <v>0</v>
      </c>
      <c r="LD24" s="67">
        <f>[30]урология!CH23</f>
        <v>0</v>
      </c>
      <c r="LE24" s="67">
        <f>[30]урология!CI23</f>
        <v>0</v>
      </c>
      <c r="LF24" s="67">
        <f>[30]урология!CJ23</f>
        <v>0</v>
      </c>
      <c r="LG24" s="67">
        <f>[30]урология!CK23</f>
        <v>0</v>
      </c>
      <c r="LH24" s="67">
        <f>[30]урология!CL23</f>
        <v>0</v>
      </c>
      <c r="LI24" s="67">
        <f>[30]урология!CM23</f>
        <v>0</v>
      </c>
      <c r="LJ24" s="67">
        <f>[30]урология!CN23</f>
        <v>0</v>
      </c>
      <c r="LK24" s="67">
        <f>[30]урология!CO23</f>
        <v>0</v>
      </c>
      <c r="LL24" s="67">
        <f>[30]урология!CP23</f>
        <v>0</v>
      </c>
      <c r="LM24" s="67">
        <f>[30]урология!CQ23</f>
        <v>0</v>
      </c>
      <c r="LN24" s="67">
        <f>[30]урология!CR23</f>
        <v>0</v>
      </c>
      <c r="LO24" s="67">
        <f>[30]урология!CS23</f>
        <v>0</v>
      </c>
      <c r="LP24" s="67">
        <f>[30]урология!CT23</f>
        <v>0</v>
      </c>
      <c r="LQ24" s="67">
        <f>[30]урология!CU23</f>
        <v>0</v>
      </c>
      <c r="LR24" s="66">
        <f t="shared" si="76"/>
        <v>0</v>
      </c>
      <c r="LS24" s="67">
        <f>[31]хирургия!DA23</f>
        <v>0</v>
      </c>
      <c r="LT24" s="67">
        <f>[31]хирургия!DB23</f>
        <v>0</v>
      </c>
      <c r="LU24" s="67">
        <f>[31]хирургия!DC23</f>
        <v>0</v>
      </c>
      <c r="LV24" s="68">
        <f>[31]хирургия!DD23</f>
        <v>0</v>
      </c>
      <c r="LW24" s="67">
        <f>[31]хирургия!DE23</f>
        <v>0</v>
      </c>
      <c r="LX24" s="67">
        <f>[31]хирургия!DF23</f>
        <v>0</v>
      </c>
      <c r="LY24" s="67">
        <f>[31]хирургия!DG23</f>
        <v>0</v>
      </c>
      <c r="LZ24" s="67">
        <f>[31]хирургия!DH23</f>
        <v>0</v>
      </c>
      <c r="MA24" s="67">
        <f>[31]хирургия!DI23</f>
        <v>0</v>
      </c>
      <c r="MB24" s="67">
        <f>[31]хирургия!DJ23</f>
        <v>0</v>
      </c>
      <c r="MC24" s="67">
        <f>[31]хирургия!DK23</f>
        <v>0</v>
      </c>
      <c r="MD24" s="67">
        <f>[31]хирургия!DL23</f>
        <v>0</v>
      </c>
      <c r="ME24" s="67">
        <f>[31]хирургия!DM23</f>
        <v>0</v>
      </c>
      <c r="MF24" s="67">
        <f>[31]хирургия!DN23</f>
        <v>0</v>
      </c>
      <c r="MG24" s="67">
        <f>[31]хирургия!DO23</f>
        <v>0</v>
      </c>
      <c r="MH24" s="67">
        <f>[31]хирургия!DP23</f>
        <v>0</v>
      </c>
      <c r="MI24" s="67">
        <f>[31]хирургия!DQ23</f>
        <v>0</v>
      </c>
      <c r="MJ24" s="67">
        <f>[31]хирургия!DR23</f>
        <v>0</v>
      </c>
      <c r="MK24" s="67">
        <f>[31]хирургия!DS23</f>
        <v>0</v>
      </c>
      <c r="ML24" s="66">
        <f t="shared" si="77"/>
        <v>0</v>
      </c>
      <c r="MM24" s="67">
        <f>'[32]хирургия абд'!DA23</f>
        <v>0</v>
      </c>
      <c r="MN24" s="67">
        <f>'[32]хирургия абд'!DB23</f>
        <v>0</v>
      </c>
      <c r="MO24" s="67">
        <f>'[32]хирургия абд'!DC23</f>
        <v>0</v>
      </c>
      <c r="MP24" s="67">
        <f>'[32]хирургия абд'!DD23</f>
        <v>0</v>
      </c>
      <c r="MQ24" s="67">
        <f>'[32]хирургия абд'!DE23</f>
        <v>0</v>
      </c>
      <c r="MR24" s="67">
        <f>'[32]хирургия абд'!DF23</f>
        <v>0</v>
      </c>
      <c r="MS24" s="67">
        <f>'[32]хирургия абд'!DG23</f>
        <v>0</v>
      </c>
      <c r="MT24" s="67">
        <f>'[32]хирургия абд'!DH23</f>
        <v>0</v>
      </c>
      <c r="MU24" s="67">
        <f>'[32]хирургия абд'!DI23</f>
        <v>0</v>
      </c>
      <c r="MV24" s="67">
        <f>'[32]хирургия абд'!DJ23</f>
        <v>0</v>
      </c>
      <c r="MW24" s="67">
        <f>'[32]хирургия абд'!DK23</f>
        <v>0</v>
      </c>
      <c r="MX24" s="67">
        <f>'[32]хирургия абд'!DL23</f>
        <v>0</v>
      </c>
      <c r="MY24" s="67">
        <f>'[32]хирургия абд'!DM23</f>
        <v>0</v>
      </c>
      <c r="MZ24" s="67">
        <f>'[32]хирургия абд'!DN23</f>
        <v>0</v>
      </c>
      <c r="NA24" s="67">
        <f>'[32]хирургия абд'!DO23</f>
        <v>0</v>
      </c>
      <c r="NB24" s="67">
        <f>'[32]хирургия абд'!DP23</f>
        <v>0</v>
      </c>
      <c r="NC24" s="67">
        <f>'[32]хирургия абд'!DQ23</f>
        <v>0</v>
      </c>
      <c r="ND24" s="67">
        <f>'[32]хирургия абд'!DR23</f>
        <v>0</v>
      </c>
      <c r="NE24" s="67">
        <f>'[32]хирургия абд'!DS23</f>
        <v>0</v>
      </c>
      <c r="NF24" s="66">
        <f t="shared" si="78"/>
        <v>0</v>
      </c>
      <c r="NG24" s="67">
        <f>'[33]хирург комбуст'!AX23</f>
        <v>0</v>
      </c>
      <c r="NH24" s="67">
        <f>'[33]хирург комбуст'!AY23</f>
        <v>0</v>
      </c>
      <c r="NI24" s="67">
        <f>'[33]хирург комбуст'!AZ23</f>
        <v>0</v>
      </c>
      <c r="NJ24" s="67">
        <f>'[33]хирург комбуст'!BA23</f>
        <v>0</v>
      </c>
      <c r="NK24" s="67">
        <f>'[33]хирург комбуст'!BB23</f>
        <v>0</v>
      </c>
      <c r="NL24" s="67">
        <f>'[33]хирург комбуст'!BC23</f>
        <v>0</v>
      </c>
      <c r="NM24" s="67">
        <f>'[33]хирург комбуст'!BD23</f>
        <v>0</v>
      </c>
      <c r="NN24" s="67">
        <f>'[33]хирург комбуст'!BE23</f>
        <v>0</v>
      </c>
      <c r="NO24" s="66">
        <f t="shared" si="79"/>
        <v>0</v>
      </c>
      <c r="NP24" s="68">
        <f>'[34]чел лиц'!AI23</f>
        <v>0</v>
      </c>
      <c r="NQ24" s="68">
        <f>'[34]чел лиц'!AJ23</f>
        <v>0</v>
      </c>
      <c r="NR24" s="68">
        <f>'[34]чел лиц'!AK23</f>
        <v>0</v>
      </c>
      <c r="NS24" s="68">
        <f>'[34]чел лиц'!AL23</f>
        <v>0</v>
      </c>
      <c r="NT24" s="68">
        <f>'[34]чел лиц'!AM23</f>
        <v>0</v>
      </c>
      <c r="NU24" s="66">
        <f t="shared" si="80"/>
        <v>0</v>
      </c>
      <c r="NV24" s="67">
        <f>[35]эндокринология!BC23</f>
        <v>0</v>
      </c>
      <c r="NW24" s="67">
        <f>[35]эндокринология!BD23</f>
        <v>0</v>
      </c>
      <c r="NX24" s="67">
        <f>[35]эндокринология!BE23</f>
        <v>0</v>
      </c>
      <c r="NY24" s="67">
        <f>[35]эндокринология!BF23</f>
        <v>0</v>
      </c>
      <c r="NZ24" s="67">
        <f>[35]эндокринология!BG23</f>
        <v>0</v>
      </c>
      <c r="OA24" s="67">
        <f>[35]эндокринология!BH23</f>
        <v>0</v>
      </c>
      <c r="OB24" s="67">
        <f>[35]эндокринология!BI23</f>
        <v>0</v>
      </c>
      <c r="OC24" s="67">
        <f>[35]эндокринология!BJ23</f>
        <v>0</v>
      </c>
      <c r="OD24" s="67">
        <f>[35]эндокринология!BK23</f>
        <v>0</v>
      </c>
      <c r="OE24" s="66">
        <f t="shared" si="81"/>
        <v>0</v>
      </c>
      <c r="OF24" s="67">
        <f>[36]прочее!CV23</f>
        <v>0</v>
      </c>
      <c r="OG24" s="67">
        <f>[36]прочее!CW23</f>
        <v>0</v>
      </c>
      <c r="OH24" s="67">
        <f>[36]прочее!CX23</f>
        <v>0</v>
      </c>
      <c r="OI24" s="67">
        <f>[36]прочее!CY23</f>
        <v>0</v>
      </c>
      <c r="OJ24" s="67">
        <f>[36]прочее!CZ23</f>
        <v>0</v>
      </c>
      <c r="OK24" s="67">
        <f>[36]прочее!DA23</f>
        <v>0</v>
      </c>
      <c r="OL24" s="67">
        <f>[36]прочее!DB23</f>
        <v>0</v>
      </c>
      <c r="OM24" s="67">
        <f>[36]прочее!DC23</f>
        <v>0</v>
      </c>
      <c r="ON24" s="67">
        <f>[36]прочее!DD23</f>
        <v>0</v>
      </c>
      <c r="OO24" s="67">
        <f>[36]прочее!DE23</f>
        <v>0</v>
      </c>
      <c r="OP24" s="67">
        <f>[36]прочее!DF23</f>
        <v>0</v>
      </c>
      <c r="OQ24" s="67">
        <f>[36]прочее!DG23</f>
        <v>0</v>
      </c>
      <c r="OR24" s="67">
        <f>[36]прочее!DH23</f>
        <v>0</v>
      </c>
      <c r="OS24" s="67">
        <f>[36]прочее!DI23</f>
        <v>0</v>
      </c>
      <c r="OT24" s="67">
        <f>[36]прочее!DJ23</f>
        <v>0</v>
      </c>
      <c r="OU24" s="67">
        <f>[36]прочее!DK23</f>
        <v>0</v>
      </c>
      <c r="OV24" s="67">
        <f>[36]прочее!DL23</f>
        <v>0</v>
      </c>
      <c r="OW24" s="67">
        <f>[36]прочее!DM23</f>
        <v>0</v>
      </c>
      <c r="OX24" s="66">
        <f t="shared" si="82"/>
        <v>0</v>
      </c>
      <c r="OY24" s="67">
        <f>'[37]мед реабилит'!DU23</f>
        <v>0</v>
      </c>
      <c r="OZ24" s="67">
        <f>'[37]мед реабилит'!DV23</f>
        <v>0</v>
      </c>
      <c r="PA24" s="67">
        <f>'[37]мед реабилит'!DW23</f>
        <v>0</v>
      </c>
      <c r="PB24" s="67">
        <f>'[37]мед реабилит'!DX23</f>
        <v>0</v>
      </c>
      <c r="PC24" s="67">
        <f>'[37]мед реабилит'!DY23</f>
        <v>0</v>
      </c>
      <c r="PD24" s="67">
        <f>'[37]мед реабилит'!DZ23</f>
        <v>0</v>
      </c>
      <c r="PE24" s="67">
        <f>'[37]мед реабилит'!EA23</f>
        <v>0</v>
      </c>
      <c r="PF24" s="67">
        <f>'[37]мед реабилит'!EB23</f>
        <v>0</v>
      </c>
      <c r="PG24" s="67">
        <f>'[37]мед реабилит'!EC23</f>
        <v>0</v>
      </c>
      <c r="PH24" s="67">
        <f>'[37]мед реабилит'!ED23</f>
        <v>0</v>
      </c>
      <c r="PI24" s="67">
        <f>'[37]мед реабилит'!EE23</f>
        <v>0</v>
      </c>
      <c r="PJ24" s="67">
        <f>'[37]мед реабилит'!EF23</f>
        <v>0</v>
      </c>
      <c r="PK24" s="67">
        <f>'[37]мед реабилит'!EG23</f>
        <v>0</v>
      </c>
      <c r="PL24" s="67">
        <f>'[37]мед реабилит'!EH23</f>
        <v>0</v>
      </c>
      <c r="PM24" s="67">
        <f>'[37]мед реабилит'!EI23</f>
        <v>0</v>
      </c>
      <c r="PN24" s="67">
        <f>'[37]мед реабилит'!EJ23</f>
        <v>0</v>
      </c>
      <c r="PO24" s="67">
        <f>'[37]мед реабилит'!EK23</f>
        <v>0</v>
      </c>
      <c r="PP24" s="67">
        <f>'[37]мед реабилит'!EL23</f>
        <v>0</v>
      </c>
      <c r="PQ24" s="67">
        <f>'[37]мед реабилит'!EM23</f>
        <v>0</v>
      </c>
      <c r="PR24" s="67">
        <f>'[37]мед реабилит'!EN23</f>
        <v>0</v>
      </c>
      <c r="PS24" s="67">
        <f>'[37]мед реабилит'!EO23</f>
        <v>0</v>
      </c>
      <c r="PT24" s="67">
        <f>'[37]мед реабилит'!EP23</f>
        <v>0</v>
      </c>
      <c r="PU24" s="67">
        <f>'[37]мед реабилит'!EQ23</f>
        <v>0</v>
      </c>
      <c r="PV24" s="66">
        <f t="shared" si="83"/>
        <v>0</v>
      </c>
      <c r="PW24" s="67">
        <f>[38]гериатрия!O23</f>
        <v>0</v>
      </c>
      <c r="PX24" s="69">
        <f t="shared" si="84"/>
        <v>-18</v>
      </c>
      <c r="PY24" s="70"/>
      <c r="PZ24" s="8"/>
    </row>
    <row r="25" spans="1:442" ht="37.5" customHeight="1" x14ac:dyDescent="0.3">
      <c r="A25" s="63">
        <v>8</v>
      </c>
      <c r="B25" s="71" t="s">
        <v>904</v>
      </c>
      <c r="C25" s="72" t="s">
        <v>905</v>
      </c>
      <c r="D25" s="66">
        <f t="shared" si="46"/>
        <v>0</v>
      </c>
      <c r="E25" s="67"/>
      <c r="F25" s="66">
        <f t="shared" si="47"/>
        <v>0</v>
      </c>
      <c r="G25" s="67">
        <f>'[2]ак и гин'!BW25</f>
        <v>0</v>
      </c>
      <c r="H25" s="67">
        <f>'[2]ак и гин'!BX25</f>
        <v>0</v>
      </c>
      <c r="I25" s="67">
        <f>'[2]ак и гин'!BY25</f>
        <v>0</v>
      </c>
      <c r="J25" s="67">
        <f>'[2]ак и гин'!BZ25</f>
        <v>0</v>
      </c>
      <c r="K25" s="67">
        <f>'[2]ак и гин'!CA25</f>
        <v>0</v>
      </c>
      <c r="L25" s="67">
        <f>'[2]ак и гин'!CB25</f>
        <v>0</v>
      </c>
      <c r="M25" s="67">
        <f>'[2]ак и гин'!CC25</f>
        <v>0</v>
      </c>
      <c r="N25" s="67">
        <f>'[2]ак и гин'!CD25</f>
        <v>0</v>
      </c>
      <c r="O25" s="67">
        <f>'[2]ак и гин'!CE25</f>
        <v>0</v>
      </c>
      <c r="P25" s="67">
        <f>'[2]ак и гин'!CF25</f>
        <v>0</v>
      </c>
      <c r="Q25" s="67">
        <f>'[2]ак и гин'!CG25</f>
        <v>0</v>
      </c>
      <c r="R25" s="67">
        <f>'[2]ак и гин'!CH25</f>
        <v>0</v>
      </c>
      <c r="S25" s="67">
        <f>'[2]ак и гин'!CI25</f>
        <v>0</v>
      </c>
      <c r="T25" s="66">
        <f t="shared" si="48"/>
        <v>0</v>
      </c>
      <c r="U25" s="67">
        <f>[3]аллергол!T25</f>
        <v>0</v>
      </c>
      <c r="V25" s="67">
        <f>[3]аллергол!U25</f>
        <v>0</v>
      </c>
      <c r="W25" s="66">
        <f t="shared" si="49"/>
        <v>0</v>
      </c>
      <c r="X25" s="67">
        <f>[4]гастро!AN25</f>
        <v>0</v>
      </c>
      <c r="Y25" s="67">
        <f>[4]гастро!AO25</f>
        <v>0</v>
      </c>
      <c r="Z25" s="67">
        <f>[4]гастро!AP25</f>
        <v>0</v>
      </c>
      <c r="AA25" s="67">
        <f>[4]гастро!AQ25</f>
        <v>0</v>
      </c>
      <c r="AB25" s="67">
        <f>[4]гастро!AR25</f>
        <v>0</v>
      </c>
      <c r="AC25" s="67">
        <f>[4]гастро!AS25</f>
        <v>0</v>
      </c>
      <c r="AD25" s="66">
        <f t="shared" si="50"/>
        <v>0</v>
      </c>
      <c r="AE25" s="67">
        <f>[5]гематол!AN25</f>
        <v>0</v>
      </c>
      <c r="AF25" s="67">
        <f>[5]гематол!AO25</f>
        <v>0</v>
      </c>
      <c r="AG25" s="67">
        <f>[5]гематол!AP25</f>
        <v>0</v>
      </c>
      <c r="AH25" s="67">
        <f>[5]гематол!AQ25</f>
        <v>0</v>
      </c>
      <c r="AI25" s="67">
        <f>[5]гематол!AR25</f>
        <v>0</v>
      </c>
      <c r="AJ25" s="67">
        <f>[5]гематол!AS25</f>
        <v>0</v>
      </c>
      <c r="AK25" s="66">
        <f t="shared" si="51"/>
        <v>0</v>
      </c>
      <c r="AL25" s="67">
        <f>[6]дерматол!AD25</f>
        <v>0</v>
      </c>
      <c r="AM25" s="67">
        <f>[6]дерматол!AE25</f>
        <v>0</v>
      </c>
      <c r="AN25" s="67">
        <f>[6]дерматол!AF25</f>
        <v>0</v>
      </c>
      <c r="AO25" s="67">
        <f>[6]дерматол!AG25</f>
        <v>0</v>
      </c>
      <c r="AP25" s="66">
        <f t="shared" si="52"/>
        <v>0</v>
      </c>
      <c r="AQ25" s="67">
        <f>'[7]дет кардиол'!O25</f>
        <v>0</v>
      </c>
      <c r="AR25" s="66">
        <f t="shared" si="53"/>
        <v>0</v>
      </c>
      <c r="AS25" s="67">
        <f>'[8]дет онкол'!Y25</f>
        <v>0</v>
      </c>
      <c r="AT25" s="67">
        <f>'[8]дет онкол'!Z25</f>
        <v>0</v>
      </c>
      <c r="AU25" s="67">
        <f>'[8]дет онкол'!AA25</f>
        <v>0</v>
      </c>
      <c r="AV25" s="66">
        <f t="shared" si="54"/>
        <v>0</v>
      </c>
      <c r="AW25" s="67">
        <f>'[9]дет уролог андр'!BH25</f>
        <v>0</v>
      </c>
      <c r="AX25" s="67">
        <f>'[9]дет уролог андр'!BI25</f>
        <v>0</v>
      </c>
      <c r="AY25" s="67">
        <f>'[9]дет уролог андр'!BJ25</f>
        <v>0</v>
      </c>
      <c r="AZ25" s="67">
        <f>'[9]дет уролог андр'!BK25</f>
        <v>0</v>
      </c>
      <c r="BA25" s="67">
        <f>'[9]дет уролог андр'!BL25</f>
        <v>0</v>
      </c>
      <c r="BB25" s="67">
        <f>'[9]дет уролог андр'!BM25</f>
        <v>0</v>
      </c>
      <c r="BC25" s="67">
        <f>'[9]дет уролог андр'!BN25</f>
        <v>0</v>
      </c>
      <c r="BD25" s="67">
        <f>'[9]дет уролог андр'!BO25</f>
        <v>0</v>
      </c>
      <c r="BE25" s="67">
        <f>'[9]дет уролог андр'!BP25</f>
        <v>0</v>
      </c>
      <c r="BF25" s="67">
        <f>'[9]дет уролог андр'!BQ25</f>
        <v>0</v>
      </c>
      <c r="BG25" s="66">
        <f t="shared" si="55"/>
        <v>0</v>
      </c>
      <c r="BH25" s="67">
        <f>'[10]дет хир'!AS25</f>
        <v>0</v>
      </c>
      <c r="BI25" s="67">
        <f>'[10]дет хир'!AT25</f>
        <v>0</v>
      </c>
      <c r="BJ25" s="67">
        <f>'[10]дет хир'!AU25</f>
        <v>0</v>
      </c>
      <c r="BK25" s="67">
        <f>'[10]дет хир'!AV25</f>
        <v>0</v>
      </c>
      <c r="BL25" s="67">
        <f>'[10]дет хир'!AW25</f>
        <v>0</v>
      </c>
      <c r="BM25" s="67">
        <f>'[10]дет хир'!AX25</f>
        <v>0</v>
      </c>
      <c r="BN25" s="67">
        <f>'[10]дет хир'!AY25</f>
        <v>0</v>
      </c>
      <c r="BO25" s="66">
        <f t="shared" si="56"/>
        <v>0</v>
      </c>
      <c r="BP25" s="67">
        <f>'[11]дет эндок'!AD25</f>
        <v>0</v>
      </c>
      <c r="BQ25" s="67">
        <f>'[11]дет эндок'!AE25</f>
        <v>0</v>
      </c>
      <c r="BR25" s="67">
        <f>'[11]дет эндок'!AF25</f>
        <v>0</v>
      </c>
      <c r="BS25" s="67">
        <f>'[11]дет эндок'!AG25</f>
        <v>0</v>
      </c>
      <c r="BT25" s="66">
        <f t="shared" si="57"/>
        <v>-11</v>
      </c>
      <c r="BU25" s="67">
        <f>[12]инфекц!DA24</f>
        <v>0</v>
      </c>
      <c r="BV25" s="67">
        <f>[12]инфекц!DB24</f>
        <v>0</v>
      </c>
      <c r="BW25" s="67">
        <f>[12]инфекц!DC24</f>
        <v>0</v>
      </c>
      <c r="BX25" s="67">
        <f>[12]инфекц!DD24</f>
        <v>0</v>
      </c>
      <c r="BY25" s="67">
        <f>[12]инфекц!DE24</f>
        <v>0</v>
      </c>
      <c r="BZ25" s="67">
        <f>[12]инфекц!DF24</f>
        <v>0</v>
      </c>
      <c r="CA25" s="67">
        <f>[12]инфекц!DG24</f>
        <v>0</v>
      </c>
      <c r="CB25" s="67">
        <f>[12]инфекц!DH24</f>
        <v>0</v>
      </c>
      <c r="CC25" s="67">
        <f>[12]инфекц!DI24</f>
        <v>0</v>
      </c>
      <c r="CD25" s="67">
        <f>[12]инфекц!DJ24</f>
        <v>0</v>
      </c>
      <c r="CE25" s="67">
        <f>[12]инфекц!DK24</f>
        <v>0</v>
      </c>
      <c r="CF25" s="67">
        <f>[12]инфекц!DL24</f>
        <v>0</v>
      </c>
      <c r="CG25" s="67">
        <f>[12]инфекц!DM24</f>
        <v>0</v>
      </c>
      <c r="CH25" s="67">
        <f>[12]инфекц!DN24</f>
        <v>0</v>
      </c>
      <c r="CI25" s="67">
        <f>[12]инфекц!DO24</f>
        <v>5</v>
      </c>
      <c r="CJ25" s="67">
        <f>[12]инфекц!DP24</f>
        <v>-16</v>
      </c>
      <c r="CK25" s="67">
        <f>[12]инфекц!DQ24</f>
        <v>0</v>
      </c>
      <c r="CL25" s="67">
        <f>[12]инфекц!DR24</f>
        <v>0</v>
      </c>
      <c r="CM25" s="67">
        <f>[12]инфекц!DS24</f>
        <v>0</v>
      </c>
      <c r="CN25" s="66">
        <f t="shared" si="58"/>
        <v>0</v>
      </c>
      <c r="CO25" s="67">
        <f>[13]кардио!BC25</f>
        <v>0</v>
      </c>
      <c r="CP25" s="67">
        <f>[13]кардио!BD25</f>
        <v>0</v>
      </c>
      <c r="CQ25" s="67">
        <f>[13]кардио!BE25</f>
        <v>0</v>
      </c>
      <c r="CR25" s="67">
        <f>[13]кардио!BF25</f>
        <v>0</v>
      </c>
      <c r="CS25" s="67">
        <f>[13]кардио!BG25</f>
        <v>0</v>
      </c>
      <c r="CT25" s="67">
        <f>[13]кардио!BH25</f>
        <v>0</v>
      </c>
      <c r="CU25" s="67">
        <f>[13]кардио!BI25</f>
        <v>0</v>
      </c>
      <c r="CV25" s="67">
        <f>[13]кардио!BJ25</f>
        <v>0</v>
      </c>
      <c r="CW25" s="67">
        <f>[13]кардио!BK25</f>
        <v>0</v>
      </c>
      <c r="CX25" s="66">
        <f t="shared" si="59"/>
        <v>0</v>
      </c>
      <c r="CY25" s="67">
        <f>[14]колопрокт!Y25</f>
        <v>0</v>
      </c>
      <c r="CZ25" s="67">
        <f>[14]колопрокт!Z25</f>
        <v>0</v>
      </c>
      <c r="DA25" s="67">
        <f>[14]колопрокт!AA25</f>
        <v>0</v>
      </c>
      <c r="DB25" s="66">
        <f t="shared" si="60"/>
        <v>0</v>
      </c>
      <c r="DC25" s="67">
        <f>[15]неврология!DA24</f>
        <v>0</v>
      </c>
      <c r="DD25" s="67">
        <f>[15]неврология!DB24</f>
        <v>0</v>
      </c>
      <c r="DE25" s="67">
        <f>[15]неврология!DC24</f>
        <v>0</v>
      </c>
      <c r="DF25" s="67">
        <f>[15]неврология!DD24</f>
        <v>0</v>
      </c>
      <c r="DG25" s="67">
        <f>[15]неврология!DE24</f>
        <v>0</v>
      </c>
      <c r="DH25" s="67">
        <f>[15]неврология!DF24</f>
        <v>0</v>
      </c>
      <c r="DI25" s="67">
        <f>[15]неврология!DG24</f>
        <v>0</v>
      </c>
      <c r="DJ25" s="67">
        <f>[15]неврология!DH24</f>
        <v>0</v>
      </c>
      <c r="DK25" s="67">
        <f>[15]неврология!DI24</f>
        <v>0</v>
      </c>
      <c r="DL25" s="67">
        <f>[15]неврология!DJ24</f>
        <v>0</v>
      </c>
      <c r="DM25" s="67">
        <f>[15]неврология!DK24</f>
        <v>0</v>
      </c>
      <c r="DN25" s="67">
        <f>[15]неврология!DL24</f>
        <v>0</v>
      </c>
      <c r="DO25" s="67">
        <f>[15]неврология!DM24</f>
        <v>0</v>
      </c>
      <c r="DP25" s="67">
        <f>[15]неврология!DN24</f>
        <v>0</v>
      </c>
      <c r="DQ25" s="67">
        <f>[15]неврология!DO24</f>
        <v>0</v>
      </c>
      <c r="DR25" s="67">
        <f>[15]неврология!DP24</f>
        <v>0</v>
      </c>
      <c r="DS25" s="67">
        <f>[15]неврология!DQ24</f>
        <v>0</v>
      </c>
      <c r="DT25" s="67">
        <f>[15]неврология!DR24</f>
        <v>0</v>
      </c>
      <c r="DU25" s="67">
        <f>[15]неврология!DS24</f>
        <v>0</v>
      </c>
      <c r="DV25" s="66">
        <f t="shared" si="61"/>
        <v>0</v>
      </c>
      <c r="DW25" s="67">
        <f>[16]нейрохир!BR24</f>
        <v>0</v>
      </c>
      <c r="DX25" s="67">
        <f>[16]нейрохир!BS24</f>
        <v>0</v>
      </c>
      <c r="DY25" s="67">
        <f>[16]нейрохир!BT24</f>
        <v>0</v>
      </c>
      <c r="DZ25" s="67">
        <f>[16]нейрохир!BU24</f>
        <v>0</v>
      </c>
      <c r="EA25" s="67">
        <f>[16]нейрохир!BV24</f>
        <v>0</v>
      </c>
      <c r="EB25" s="67">
        <f>[16]нейрохир!BW24</f>
        <v>0</v>
      </c>
      <c r="EC25" s="67">
        <f>[16]нейрохир!BX24</f>
        <v>0</v>
      </c>
      <c r="ED25" s="67">
        <f>[16]нейрохир!BY24</f>
        <v>0</v>
      </c>
      <c r="EE25" s="67">
        <f>[16]нейрохир!BZ24</f>
        <v>0</v>
      </c>
      <c r="EF25" s="67">
        <f>[16]нейрохир!CA24</f>
        <v>0</v>
      </c>
      <c r="EG25" s="67">
        <f>[16]нейрохир!CB24</f>
        <v>0</v>
      </c>
      <c r="EH25" s="67">
        <f>[16]нейрохир!CC24</f>
        <v>0</v>
      </c>
      <c r="EI25" s="66">
        <f t="shared" si="62"/>
        <v>0</v>
      </c>
      <c r="EJ25" s="67">
        <f>[17]неонат!AS25</f>
        <v>0</v>
      </c>
      <c r="EK25" s="67">
        <f>[17]неонат!AT25</f>
        <v>0</v>
      </c>
      <c r="EL25" s="67">
        <f>[17]неонат!AU25</f>
        <v>0</v>
      </c>
      <c r="EM25" s="67">
        <f>[17]неонат!AV25</f>
        <v>0</v>
      </c>
      <c r="EN25" s="67">
        <f>[17]неонат!AW25</f>
        <v>0</v>
      </c>
      <c r="EO25" s="67">
        <f>[17]неонат!AX25</f>
        <v>0</v>
      </c>
      <c r="EP25" s="67">
        <f>[17]неонат!AY25</f>
        <v>0</v>
      </c>
      <c r="EQ25" s="66">
        <f t="shared" si="63"/>
        <v>0</v>
      </c>
      <c r="ER25" s="67">
        <f>[18]нефролог!Y25</f>
        <v>0</v>
      </c>
      <c r="ES25" s="67">
        <f>[18]нефролог!Z25</f>
        <v>0</v>
      </c>
      <c r="ET25" s="67">
        <f>[18]нефролог!AA25</f>
        <v>0</v>
      </c>
      <c r="EU25" s="66">
        <f t="shared" si="64"/>
        <v>0</v>
      </c>
      <c r="EV25" s="67">
        <f>[19]онко!NU24</f>
        <v>0</v>
      </c>
      <c r="EW25" s="67">
        <f>[19]онко!NV24</f>
        <v>0</v>
      </c>
      <c r="EX25" s="67">
        <f>[19]онко!NW24</f>
        <v>0</v>
      </c>
      <c r="EY25" s="67">
        <f>[19]онко!NX24</f>
        <v>0</v>
      </c>
      <c r="EZ25" s="67">
        <f>[19]онко!NY24</f>
        <v>0</v>
      </c>
      <c r="FA25" s="67">
        <f>[19]онко!NZ24</f>
        <v>0</v>
      </c>
      <c r="FB25" s="67">
        <f>[19]онко!OA24</f>
        <v>0</v>
      </c>
      <c r="FC25" s="67">
        <f>[19]онко!OB24</f>
        <v>0</v>
      </c>
      <c r="FD25" s="67">
        <f>[19]онко!OC24</f>
        <v>0</v>
      </c>
      <c r="FE25" s="67">
        <f>[19]онко!OD24</f>
        <v>0</v>
      </c>
      <c r="FF25" s="67">
        <f>[19]онко!OE24</f>
        <v>0</v>
      </c>
      <c r="FG25" s="67">
        <f>[19]онко!OF24</f>
        <v>0</v>
      </c>
      <c r="FH25" s="67">
        <f>[19]онко!OG24</f>
        <v>0</v>
      </c>
      <c r="FI25" s="67">
        <f>[19]онко!OH24</f>
        <v>0</v>
      </c>
      <c r="FJ25" s="67">
        <f>[19]онко!OI24</f>
        <v>0</v>
      </c>
      <c r="FK25" s="67">
        <f>[19]онко!OJ24</f>
        <v>0</v>
      </c>
      <c r="FL25" s="67">
        <f>[19]онко!OK24</f>
        <v>0</v>
      </c>
      <c r="FM25" s="67">
        <f>[19]онко!OL24</f>
        <v>0</v>
      </c>
      <c r="FN25" s="67">
        <f>[19]онко!OM24</f>
        <v>0</v>
      </c>
      <c r="FO25" s="67">
        <f>[19]онко!ON24</f>
        <v>0</v>
      </c>
      <c r="FP25" s="67">
        <f>[19]онко!OO24</f>
        <v>0</v>
      </c>
      <c r="FQ25" s="67">
        <f>[19]онко!OP24</f>
        <v>0</v>
      </c>
      <c r="FR25" s="67">
        <f>[19]онко!OQ24</f>
        <v>0</v>
      </c>
      <c r="FS25" s="67">
        <f>[19]онко!OR24</f>
        <v>0</v>
      </c>
      <c r="FT25" s="67">
        <f>[19]онко!OS24</f>
        <v>0</v>
      </c>
      <c r="FU25" s="67">
        <f>[19]онко!OT24</f>
        <v>0</v>
      </c>
      <c r="FV25" s="67">
        <f>[19]онко!OU24</f>
        <v>0</v>
      </c>
      <c r="FW25" s="67">
        <f>[19]онко!OV24</f>
        <v>0</v>
      </c>
      <c r="FX25" s="67">
        <f>[19]онко!OW24</f>
        <v>0</v>
      </c>
      <c r="FY25" s="67">
        <f>[19]онко!OX24</f>
        <v>0</v>
      </c>
      <c r="FZ25" s="67">
        <f>[19]онко!OY24</f>
        <v>0</v>
      </c>
      <c r="GA25" s="67">
        <f>[19]онко!OZ24</f>
        <v>0</v>
      </c>
      <c r="GB25" s="67">
        <f>[19]онко!PA24</f>
        <v>0</v>
      </c>
      <c r="GC25" s="67">
        <f>[19]онко!PB24</f>
        <v>0</v>
      </c>
      <c r="GD25" s="67">
        <f>[19]онко!PC24</f>
        <v>0</v>
      </c>
      <c r="GE25" s="67">
        <f>[19]онко!PD24</f>
        <v>0</v>
      </c>
      <c r="GF25" s="67">
        <f>[19]онко!PE24</f>
        <v>0</v>
      </c>
      <c r="GG25" s="67">
        <f>[19]онко!PF24</f>
        <v>0</v>
      </c>
      <c r="GH25" s="67">
        <f>[19]онко!PG24</f>
        <v>0</v>
      </c>
      <c r="GI25" s="67">
        <f>[19]онко!PH24</f>
        <v>0</v>
      </c>
      <c r="GJ25" s="67">
        <f>[19]онко!PI24</f>
        <v>0</v>
      </c>
      <c r="GK25" s="67">
        <f>[19]онко!PJ24</f>
        <v>0</v>
      </c>
      <c r="GL25" s="67">
        <f>[19]онко!PK24</f>
        <v>0</v>
      </c>
      <c r="GM25" s="67">
        <f>[19]онко!PL24</f>
        <v>0</v>
      </c>
      <c r="GN25" s="67">
        <f>[19]онко!PM24</f>
        <v>0</v>
      </c>
      <c r="GO25" s="67">
        <f>[19]онко!PN24</f>
        <v>0</v>
      </c>
      <c r="GP25" s="67">
        <f>[19]онко!PO24</f>
        <v>0</v>
      </c>
      <c r="GQ25" s="67">
        <f>[19]онко!PP24</f>
        <v>0</v>
      </c>
      <c r="GR25" s="67">
        <f>[19]онко!PQ24</f>
        <v>0</v>
      </c>
      <c r="GS25" s="67">
        <f>[19]онко!PR24</f>
        <v>0</v>
      </c>
      <c r="GT25" s="67">
        <f>[19]онко!PS24</f>
        <v>0</v>
      </c>
      <c r="GU25" s="67">
        <f>[19]онко!PT24</f>
        <v>0</v>
      </c>
      <c r="GV25" s="67">
        <f>[19]онко!PU24</f>
        <v>0</v>
      </c>
      <c r="GW25" s="67">
        <f>[19]онко!PV24</f>
        <v>0</v>
      </c>
      <c r="GX25" s="67">
        <f>[19]онко!PW24</f>
        <v>0</v>
      </c>
      <c r="GY25" s="67">
        <f>[19]онко!PX24</f>
        <v>0</v>
      </c>
      <c r="GZ25" s="67">
        <f>[19]онко!PY24</f>
        <v>0</v>
      </c>
      <c r="HA25" s="67">
        <f>[19]онко!PZ24</f>
        <v>0</v>
      </c>
      <c r="HB25" s="67">
        <f>[19]онко!QA24</f>
        <v>0</v>
      </c>
      <c r="HC25" s="67">
        <f>[19]онко!QB24</f>
        <v>0</v>
      </c>
      <c r="HD25" s="67">
        <f>[19]онко!QC24</f>
        <v>0</v>
      </c>
      <c r="HE25" s="67">
        <f>[19]онко!QD24</f>
        <v>0</v>
      </c>
      <c r="HF25" s="67">
        <f>[19]онко!QE24</f>
        <v>0</v>
      </c>
      <c r="HG25" s="67">
        <f>[19]онко!QF24</f>
        <v>0</v>
      </c>
      <c r="HH25" s="67">
        <f>[19]онко!QG24</f>
        <v>0</v>
      </c>
      <c r="HI25" s="67">
        <f>[19]онко!QH24</f>
        <v>0</v>
      </c>
      <c r="HJ25" s="67">
        <f>[19]онко!QI24</f>
        <v>0</v>
      </c>
      <c r="HK25" s="67">
        <f>[19]онко!QJ24</f>
        <v>0</v>
      </c>
      <c r="HL25" s="67">
        <f>[19]онко!QK24</f>
        <v>0</v>
      </c>
      <c r="HM25" s="67">
        <f>[19]онко!QL24</f>
        <v>0</v>
      </c>
      <c r="HN25" s="67">
        <f>[19]онко!QM24</f>
        <v>0</v>
      </c>
      <c r="HO25" s="67">
        <f>[19]онко!QN24</f>
        <v>0</v>
      </c>
      <c r="HP25" s="67">
        <f>[19]онко!QO24</f>
        <v>0</v>
      </c>
      <c r="HQ25" s="67">
        <f>[19]онко!QP24</f>
        <v>0</v>
      </c>
      <c r="HR25" s="67">
        <f>[19]онко!QQ24</f>
        <v>0</v>
      </c>
      <c r="HS25" s="66">
        <f t="shared" si="65"/>
        <v>0</v>
      </c>
      <c r="HT25" s="67">
        <f>[20]оторинола!BH24</f>
        <v>0</v>
      </c>
      <c r="HU25" s="67">
        <f>[20]оторинола!BI24</f>
        <v>0</v>
      </c>
      <c r="HV25" s="67">
        <f>[20]оторинола!BJ24</f>
        <v>0</v>
      </c>
      <c r="HW25" s="67">
        <f>[20]оторинола!BK24</f>
        <v>0</v>
      </c>
      <c r="HX25" s="67">
        <f>[20]оторинола!BL24</f>
        <v>0</v>
      </c>
      <c r="HY25" s="67">
        <f>[20]оторинола!BM24</f>
        <v>0</v>
      </c>
      <c r="HZ25" s="67">
        <f>[20]оторинола!BN24</f>
        <v>0</v>
      </c>
      <c r="IA25" s="67">
        <f>[20]оторинола!BO24</f>
        <v>0</v>
      </c>
      <c r="IB25" s="67">
        <f>[20]оторинола!BP24</f>
        <v>0</v>
      </c>
      <c r="IC25" s="67">
        <f>[20]оторинола!BQ24</f>
        <v>0</v>
      </c>
      <c r="ID25" s="66">
        <f t="shared" si="66"/>
        <v>0</v>
      </c>
      <c r="IE25" s="67">
        <f>[21]офтальмолог!AX24</f>
        <v>0</v>
      </c>
      <c r="IF25" s="67">
        <f>[21]офтальмолог!AY24</f>
        <v>0</v>
      </c>
      <c r="IG25" s="67">
        <f>[21]офтальмолог!AZ24</f>
        <v>0</v>
      </c>
      <c r="IH25" s="67">
        <f>[21]офтальмолог!BA24</f>
        <v>0</v>
      </c>
      <c r="II25" s="67">
        <f>[21]офтальмолог!BB24</f>
        <v>0</v>
      </c>
      <c r="IJ25" s="67">
        <f>[21]офтальмолог!BC24</f>
        <v>0</v>
      </c>
      <c r="IK25" s="67">
        <f>[21]офтальмолог!BD24</f>
        <v>0</v>
      </c>
      <c r="IL25" s="67">
        <f>[21]офтальмолог!BE24</f>
        <v>0</v>
      </c>
      <c r="IM25" s="66">
        <f t="shared" si="67"/>
        <v>0</v>
      </c>
      <c r="IN25" s="67">
        <f>[22]педиатр!AD24</f>
        <v>0</v>
      </c>
      <c r="IO25" s="67">
        <f>[22]педиатр!AE24</f>
        <v>0</v>
      </c>
      <c r="IP25" s="67">
        <f>[22]педиатр!AF24</f>
        <v>0</v>
      </c>
      <c r="IQ25" s="67">
        <f>[22]педиатр!AG24</f>
        <v>0</v>
      </c>
      <c r="IR25" s="66">
        <f t="shared" si="68"/>
        <v>0</v>
      </c>
      <c r="IS25" s="67">
        <f>[23]пульмонология!AN25</f>
        <v>0</v>
      </c>
      <c r="IT25" s="67">
        <f>[23]пульмонология!AO25</f>
        <v>0</v>
      </c>
      <c r="IU25" s="67">
        <f>[23]пульмонология!AP25</f>
        <v>0</v>
      </c>
      <c r="IV25" s="67">
        <f>[23]пульмонология!AQ25</f>
        <v>0</v>
      </c>
      <c r="IW25" s="67">
        <f>[23]пульмонология!AR25</f>
        <v>0</v>
      </c>
      <c r="IX25" s="67">
        <f>[23]пульмонология!AS25</f>
        <v>0</v>
      </c>
      <c r="IY25" s="66">
        <f t="shared" si="69"/>
        <v>0</v>
      </c>
      <c r="IZ25" s="67">
        <f>[24]ревмат!AD25</f>
        <v>0</v>
      </c>
      <c r="JA25" s="67">
        <f>[24]ревмат!AE25</f>
        <v>0</v>
      </c>
      <c r="JB25" s="67">
        <f>[24]ревмат!AF25</f>
        <v>0</v>
      </c>
      <c r="JC25" s="67">
        <f>[24]ревмат!AG25</f>
        <v>0</v>
      </c>
      <c r="JD25" s="66">
        <f t="shared" si="70"/>
        <v>0</v>
      </c>
      <c r="JE25" s="67">
        <f>'[25]сердеч сосуд'!BR25</f>
        <v>0</v>
      </c>
      <c r="JF25" s="67">
        <f>'[25]сердеч сосуд'!BS25</f>
        <v>0</v>
      </c>
      <c r="JG25" s="67">
        <f>'[25]сердеч сосуд'!BT25</f>
        <v>0</v>
      </c>
      <c r="JH25" s="67">
        <f>'[25]сердеч сосуд'!BU25</f>
        <v>0</v>
      </c>
      <c r="JI25" s="67">
        <f>'[25]сердеч сосуд'!BV25</f>
        <v>0</v>
      </c>
      <c r="JJ25" s="67">
        <f>'[25]сердеч сосуд'!BW25</f>
        <v>0</v>
      </c>
      <c r="JK25" s="67">
        <f>'[25]сердеч сосуд'!BX25</f>
        <v>0</v>
      </c>
      <c r="JL25" s="67">
        <f>'[25]сердеч сосуд'!BY25</f>
        <v>0</v>
      </c>
      <c r="JM25" s="67">
        <f>'[25]сердеч сосуд'!BZ25</f>
        <v>0</v>
      </c>
      <c r="JN25" s="67">
        <f>'[25]сердеч сосуд'!CA25</f>
        <v>0</v>
      </c>
      <c r="JO25" s="67">
        <f>'[25]сердеч сосуд'!CB25</f>
        <v>0</v>
      </c>
      <c r="JP25" s="67">
        <f>'[25]сердеч сосуд'!CC25</f>
        <v>0</v>
      </c>
      <c r="JQ25" s="66">
        <f t="shared" si="71"/>
        <v>0</v>
      </c>
      <c r="JR25" s="67">
        <f>[26]стоматология!O25</f>
        <v>0</v>
      </c>
      <c r="JS25" s="66">
        <f t="shared" si="72"/>
        <v>0</v>
      </c>
      <c r="JT25" s="67">
        <f>[27]терапия!CB25</f>
        <v>0</v>
      </c>
      <c r="JU25" s="67">
        <f>[27]терапия!CC25</f>
        <v>0</v>
      </c>
      <c r="JV25" s="67">
        <f>[27]терапия!CD25</f>
        <v>0</v>
      </c>
      <c r="JW25" s="67">
        <f>[27]терапия!CE25</f>
        <v>0</v>
      </c>
      <c r="JX25" s="67">
        <f>[27]терапия!CF25</f>
        <v>0</v>
      </c>
      <c r="JY25" s="67">
        <f>[27]терапия!CG25</f>
        <v>0</v>
      </c>
      <c r="JZ25" s="67">
        <f>[27]терапия!CH25</f>
        <v>0</v>
      </c>
      <c r="KA25" s="67">
        <f>[27]терапия!CI25</f>
        <v>0</v>
      </c>
      <c r="KB25" s="67">
        <f>[27]терапия!CJ25</f>
        <v>0</v>
      </c>
      <c r="KC25" s="67">
        <f>[27]терапия!CK25</f>
        <v>0</v>
      </c>
      <c r="KD25" s="67">
        <f>[27]терапия!CL25</f>
        <v>0</v>
      </c>
      <c r="KE25" s="67">
        <f>[27]терапия!CM25</f>
        <v>0</v>
      </c>
      <c r="KF25" s="67">
        <f>[27]терапия!CN25</f>
        <v>0</v>
      </c>
      <c r="KG25" s="67">
        <f>[27]терапия!CO25</f>
        <v>0</v>
      </c>
      <c r="KH25" s="66">
        <f t="shared" si="73"/>
        <v>0</v>
      </c>
      <c r="KI25" s="67">
        <f>'[28]хир торак'!AI25</f>
        <v>0</v>
      </c>
      <c r="KJ25" s="67">
        <f>'[28]хир торак'!AJ25</f>
        <v>0</v>
      </c>
      <c r="KK25" s="67">
        <f>'[28]хир торак'!AK25</f>
        <v>0</v>
      </c>
      <c r="KL25" s="67">
        <f>'[28]хир торак'!AL25</f>
        <v>0</v>
      </c>
      <c r="KM25" s="67">
        <f>'[28]хир торак'!AM25</f>
        <v>0</v>
      </c>
      <c r="KN25" s="66">
        <f t="shared" si="74"/>
        <v>0</v>
      </c>
      <c r="KO25" s="67">
        <f>[29]травматология!BW24</f>
        <v>0</v>
      </c>
      <c r="KP25" s="67">
        <f>[29]травматология!BX24</f>
        <v>0</v>
      </c>
      <c r="KQ25" s="67">
        <f>[29]травматология!BY24</f>
        <v>0</v>
      </c>
      <c r="KR25" s="67">
        <f>[29]травматология!BZ24</f>
        <v>0</v>
      </c>
      <c r="KS25" s="67">
        <f>[29]травматология!CA24</f>
        <v>0</v>
      </c>
      <c r="KT25" s="67">
        <f>[29]травматология!CB24</f>
        <v>0</v>
      </c>
      <c r="KU25" s="67">
        <f>[29]травматология!CC24</f>
        <v>0</v>
      </c>
      <c r="KV25" s="67">
        <f>[29]травматология!CD24</f>
        <v>0</v>
      </c>
      <c r="KW25" s="67">
        <f>[29]травматология!CE24</f>
        <v>0</v>
      </c>
      <c r="KX25" s="67">
        <f>[29]травматология!CF24</f>
        <v>0</v>
      </c>
      <c r="KY25" s="67">
        <f>[29]травматология!CG24</f>
        <v>0</v>
      </c>
      <c r="KZ25" s="67">
        <f>[29]травматология!CH24</f>
        <v>0</v>
      </c>
      <c r="LA25" s="67">
        <f>[29]травматология!CI24</f>
        <v>0</v>
      </c>
      <c r="LB25" s="66">
        <f t="shared" si="75"/>
        <v>0</v>
      </c>
      <c r="LC25" s="67">
        <f>[30]урология!CG24</f>
        <v>0</v>
      </c>
      <c r="LD25" s="67">
        <f>[30]урология!CH24</f>
        <v>0</v>
      </c>
      <c r="LE25" s="67">
        <f>[30]урология!CI24</f>
        <v>0</v>
      </c>
      <c r="LF25" s="67">
        <f>[30]урология!CJ24</f>
        <v>0</v>
      </c>
      <c r="LG25" s="67">
        <f>[30]урология!CK24</f>
        <v>0</v>
      </c>
      <c r="LH25" s="67">
        <f>[30]урология!CL24</f>
        <v>0</v>
      </c>
      <c r="LI25" s="67">
        <f>[30]урология!CM24</f>
        <v>0</v>
      </c>
      <c r="LJ25" s="67">
        <f>[30]урология!CN24</f>
        <v>0</v>
      </c>
      <c r="LK25" s="67">
        <f>[30]урология!CO24</f>
        <v>0</v>
      </c>
      <c r="LL25" s="67">
        <f>[30]урология!CP24</f>
        <v>0</v>
      </c>
      <c r="LM25" s="67">
        <f>[30]урология!CQ24</f>
        <v>0</v>
      </c>
      <c r="LN25" s="67">
        <f>[30]урология!CR24</f>
        <v>0</v>
      </c>
      <c r="LO25" s="67">
        <f>[30]урология!CS24</f>
        <v>0</v>
      </c>
      <c r="LP25" s="67">
        <f>[30]урология!CT24</f>
        <v>0</v>
      </c>
      <c r="LQ25" s="67">
        <f>[30]урология!CU24</f>
        <v>0</v>
      </c>
      <c r="LR25" s="66">
        <f t="shared" si="76"/>
        <v>0</v>
      </c>
      <c r="LS25" s="67">
        <f>[31]хирургия!DA24</f>
        <v>0</v>
      </c>
      <c r="LT25" s="67">
        <f>[31]хирургия!DB24</f>
        <v>0</v>
      </c>
      <c r="LU25" s="67">
        <f>[31]хирургия!DC24</f>
        <v>0</v>
      </c>
      <c r="LV25" s="67">
        <f>[31]хирургия!DD24</f>
        <v>0</v>
      </c>
      <c r="LW25" s="67">
        <f>[31]хирургия!DE24</f>
        <v>0</v>
      </c>
      <c r="LX25" s="67">
        <f>[31]хирургия!DF24</f>
        <v>0</v>
      </c>
      <c r="LY25" s="67">
        <f>[31]хирургия!DG24</f>
        <v>0</v>
      </c>
      <c r="LZ25" s="67">
        <f>[31]хирургия!DH24</f>
        <v>0</v>
      </c>
      <c r="MA25" s="67">
        <f>[31]хирургия!DI24</f>
        <v>0</v>
      </c>
      <c r="MB25" s="67">
        <f>[31]хирургия!DJ24</f>
        <v>0</v>
      </c>
      <c r="MC25" s="67">
        <f>[31]хирургия!DK24</f>
        <v>0</v>
      </c>
      <c r="MD25" s="67">
        <f>[31]хирургия!DL24</f>
        <v>0</v>
      </c>
      <c r="ME25" s="67">
        <f>[31]хирургия!DM24</f>
        <v>0</v>
      </c>
      <c r="MF25" s="67">
        <f>[31]хирургия!DN24</f>
        <v>0</v>
      </c>
      <c r="MG25" s="67">
        <f>[31]хирургия!DO24</f>
        <v>0</v>
      </c>
      <c r="MH25" s="67">
        <f>[31]хирургия!DP24</f>
        <v>0</v>
      </c>
      <c r="MI25" s="67">
        <f>[31]хирургия!DQ24</f>
        <v>0</v>
      </c>
      <c r="MJ25" s="67">
        <f>[31]хирургия!DR24</f>
        <v>0</v>
      </c>
      <c r="MK25" s="67">
        <f>[31]хирургия!DS24</f>
        <v>0</v>
      </c>
      <c r="ML25" s="66">
        <f t="shared" si="77"/>
        <v>0</v>
      </c>
      <c r="MM25" s="67">
        <f>'[32]хирургия абд'!DA24</f>
        <v>0</v>
      </c>
      <c r="MN25" s="67">
        <f>'[32]хирургия абд'!DB24</f>
        <v>0</v>
      </c>
      <c r="MO25" s="67">
        <f>'[32]хирургия абд'!DC24</f>
        <v>0</v>
      </c>
      <c r="MP25" s="67">
        <f>'[32]хирургия абд'!DD24</f>
        <v>0</v>
      </c>
      <c r="MQ25" s="67">
        <f>'[32]хирургия абд'!DE24</f>
        <v>0</v>
      </c>
      <c r="MR25" s="67">
        <f>'[32]хирургия абд'!DF24</f>
        <v>0</v>
      </c>
      <c r="MS25" s="67">
        <f>'[32]хирургия абд'!DG24</f>
        <v>0</v>
      </c>
      <c r="MT25" s="67">
        <f>'[32]хирургия абд'!DH24</f>
        <v>0</v>
      </c>
      <c r="MU25" s="67">
        <f>'[32]хирургия абд'!DI24</f>
        <v>0</v>
      </c>
      <c r="MV25" s="67">
        <f>'[32]хирургия абд'!DJ24</f>
        <v>0</v>
      </c>
      <c r="MW25" s="67">
        <f>'[32]хирургия абд'!DK24</f>
        <v>0</v>
      </c>
      <c r="MX25" s="67">
        <f>'[32]хирургия абд'!DL24</f>
        <v>0</v>
      </c>
      <c r="MY25" s="67">
        <f>'[32]хирургия абд'!DM24</f>
        <v>0</v>
      </c>
      <c r="MZ25" s="67">
        <f>'[32]хирургия абд'!DN24</f>
        <v>0</v>
      </c>
      <c r="NA25" s="67">
        <f>'[32]хирургия абд'!DO24</f>
        <v>0</v>
      </c>
      <c r="NB25" s="67">
        <f>'[32]хирургия абд'!DP24</f>
        <v>0</v>
      </c>
      <c r="NC25" s="67">
        <f>'[32]хирургия абд'!DQ24</f>
        <v>0</v>
      </c>
      <c r="ND25" s="67">
        <f>'[32]хирургия абд'!DR24</f>
        <v>0</v>
      </c>
      <c r="NE25" s="67">
        <f>'[32]хирургия абд'!DS24</f>
        <v>0</v>
      </c>
      <c r="NF25" s="66">
        <f t="shared" si="78"/>
        <v>0</v>
      </c>
      <c r="NG25" s="67">
        <f>'[33]хирург комбуст'!AX24</f>
        <v>0</v>
      </c>
      <c r="NH25" s="67">
        <f>'[33]хирург комбуст'!AY24</f>
        <v>0</v>
      </c>
      <c r="NI25" s="67">
        <f>'[33]хирург комбуст'!AZ24</f>
        <v>0</v>
      </c>
      <c r="NJ25" s="67">
        <f>'[33]хирург комбуст'!BA24</f>
        <v>0</v>
      </c>
      <c r="NK25" s="67">
        <f>'[33]хирург комбуст'!BB24</f>
        <v>0</v>
      </c>
      <c r="NL25" s="67">
        <f>'[33]хирург комбуст'!BC24</f>
        <v>0</v>
      </c>
      <c r="NM25" s="67">
        <f>'[33]хирург комбуст'!BD24</f>
        <v>0</v>
      </c>
      <c r="NN25" s="67">
        <f>'[33]хирург комбуст'!BE24</f>
        <v>0</v>
      </c>
      <c r="NO25" s="66">
        <f t="shared" si="79"/>
        <v>0</v>
      </c>
      <c r="NP25" s="68">
        <f>'[34]чел лиц'!AI24</f>
        <v>0</v>
      </c>
      <c r="NQ25" s="68">
        <f>'[34]чел лиц'!AJ24</f>
        <v>0</v>
      </c>
      <c r="NR25" s="68">
        <f>'[34]чел лиц'!AK24</f>
        <v>0</v>
      </c>
      <c r="NS25" s="68">
        <f>'[34]чел лиц'!AL24</f>
        <v>0</v>
      </c>
      <c r="NT25" s="68">
        <f>'[34]чел лиц'!AM24</f>
        <v>0</v>
      </c>
      <c r="NU25" s="66">
        <f t="shared" si="80"/>
        <v>0</v>
      </c>
      <c r="NV25" s="67">
        <f>[35]эндокринология!BC24</f>
        <v>0</v>
      </c>
      <c r="NW25" s="67">
        <f>[35]эндокринология!BD24</f>
        <v>0</v>
      </c>
      <c r="NX25" s="67">
        <f>[35]эндокринология!BE24</f>
        <v>0</v>
      </c>
      <c r="NY25" s="67">
        <f>[35]эндокринология!BF24</f>
        <v>0</v>
      </c>
      <c r="NZ25" s="67">
        <f>[35]эндокринология!BG24</f>
        <v>0</v>
      </c>
      <c r="OA25" s="67">
        <f>[35]эндокринология!BH24</f>
        <v>0</v>
      </c>
      <c r="OB25" s="67">
        <f>[35]эндокринология!BI24</f>
        <v>0</v>
      </c>
      <c r="OC25" s="67">
        <f>[35]эндокринология!BJ24</f>
        <v>0</v>
      </c>
      <c r="OD25" s="67">
        <f>[35]эндокринология!BK24</f>
        <v>0</v>
      </c>
      <c r="OE25" s="66">
        <f t="shared" si="81"/>
        <v>0</v>
      </c>
      <c r="OF25" s="67">
        <f>[36]прочее!CV24</f>
        <v>0</v>
      </c>
      <c r="OG25" s="67">
        <f>[36]прочее!CW24</f>
        <v>0</v>
      </c>
      <c r="OH25" s="67">
        <f>[36]прочее!CX24</f>
        <v>0</v>
      </c>
      <c r="OI25" s="67">
        <f>[36]прочее!CY24</f>
        <v>0</v>
      </c>
      <c r="OJ25" s="67">
        <f>[36]прочее!CZ24</f>
        <v>0</v>
      </c>
      <c r="OK25" s="67">
        <f>[36]прочее!DA24</f>
        <v>0</v>
      </c>
      <c r="OL25" s="67">
        <f>[36]прочее!DB24</f>
        <v>0</v>
      </c>
      <c r="OM25" s="67">
        <f>[36]прочее!DC24</f>
        <v>0</v>
      </c>
      <c r="ON25" s="67">
        <f>[36]прочее!DD24</f>
        <v>0</v>
      </c>
      <c r="OO25" s="67">
        <f>[36]прочее!DE24</f>
        <v>0</v>
      </c>
      <c r="OP25" s="67">
        <f>[36]прочее!DF24</f>
        <v>0</v>
      </c>
      <c r="OQ25" s="67">
        <f>[36]прочее!DG24</f>
        <v>0</v>
      </c>
      <c r="OR25" s="67">
        <f>[36]прочее!DH24</f>
        <v>0</v>
      </c>
      <c r="OS25" s="67">
        <f>[36]прочее!DI24</f>
        <v>0</v>
      </c>
      <c r="OT25" s="67">
        <f>[36]прочее!DJ24</f>
        <v>0</v>
      </c>
      <c r="OU25" s="67">
        <f>[36]прочее!DK24</f>
        <v>0</v>
      </c>
      <c r="OV25" s="67">
        <f>[36]прочее!DL24</f>
        <v>0</v>
      </c>
      <c r="OW25" s="67">
        <f>[36]прочее!DM24</f>
        <v>0</v>
      </c>
      <c r="OX25" s="66">
        <f t="shared" si="82"/>
        <v>0</v>
      </c>
      <c r="OY25" s="67">
        <f>'[37]мед реабилит'!DU24</f>
        <v>0</v>
      </c>
      <c r="OZ25" s="67">
        <f>'[37]мед реабилит'!DV24</f>
        <v>0</v>
      </c>
      <c r="PA25" s="67">
        <f>'[37]мед реабилит'!DW24</f>
        <v>0</v>
      </c>
      <c r="PB25" s="67">
        <f>'[37]мед реабилит'!DX24</f>
        <v>0</v>
      </c>
      <c r="PC25" s="67">
        <f>'[37]мед реабилит'!DY24</f>
        <v>0</v>
      </c>
      <c r="PD25" s="67">
        <f>'[37]мед реабилит'!DZ24</f>
        <v>0</v>
      </c>
      <c r="PE25" s="67">
        <f>'[37]мед реабилит'!EA24</f>
        <v>0</v>
      </c>
      <c r="PF25" s="67">
        <f>'[37]мед реабилит'!EB24</f>
        <v>0</v>
      </c>
      <c r="PG25" s="67">
        <f>'[37]мед реабилит'!EC24</f>
        <v>0</v>
      </c>
      <c r="PH25" s="67">
        <f>'[37]мед реабилит'!ED24</f>
        <v>0</v>
      </c>
      <c r="PI25" s="67">
        <f>'[37]мед реабилит'!EE24</f>
        <v>0</v>
      </c>
      <c r="PJ25" s="67">
        <f>'[37]мед реабилит'!EF24</f>
        <v>0</v>
      </c>
      <c r="PK25" s="67">
        <f>'[37]мед реабилит'!EG24</f>
        <v>0</v>
      </c>
      <c r="PL25" s="67">
        <f>'[37]мед реабилит'!EH24</f>
        <v>0</v>
      </c>
      <c r="PM25" s="67">
        <f>'[37]мед реабилит'!EI24</f>
        <v>0</v>
      </c>
      <c r="PN25" s="67">
        <f>'[37]мед реабилит'!EJ24</f>
        <v>0</v>
      </c>
      <c r="PO25" s="67">
        <f>'[37]мед реабилит'!EK24</f>
        <v>0</v>
      </c>
      <c r="PP25" s="67">
        <f>'[37]мед реабилит'!EL24</f>
        <v>0</v>
      </c>
      <c r="PQ25" s="67">
        <f>'[37]мед реабилит'!EM24</f>
        <v>0</v>
      </c>
      <c r="PR25" s="67">
        <f>'[37]мед реабилит'!EN24</f>
        <v>0</v>
      </c>
      <c r="PS25" s="67">
        <f>'[37]мед реабилит'!EO24</f>
        <v>0</v>
      </c>
      <c r="PT25" s="67">
        <f>'[37]мед реабилит'!EP24</f>
        <v>0</v>
      </c>
      <c r="PU25" s="67">
        <f>'[37]мед реабилит'!EQ24</f>
        <v>0</v>
      </c>
      <c r="PV25" s="66">
        <f t="shared" si="83"/>
        <v>0</v>
      </c>
      <c r="PW25" s="67">
        <f>[38]гериатрия!O24</f>
        <v>0</v>
      </c>
      <c r="PX25" s="69">
        <f t="shared" si="84"/>
        <v>-11</v>
      </c>
      <c r="PY25" s="70"/>
      <c r="PZ25" s="8"/>
    </row>
    <row r="26" spans="1:442" ht="37.5" customHeight="1" x14ac:dyDescent="0.3">
      <c r="A26" s="63">
        <v>9</v>
      </c>
      <c r="B26" s="71" t="s">
        <v>906</v>
      </c>
      <c r="C26" s="72" t="s">
        <v>907</v>
      </c>
      <c r="D26" s="66">
        <f t="shared" si="46"/>
        <v>0</v>
      </c>
      <c r="E26" s="67"/>
      <c r="F26" s="66">
        <f t="shared" si="47"/>
        <v>0</v>
      </c>
      <c r="G26" s="67">
        <f>'[2]ак и гин'!BW26</f>
        <v>0</v>
      </c>
      <c r="H26" s="67">
        <f>'[2]ак и гин'!BX26</f>
        <v>0</v>
      </c>
      <c r="I26" s="67">
        <f>'[2]ак и гин'!BY26</f>
        <v>0</v>
      </c>
      <c r="J26" s="67">
        <f>'[2]ак и гин'!BZ26</f>
        <v>0</v>
      </c>
      <c r="K26" s="67">
        <f>'[2]ак и гин'!CA26</f>
        <v>0</v>
      </c>
      <c r="L26" s="67">
        <f>'[2]ак и гин'!CB26</f>
        <v>0</v>
      </c>
      <c r="M26" s="67">
        <f>'[2]ак и гин'!CC26</f>
        <v>0</v>
      </c>
      <c r="N26" s="67">
        <f>'[2]ак и гин'!CD26</f>
        <v>0</v>
      </c>
      <c r="O26" s="67">
        <f>'[2]ак и гин'!CE26</f>
        <v>0</v>
      </c>
      <c r="P26" s="67">
        <f>'[2]ак и гин'!CF26</f>
        <v>0</v>
      </c>
      <c r="Q26" s="67">
        <f>'[2]ак и гин'!CG26</f>
        <v>0</v>
      </c>
      <c r="R26" s="67">
        <f>'[2]ак и гин'!CH26</f>
        <v>0</v>
      </c>
      <c r="S26" s="67">
        <f>'[2]ак и гин'!CI26</f>
        <v>0</v>
      </c>
      <c r="T26" s="66">
        <f t="shared" si="48"/>
        <v>0</v>
      </c>
      <c r="U26" s="67">
        <f>[3]аллергол!T26</f>
        <v>0</v>
      </c>
      <c r="V26" s="67">
        <f>[3]аллергол!U26</f>
        <v>0</v>
      </c>
      <c r="W26" s="66">
        <f t="shared" si="49"/>
        <v>0</v>
      </c>
      <c r="X26" s="67">
        <f>[4]гастро!AN26</f>
        <v>0</v>
      </c>
      <c r="Y26" s="67">
        <f>[4]гастро!AO26</f>
        <v>0</v>
      </c>
      <c r="Z26" s="67">
        <f>[4]гастро!AP26</f>
        <v>0</v>
      </c>
      <c r="AA26" s="67">
        <f>[4]гастро!AQ26</f>
        <v>0</v>
      </c>
      <c r="AB26" s="67">
        <f>[4]гастро!AR26</f>
        <v>0</v>
      </c>
      <c r="AC26" s="67">
        <f>[4]гастро!AS26</f>
        <v>0</v>
      </c>
      <c r="AD26" s="66">
        <f t="shared" si="50"/>
        <v>0</v>
      </c>
      <c r="AE26" s="67">
        <f>[5]гематол!AN26</f>
        <v>0</v>
      </c>
      <c r="AF26" s="67">
        <f>[5]гематол!AO26</f>
        <v>0</v>
      </c>
      <c r="AG26" s="67">
        <f>[5]гематол!AP26</f>
        <v>0</v>
      </c>
      <c r="AH26" s="67">
        <f>[5]гематол!AQ26</f>
        <v>0</v>
      </c>
      <c r="AI26" s="67">
        <f>[5]гематол!AR26</f>
        <v>0</v>
      </c>
      <c r="AJ26" s="67">
        <f>[5]гематол!AS26</f>
        <v>0</v>
      </c>
      <c r="AK26" s="66">
        <f t="shared" si="51"/>
        <v>0</v>
      </c>
      <c r="AL26" s="67">
        <f>[6]дерматол!AD26</f>
        <v>0</v>
      </c>
      <c r="AM26" s="67">
        <f>[6]дерматол!AE26</f>
        <v>0</v>
      </c>
      <c r="AN26" s="67">
        <f>[6]дерматол!AF26</f>
        <v>0</v>
      </c>
      <c r="AO26" s="67">
        <f>[6]дерматол!AG26</f>
        <v>0</v>
      </c>
      <c r="AP26" s="66">
        <f t="shared" si="52"/>
        <v>0</v>
      </c>
      <c r="AQ26" s="67">
        <f>'[7]дет кардиол'!O26</f>
        <v>0</v>
      </c>
      <c r="AR26" s="66">
        <f t="shared" si="53"/>
        <v>0</v>
      </c>
      <c r="AS26" s="67">
        <f>'[8]дет онкол'!Y26</f>
        <v>0</v>
      </c>
      <c r="AT26" s="67">
        <f>'[8]дет онкол'!Z26</f>
        <v>0</v>
      </c>
      <c r="AU26" s="67">
        <f>'[8]дет онкол'!AA26</f>
        <v>0</v>
      </c>
      <c r="AV26" s="66">
        <f t="shared" si="54"/>
        <v>0</v>
      </c>
      <c r="AW26" s="67">
        <f>'[9]дет уролог андр'!BH26</f>
        <v>0</v>
      </c>
      <c r="AX26" s="67">
        <f>'[9]дет уролог андр'!BI26</f>
        <v>0</v>
      </c>
      <c r="AY26" s="67">
        <f>'[9]дет уролог андр'!BJ26</f>
        <v>0</v>
      </c>
      <c r="AZ26" s="67">
        <f>'[9]дет уролог андр'!BK26</f>
        <v>0</v>
      </c>
      <c r="BA26" s="67">
        <f>'[9]дет уролог андр'!BL26</f>
        <v>0</v>
      </c>
      <c r="BB26" s="67">
        <f>'[9]дет уролог андр'!BM26</f>
        <v>0</v>
      </c>
      <c r="BC26" s="67">
        <f>'[9]дет уролог андр'!BN26</f>
        <v>0</v>
      </c>
      <c r="BD26" s="67">
        <f>'[9]дет уролог андр'!BO26</f>
        <v>0</v>
      </c>
      <c r="BE26" s="67">
        <f>'[9]дет уролог андр'!BP26</f>
        <v>0</v>
      </c>
      <c r="BF26" s="67">
        <f>'[9]дет уролог андр'!BQ26</f>
        <v>0</v>
      </c>
      <c r="BG26" s="66">
        <f t="shared" si="55"/>
        <v>0</v>
      </c>
      <c r="BH26" s="67">
        <f>'[10]дет хир'!AS26</f>
        <v>0</v>
      </c>
      <c r="BI26" s="67">
        <f>'[10]дет хир'!AT26</f>
        <v>0</v>
      </c>
      <c r="BJ26" s="67">
        <f>'[10]дет хир'!AU26</f>
        <v>0</v>
      </c>
      <c r="BK26" s="67">
        <f>'[10]дет хир'!AV26</f>
        <v>0</v>
      </c>
      <c r="BL26" s="67">
        <f>'[10]дет хир'!AW26</f>
        <v>0</v>
      </c>
      <c r="BM26" s="67">
        <f>'[10]дет хир'!AX26</f>
        <v>0</v>
      </c>
      <c r="BN26" s="67">
        <f>'[10]дет хир'!AY26</f>
        <v>0</v>
      </c>
      <c r="BO26" s="66">
        <f t="shared" si="56"/>
        <v>0</v>
      </c>
      <c r="BP26" s="67">
        <f>'[11]дет эндок'!AD26</f>
        <v>0</v>
      </c>
      <c r="BQ26" s="67">
        <f>'[11]дет эндок'!AE26</f>
        <v>0</v>
      </c>
      <c r="BR26" s="67">
        <f>'[11]дет эндок'!AF26</f>
        <v>0</v>
      </c>
      <c r="BS26" s="67">
        <f>'[11]дет эндок'!AG26</f>
        <v>0</v>
      </c>
      <c r="BT26" s="66">
        <f t="shared" si="57"/>
        <v>0</v>
      </c>
      <c r="BU26" s="67">
        <f>[12]инфекц!DA25</f>
        <v>0</v>
      </c>
      <c r="BV26" s="67">
        <f>[12]инфекц!DB25</f>
        <v>0</v>
      </c>
      <c r="BW26" s="67">
        <f>[12]инфекц!DC25</f>
        <v>0</v>
      </c>
      <c r="BX26" s="67">
        <f>[12]инфекц!DD25</f>
        <v>0</v>
      </c>
      <c r="BY26" s="67">
        <f>[12]инфекц!DE25</f>
        <v>0</v>
      </c>
      <c r="BZ26" s="67">
        <f>[12]инфекц!DF25</f>
        <v>0</v>
      </c>
      <c r="CA26" s="67">
        <f>[12]инфекц!DG25</f>
        <v>0</v>
      </c>
      <c r="CB26" s="67">
        <f>[12]инфекц!DH25</f>
        <v>0</v>
      </c>
      <c r="CC26" s="67">
        <f>[12]инфекц!DI25</f>
        <v>0</v>
      </c>
      <c r="CD26" s="67">
        <f>[12]инфекц!DJ25</f>
        <v>0</v>
      </c>
      <c r="CE26" s="67">
        <f>[12]инфекц!DK25</f>
        <v>0</v>
      </c>
      <c r="CF26" s="67">
        <f>[12]инфекц!DL25</f>
        <v>0</v>
      </c>
      <c r="CG26" s="67">
        <f>[12]инфекц!DM25</f>
        <v>0</v>
      </c>
      <c r="CH26" s="67">
        <f>[12]инфекц!DN25</f>
        <v>0</v>
      </c>
      <c r="CI26" s="67">
        <f>[12]инфекц!DO25</f>
        <v>0</v>
      </c>
      <c r="CJ26" s="67">
        <f>[12]инфекц!DP25</f>
        <v>0</v>
      </c>
      <c r="CK26" s="67">
        <f>[12]инфекц!DQ25</f>
        <v>0</v>
      </c>
      <c r="CL26" s="67">
        <f>[12]инфекц!DR25</f>
        <v>0</v>
      </c>
      <c r="CM26" s="67">
        <f>[12]инфекц!DS25</f>
        <v>0</v>
      </c>
      <c r="CN26" s="66">
        <f t="shared" si="58"/>
        <v>0</v>
      </c>
      <c r="CO26" s="67">
        <f>[13]кардио!BC26</f>
        <v>0</v>
      </c>
      <c r="CP26" s="67">
        <f>[13]кардио!BD26</f>
        <v>0</v>
      </c>
      <c r="CQ26" s="67">
        <f>[13]кардио!BE26</f>
        <v>0</v>
      </c>
      <c r="CR26" s="67">
        <f>[13]кардио!BF26</f>
        <v>0</v>
      </c>
      <c r="CS26" s="67">
        <f>[13]кардио!BG26</f>
        <v>0</v>
      </c>
      <c r="CT26" s="67">
        <f>[13]кардио!BH26</f>
        <v>0</v>
      </c>
      <c r="CU26" s="67">
        <f>[13]кардио!BI26</f>
        <v>0</v>
      </c>
      <c r="CV26" s="67">
        <f>[13]кардио!BJ26</f>
        <v>0</v>
      </c>
      <c r="CW26" s="67">
        <f>[13]кардио!BK26</f>
        <v>0</v>
      </c>
      <c r="CX26" s="66">
        <f t="shared" si="59"/>
        <v>0</v>
      </c>
      <c r="CY26" s="67">
        <f>[14]колопрокт!Y26</f>
        <v>0</v>
      </c>
      <c r="CZ26" s="67">
        <f>[14]колопрокт!Z26</f>
        <v>0</v>
      </c>
      <c r="DA26" s="67">
        <f>[14]колопрокт!AA26</f>
        <v>0</v>
      </c>
      <c r="DB26" s="66">
        <f t="shared" si="60"/>
        <v>0</v>
      </c>
      <c r="DC26" s="67">
        <f>[15]неврология!DA25</f>
        <v>0</v>
      </c>
      <c r="DD26" s="67">
        <f>[15]неврология!DB25</f>
        <v>0</v>
      </c>
      <c r="DE26" s="67">
        <f>[15]неврология!DC25</f>
        <v>0</v>
      </c>
      <c r="DF26" s="67">
        <f>[15]неврология!DD25</f>
        <v>0</v>
      </c>
      <c r="DG26" s="67">
        <f>[15]неврология!DE25</f>
        <v>0</v>
      </c>
      <c r="DH26" s="67">
        <f>[15]неврология!DF25</f>
        <v>0</v>
      </c>
      <c r="DI26" s="67">
        <f>[15]неврология!DG25</f>
        <v>0</v>
      </c>
      <c r="DJ26" s="67">
        <f>[15]неврология!DH25</f>
        <v>0</v>
      </c>
      <c r="DK26" s="67">
        <f>[15]неврология!DI25</f>
        <v>0</v>
      </c>
      <c r="DL26" s="67">
        <f>[15]неврология!DJ25</f>
        <v>0</v>
      </c>
      <c r="DM26" s="67">
        <f>[15]неврология!DK25</f>
        <v>0</v>
      </c>
      <c r="DN26" s="67">
        <f>[15]неврология!DL25</f>
        <v>0</v>
      </c>
      <c r="DO26" s="67">
        <f>[15]неврология!DM25</f>
        <v>0</v>
      </c>
      <c r="DP26" s="67">
        <f>[15]неврология!DN25</f>
        <v>0</v>
      </c>
      <c r="DQ26" s="67">
        <f>[15]неврология!DO25</f>
        <v>0</v>
      </c>
      <c r="DR26" s="67">
        <f>[15]неврология!DP25</f>
        <v>0</v>
      </c>
      <c r="DS26" s="67">
        <f>[15]неврология!DQ25</f>
        <v>0</v>
      </c>
      <c r="DT26" s="67">
        <f>[15]неврология!DR25</f>
        <v>0</v>
      </c>
      <c r="DU26" s="67">
        <f>[15]неврология!DS25</f>
        <v>0</v>
      </c>
      <c r="DV26" s="66">
        <f t="shared" si="61"/>
        <v>0</v>
      </c>
      <c r="DW26" s="67">
        <f>[16]нейрохир!BR25</f>
        <v>0</v>
      </c>
      <c r="DX26" s="67">
        <f>[16]нейрохир!BS25</f>
        <v>0</v>
      </c>
      <c r="DY26" s="67">
        <f>[16]нейрохир!BT25</f>
        <v>0</v>
      </c>
      <c r="DZ26" s="67">
        <f>[16]нейрохир!BU25</f>
        <v>0</v>
      </c>
      <c r="EA26" s="67">
        <f>[16]нейрохир!BV25</f>
        <v>0</v>
      </c>
      <c r="EB26" s="67">
        <f>[16]нейрохир!BW25</f>
        <v>0</v>
      </c>
      <c r="EC26" s="67">
        <f>[16]нейрохир!BX25</f>
        <v>0</v>
      </c>
      <c r="ED26" s="67">
        <f>[16]нейрохир!BY25</f>
        <v>0</v>
      </c>
      <c r="EE26" s="67">
        <f>[16]нейрохир!BZ25</f>
        <v>0</v>
      </c>
      <c r="EF26" s="67">
        <f>[16]нейрохир!CA25</f>
        <v>0</v>
      </c>
      <c r="EG26" s="67">
        <f>[16]нейрохир!CB25</f>
        <v>0</v>
      </c>
      <c r="EH26" s="67">
        <f>[16]нейрохир!CC25</f>
        <v>0</v>
      </c>
      <c r="EI26" s="66">
        <f t="shared" si="62"/>
        <v>0</v>
      </c>
      <c r="EJ26" s="67">
        <f>[17]неонат!AS26</f>
        <v>0</v>
      </c>
      <c r="EK26" s="67">
        <f>[17]неонат!AT26</f>
        <v>0</v>
      </c>
      <c r="EL26" s="67">
        <f>[17]неонат!AU26</f>
        <v>0</v>
      </c>
      <c r="EM26" s="67">
        <f>[17]неонат!AV26</f>
        <v>0</v>
      </c>
      <c r="EN26" s="67">
        <f>[17]неонат!AW26</f>
        <v>0</v>
      </c>
      <c r="EO26" s="67">
        <f>[17]неонат!AX26</f>
        <v>0</v>
      </c>
      <c r="EP26" s="67">
        <f>[17]неонат!AY26</f>
        <v>0</v>
      </c>
      <c r="EQ26" s="66">
        <f t="shared" si="63"/>
        <v>0</v>
      </c>
      <c r="ER26" s="67">
        <f>[18]нефролог!Y26</f>
        <v>0</v>
      </c>
      <c r="ES26" s="67">
        <f>[18]нефролог!Z26</f>
        <v>0</v>
      </c>
      <c r="ET26" s="67">
        <f>[18]нефролог!AA26</f>
        <v>0</v>
      </c>
      <c r="EU26" s="66">
        <f t="shared" si="64"/>
        <v>0</v>
      </c>
      <c r="EV26" s="67">
        <f>[19]онко!NU25</f>
        <v>0</v>
      </c>
      <c r="EW26" s="67">
        <f>[19]онко!NV25</f>
        <v>0</v>
      </c>
      <c r="EX26" s="67">
        <f>[19]онко!NW25</f>
        <v>0</v>
      </c>
      <c r="EY26" s="67">
        <f>[19]онко!NX25</f>
        <v>0</v>
      </c>
      <c r="EZ26" s="67">
        <f>[19]онко!NY25</f>
        <v>0</v>
      </c>
      <c r="FA26" s="67">
        <f>[19]онко!NZ25</f>
        <v>0</v>
      </c>
      <c r="FB26" s="67">
        <f>[19]онко!OA25</f>
        <v>0</v>
      </c>
      <c r="FC26" s="67">
        <f>[19]онко!OB25</f>
        <v>0</v>
      </c>
      <c r="FD26" s="67">
        <f>[19]онко!OC25</f>
        <v>0</v>
      </c>
      <c r="FE26" s="67">
        <f>[19]онко!OD25</f>
        <v>0</v>
      </c>
      <c r="FF26" s="67">
        <f>[19]онко!OE25</f>
        <v>0</v>
      </c>
      <c r="FG26" s="67">
        <f>[19]онко!OF25</f>
        <v>0</v>
      </c>
      <c r="FH26" s="67">
        <f>[19]онко!OG25</f>
        <v>0</v>
      </c>
      <c r="FI26" s="67">
        <f>[19]онко!OH25</f>
        <v>0</v>
      </c>
      <c r="FJ26" s="67">
        <f>[19]онко!OI25</f>
        <v>0</v>
      </c>
      <c r="FK26" s="67">
        <f>[19]онко!OJ25</f>
        <v>0</v>
      </c>
      <c r="FL26" s="67">
        <f>[19]онко!OK25</f>
        <v>0</v>
      </c>
      <c r="FM26" s="67">
        <f>[19]онко!OL25</f>
        <v>0</v>
      </c>
      <c r="FN26" s="67">
        <f>[19]онко!OM25</f>
        <v>0</v>
      </c>
      <c r="FO26" s="67">
        <f>[19]онко!ON25</f>
        <v>0</v>
      </c>
      <c r="FP26" s="67">
        <f>[19]онко!OO25</f>
        <v>0</v>
      </c>
      <c r="FQ26" s="67">
        <f>[19]онко!OP25</f>
        <v>0</v>
      </c>
      <c r="FR26" s="67">
        <f>[19]онко!OQ25</f>
        <v>0</v>
      </c>
      <c r="FS26" s="67">
        <f>[19]онко!OR25</f>
        <v>0</v>
      </c>
      <c r="FT26" s="67">
        <f>[19]онко!OS25</f>
        <v>0</v>
      </c>
      <c r="FU26" s="67">
        <f>[19]онко!OT25</f>
        <v>0</v>
      </c>
      <c r="FV26" s="67">
        <f>[19]онко!OU25</f>
        <v>0</v>
      </c>
      <c r="FW26" s="67">
        <f>[19]онко!OV25</f>
        <v>0</v>
      </c>
      <c r="FX26" s="67">
        <f>[19]онко!OW25</f>
        <v>0</v>
      </c>
      <c r="FY26" s="67">
        <f>[19]онко!OX25</f>
        <v>0</v>
      </c>
      <c r="FZ26" s="67">
        <f>[19]онко!OY25</f>
        <v>0</v>
      </c>
      <c r="GA26" s="67">
        <f>[19]онко!OZ25</f>
        <v>0</v>
      </c>
      <c r="GB26" s="67">
        <f>[19]онко!PA25</f>
        <v>0</v>
      </c>
      <c r="GC26" s="67">
        <f>[19]онко!PB25</f>
        <v>0</v>
      </c>
      <c r="GD26" s="67">
        <f>[19]онко!PC25</f>
        <v>0</v>
      </c>
      <c r="GE26" s="67">
        <f>[19]онко!PD25</f>
        <v>0</v>
      </c>
      <c r="GF26" s="67">
        <f>[19]онко!PE25</f>
        <v>0</v>
      </c>
      <c r="GG26" s="67">
        <f>[19]онко!PF25</f>
        <v>0</v>
      </c>
      <c r="GH26" s="67">
        <f>[19]онко!PG25</f>
        <v>0</v>
      </c>
      <c r="GI26" s="67">
        <f>[19]онко!PH25</f>
        <v>0</v>
      </c>
      <c r="GJ26" s="67">
        <f>[19]онко!PI25</f>
        <v>0</v>
      </c>
      <c r="GK26" s="67">
        <f>[19]онко!PJ25</f>
        <v>0</v>
      </c>
      <c r="GL26" s="67">
        <f>[19]онко!PK25</f>
        <v>0</v>
      </c>
      <c r="GM26" s="67">
        <f>[19]онко!PL25</f>
        <v>0</v>
      </c>
      <c r="GN26" s="67">
        <f>[19]онко!PM25</f>
        <v>0</v>
      </c>
      <c r="GO26" s="67">
        <f>[19]онко!PN25</f>
        <v>0</v>
      </c>
      <c r="GP26" s="67">
        <f>[19]онко!PO25</f>
        <v>0</v>
      </c>
      <c r="GQ26" s="67">
        <f>[19]онко!PP25</f>
        <v>0</v>
      </c>
      <c r="GR26" s="67">
        <f>[19]онко!PQ25</f>
        <v>0</v>
      </c>
      <c r="GS26" s="67">
        <f>[19]онко!PR25</f>
        <v>0</v>
      </c>
      <c r="GT26" s="67">
        <f>[19]онко!PS25</f>
        <v>0</v>
      </c>
      <c r="GU26" s="67">
        <f>[19]онко!PT25</f>
        <v>0</v>
      </c>
      <c r="GV26" s="67">
        <f>[19]онко!PU25</f>
        <v>0</v>
      </c>
      <c r="GW26" s="67">
        <f>[19]онко!PV25</f>
        <v>0</v>
      </c>
      <c r="GX26" s="67">
        <f>[19]онко!PW25</f>
        <v>0</v>
      </c>
      <c r="GY26" s="67">
        <f>[19]онко!PX25</f>
        <v>0</v>
      </c>
      <c r="GZ26" s="67">
        <f>[19]онко!PY25</f>
        <v>0</v>
      </c>
      <c r="HA26" s="67">
        <f>[19]онко!PZ25</f>
        <v>0</v>
      </c>
      <c r="HB26" s="67">
        <f>[19]онко!QA25</f>
        <v>0</v>
      </c>
      <c r="HC26" s="67">
        <f>[19]онко!QB25</f>
        <v>0</v>
      </c>
      <c r="HD26" s="67">
        <f>[19]онко!QC25</f>
        <v>0</v>
      </c>
      <c r="HE26" s="67">
        <f>[19]онко!QD25</f>
        <v>0</v>
      </c>
      <c r="HF26" s="67">
        <f>[19]онко!QE25</f>
        <v>0</v>
      </c>
      <c r="HG26" s="67">
        <f>[19]онко!QF25</f>
        <v>0</v>
      </c>
      <c r="HH26" s="67">
        <f>[19]онко!QG25</f>
        <v>0</v>
      </c>
      <c r="HI26" s="67">
        <f>[19]онко!QH25</f>
        <v>0</v>
      </c>
      <c r="HJ26" s="67">
        <f>[19]онко!QI25</f>
        <v>0</v>
      </c>
      <c r="HK26" s="67">
        <f>[19]онко!QJ25</f>
        <v>0</v>
      </c>
      <c r="HL26" s="67">
        <f>[19]онко!QK25</f>
        <v>0</v>
      </c>
      <c r="HM26" s="67">
        <f>[19]онко!QL25</f>
        <v>0</v>
      </c>
      <c r="HN26" s="67">
        <f>[19]онко!QM25</f>
        <v>0</v>
      </c>
      <c r="HO26" s="67">
        <f>[19]онко!QN25</f>
        <v>0</v>
      </c>
      <c r="HP26" s="67">
        <f>[19]онко!QO25</f>
        <v>0</v>
      </c>
      <c r="HQ26" s="67">
        <f>[19]онко!QP25</f>
        <v>0</v>
      </c>
      <c r="HR26" s="67">
        <f>[19]онко!QQ25</f>
        <v>0</v>
      </c>
      <c r="HS26" s="66">
        <f t="shared" si="65"/>
        <v>0</v>
      </c>
      <c r="HT26" s="67">
        <f>[20]оторинола!BH25</f>
        <v>0</v>
      </c>
      <c r="HU26" s="67">
        <f>[20]оторинола!BI25</f>
        <v>0</v>
      </c>
      <c r="HV26" s="67">
        <f>[20]оторинола!BJ25</f>
        <v>0</v>
      </c>
      <c r="HW26" s="67">
        <f>[20]оторинола!BK25</f>
        <v>0</v>
      </c>
      <c r="HX26" s="67">
        <f>[20]оторинола!BL25</f>
        <v>0</v>
      </c>
      <c r="HY26" s="67">
        <f>[20]оторинола!BM25</f>
        <v>0</v>
      </c>
      <c r="HZ26" s="67">
        <f>[20]оторинола!BN25</f>
        <v>0</v>
      </c>
      <c r="IA26" s="67">
        <f>[20]оторинола!BO25</f>
        <v>0</v>
      </c>
      <c r="IB26" s="67">
        <f>[20]оторинола!BP25</f>
        <v>0</v>
      </c>
      <c r="IC26" s="67">
        <f>[20]оторинола!BQ25</f>
        <v>0</v>
      </c>
      <c r="ID26" s="66">
        <f t="shared" si="66"/>
        <v>0</v>
      </c>
      <c r="IE26" s="67">
        <f>[21]офтальмолог!AX25</f>
        <v>0</v>
      </c>
      <c r="IF26" s="67">
        <f>[21]офтальмолог!AY25</f>
        <v>0</v>
      </c>
      <c r="IG26" s="67">
        <f>[21]офтальмолог!AZ25</f>
        <v>0</v>
      </c>
      <c r="IH26" s="67">
        <f>[21]офтальмолог!BA25</f>
        <v>0</v>
      </c>
      <c r="II26" s="67">
        <f>[21]офтальмолог!BB25</f>
        <v>0</v>
      </c>
      <c r="IJ26" s="67">
        <f>[21]офтальмолог!BC25</f>
        <v>0</v>
      </c>
      <c r="IK26" s="67">
        <f>[21]офтальмолог!BD25</f>
        <v>0</v>
      </c>
      <c r="IL26" s="67">
        <f>[21]офтальмолог!BE25</f>
        <v>0</v>
      </c>
      <c r="IM26" s="66">
        <f t="shared" si="67"/>
        <v>0</v>
      </c>
      <c r="IN26" s="67">
        <f>[22]педиатр!AD25</f>
        <v>0</v>
      </c>
      <c r="IO26" s="67">
        <f>[22]педиатр!AE25</f>
        <v>0</v>
      </c>
      <c r="IP26" s="67">
        <f>[22]педиатр!AF25</f>
        <v>0</v>
      </c>
      <c r="IQ26" s="67">
        <f>[22]педиатр!AG25</f>
        <v>0</v>
      </c>
      <c r="IR26" s="66">
        <f t="shared" si="68"/>
        <v>0</v>
      </c>
      <c r="IS26" s="67">
        <f>[23]пульмонология!AN26</f>
        <v>0</v>
      </c>
      <c r="IT26" s="67">
        <f>[23]пульмонология!AO26</f>
        <v>0</v>
      </c>
      <c r="IU26" s="67">
        <f>[23]пульмонология!AP26</f>
        <v>0</v>
      </c>
      <c r="IV26" s="67">
        <f>[23]пульмонология!AQ26</f>
        <v>0</v>
      </c>
      <c r="IW26" s="67">
        <f>[23]пульмонология!AR26</f>
        <v>0</v>
      </c>
      <c r="IX26" s="67">
        <f>[23]пульмонология!AS26</f>
        <v>0</v>
      </c>
      <c r="IY26" s="66">
        <f t="shared" si="69"/>
        <v>0</v>
      </c>
      <c r="IZ26" s="67">
        <f>[24]ревмат!AD26</f>
        <v>0</v>
      </c>
      <c r="JA26" s="67">
        <f>[24]ревмат!AE26</f>
        <v>0</v>
      </c>
      <c r="JB26" s="67">
        <f>[24]ревмат!AF26</f>
        <v>0</v>
      </c>
      <c r="JC26" s="67">
        <f>[24]ревмат!AG26</f>
        <v>0</v>
      </c>
      <c r="JD26" s="66">
        <f t="shared" si="70"/>
        <v>0</v>
      </c>
      <c r="JE26" s="67">
        <f>'[25]сердеч сосуд'!BR26</f>
        <v>0</v>
      </c>
      <c r="JF26" s="67">
        <f>'[25]сердеч сосуд'!BS26</f>
        <v>0</v>
      </c>
      <c r="JG26" s="67">
        <f>'[25]сердеч сосуд'!BT26</f>
        <v>0</v>
      </c>
      <c r="JH26" s="67">
        <f>'[25]сердеч сосуд'!BU26</f>
        <v>0</v>
      </c>
      <c r="JI26" s="67">
        <f>'[25]сердеч сосуд'!BV26</f>
        <v>0</v>
      </c>
      <c r="JJ26" s="67">
        <f>'[25]сердеч сосуд'!BW26</f>
        <v>0</v>
      </c>
      <c r="JK26" s="67">
        <f>'[25]сердеч сосуд'!BX26</f>
        <v>0</v>
      </c>
      <c r="JL26" s="67">
        <f>'[25]сердеч сосуд'!BY26</f>
        <v>0</v>
      </c>
      <c r="JM26" s="67">
        <f>'[25]сердеч сосуд'!BZ26</f>
        <v>0</v>
      </c>
      <c r="JN26" s="67">
        <f>'[25]сердеч сосуд'!CA26</f>
        <v>0</v>
      </c>
      <c r="JO26" s="67">
        <f>'[25]сердеч сосуд'!CB26</f>
        <v>0</v>
      </c>
      <c r="JP26" s="67">
        <f>'[25]сердеч сосуд'!CC26</f>
        <v>0</v>
      </c>
      <c r="JQ26" s="66">
        <f t="shared" si="71"/>
        <v>0</v>
      </c>
      <c r="JR26" s="67">
        <f>[26]стоматология!O26</f>
        <v>0</v>
      </c>
      <c r="JS26" s="66">
        <f t="shared" si="72"/>
        <v>0</v>
      </c>
      <c r="JT26" s="67">
        <f>[27]терапия!CB26</f>
        <v>0</v>
      </c>
      <c r="JU26" s="67">
        <f>[27]терапия!CC26</f>
        <v>0</v>
      </c>
      <c r="JV26" s="67">
        <f>[27]терапия!CD26</f>
        <v>0</v>
      </c>
      <c r="JW26" s="67">
        <f>[27]терапия!CE26</f>
        <v>0</v>
      </c>
      <c r="JX26" s="67">
        <f>[27]терапия!CF26</f>
        <v>0</v>
      </c>
      <c r="JY26" s="67">
        <f>[27]терапия!CG26</f>
        <v>0</v>
      </c>
      <c r="JZ26" s="67">
        <f>[27]терапия!CH26</f>
        <v>0</v>
      </c>
      <c r="KA26" s="67">
        <f>[27]терапия!CI26</f>
        <v>0</v>
      </c>
      <c r="KB26" s="67">
        <f>[27]терапия!CJ26</f>
        <v>0</v>
      </c>
      <c r="KC26" s="67">
        <f>[27]терапия!CK26</f>
        <v>0</v>
      </c>
      <c r="KD26" s="67">
        <f>[27]терапия!CL26</f>
        <v>0</v>
      </c>
      <c r="KE26" s="67">
        <f>[27]терапия!CM26</f>
        <v>0</v>
      </c>
      <c r="KF26" s="67">
        <f>[27]терапия!CN26</f>
        <v>0</v>
      </c>
      <c r="KG26" s="67">
        <f>[27]терапия!CO26</f>
        <v>0</v>
      </c>
      <c r="KH26" s="66">
        <f t="shared" si="73"/>
        <v>0</v>
      </c>
      <c r="KI26" s="67">
        <f>'[28]хир торак'!AI26</f>
        <v>0</v>
      </c>
      <c r="KJ26" s="67">
        <f>'[28]хир торак'!AJ26</f>
        <v>0</v>
      </c>
      <c r="KK26" s="67">
        <f>'[28]хир торак'!AK26</f>
        <v>0</v>
      </c>
      <c r="KL26" s="67">
        <f>'[28]хир торак'!AL26</f>
        <v>0</v>
      </c>
      <c r="KM26" s="67">
        <f>'[28]хир торак'!AM26</f>
        <v>0</v>
      </c>
      <c r="KN26" s="66">
        <f t="shared" si="74"/>
        <v>0</v>
      </c>
      <c r="KO26" s="67">
        <f>[29]травматология!BW25</f>
        <v>0</v>
      </c>
      <c r="KP26" s="67">
        <f>[29]травматология!BX25</f>
        <v>0</v>
      </c>
      <c r="KQ26" s="67">
        <f>[29]травматология!BY25</f>
        <v>0</v>
      </c>
      <c r="KR26" s="67">
        <f>[29]травматология!BZ25</f>
        <v>0</v>
      </c>
      <c r="KS26" s="67">
        <f>[29]травматология!CA25</f>
        <v>0</v>
      </c>
      <c r="KT26" s="67">
        <f>[29]травматология!CB25</f>
        <v>0</v>
      </c>
      <c r="KU26" s="67">
        <f>[29]травматология!CC25</f>
        <v>0</v>
      </c>
      <c r="KV26" s="67">
        <f>[29]травматология!CD25</f>
        <v>0</v>
      </c>
      <c r="KW26" s="67">
        <f>[29]травматология!CE25</f>
        <v>0</v>
      </c>
      <c r="KX26" s="67">
        <f>[29]травматология!CF25</f>
        <v>0</v>
      </c>
      <c r="KY26" s="67">
        <f>[29]травматология!CG25</f>
        <v>0</v>
      </c>
      <c r="KZ26" s="67">
        <f>[29]травматология!CH25</f>
        <v>0</v>
      </c>
      <c r="LA26" s="67">
        <f>[29]травматология!CI25</f>
        <v>0</v>
      </c>
      <c r="LB26" s="66">
        <f t="shared" si="75"/>
        <v>0</v>
      </c>
      <c r="LC26" s="67">
        <f>[30]урология!CG25</f>
        <v>0</v>
      </c>
      <c r="LD26" s="67">
        <f>[30]урология!CH25</f>
        <v>0</v>
      </c>
      <c r="LE26" s="67">
        <f>[30]урология!CI25</f>
        <v>0</v>
      </c>
      <c r="LF26" s="67">
        <f>[30]урология!CJ25</f>
        <v>0</v>
      </c>
      <c r="LG26" s="67">
        <f>[30]урология!CK25</f>
        <v>0</v>
      </c>
      <c r="LH26" s="67">
        <f>[30]урология!CL25</f>
        <v>0</v>
      </c>
      <c r="LI26" s="67">
        <f>[30]урология!CM25</f>
        <v>0</v>
      </c>
      <c r="LJ26" s="67">
        <f>[30]урология!CN25</f>
        <v>0</v>
      </c>
      <c r="LK26" s="67">
        <f>[30]урология!CO25</f>
        <v>0</v>
      </c>
      <c r="LL26" s="67">
        <f>[30]урология!CP25</f>
        <v>0</v>
      </c>
      <c r="LM26" s="67">
        <f>[30]урология!CQ25</f>
        <v>0</v>
      </c>
      <c r="LN26" s="67">
        <f>[30]урология!CR25</f>
        <v>0</v>
      </c>
      <c r="LO26" s="67">
        <f>[30]урология!CS25</f>
        <v>0</v>
      </c>
      <c r="LP26" s="67">
        <f>[30]урология!CT25</f>
        <v>0</v>
      </c>
      <c r="LQ26" s="67">
        <f>[30]урология!CU25</f>
        <v>0</v>
      </c>
      <c r="LR26" s="66">
        <f t="shared" si="76"/>
        <v>0</v>
      </c>
      <c r="LS26" s="67">
        <f>[31]хирургия!DA25</f>
        <v>0</v>
      </c>
      <c r="LT26" s="67">
        <f>[31]хирургия!DB25</f>
        <v>0</v>
      </c>
      <c r="LU26" s="67">
        <f>[31]хирургия!DC25</f>
        <v>0</v>
      </c>
      <c r="LV26" s="67">
        <f>[31]хирургия!DD25</f>
        <v>0</v>
      </c>
      <c r="LW26" s="67">
        <f>[31]хирургия!DE25</f>
        <v>0</v>
      </c>
      <c r="LX26" s="67">
        <f>[31]хирургия!DF25</f>
        <v>0</v>
      </c>
      <c r="LY26" s="67">
        <f>[31]хирургия!DG25</f>
        <v>0</v>
      </c>
      <c r="LZ26" s="67">
        <f>[31]хирургия!DH25</f>
        <v>0</v>
      </c>
      <c r="MA26" s="67">
        <f>[31]хирургия!DI25</f>
        <v>0</v>
      </c>
      <c r="MB26" s="67">
        <f>[31]хирургия!DJ25</f>
        <v>0</v>
      </c>
      <c r="MC26" s="67">
        <f>[31]хирургия!DK25</f>
        <v>0</v>
      </c>
      <c r="MD26" s="67">
        <f>[31]хирургия!DL25</f>
        <v>0</v>
      </c>
      <c r="ME26" s="67">
        <f>[31]хирургия!DM25</f>
        <v>0</v>
      </c>
      <c r="MF26" s="67">
        <f>[31]хирургия!DN25</f>
        <v>0</v>
      </c>
      <c r="MG26" s="67">
        <f>[31]хирургия!DO25</f>
        <v>0</v>
      </c>
      <c r="MH26" s="67">
        <f>[31]хирургия!DP25</f>
        <v>0</v>
      </c>
      <c r="MI26" s="67">
        <f>[31]хирургия!DQ25</f>
        <v>0</v>
      </c>
      <c r="MJ26" s="67">
        <f>[31]хирургия!DR25</f>
        <v>0</v>
      </c>
      <c r="MK26" s="67">
        <f>[31]хирургия!DS25</f>
        <v>0</v>
      </c>
      <c r="ML26" s="66">
        <f t="shared" si="77"/>
        <v>0</v>
      </c>
      <c r="MM26" s="67">
        <f>'[32]хирургия абд'!DA25</f>
        <v>0</v>
      </c>
      <c r="MN26" s="67">
        <f>'[32]хирургия абд'!DB25</f>
        <v>0</v>
      </c>
      <c r="MO26" s="67">
        <f>'[32]хирургия абд'!DC25</f>
        <v>0</v>
      </c>
      <c r="MP26" s="67">
        <f>'[32]хирургия абд'!DD25</f>
        <v>0</v>
      </c>
      <c r="MQ26" s="67">
        <f>'[32]хирургия абд'!DE25</f>
        <v>0</v>
      </c>
      <c r="MR26" s="67">
        <f>'[32]хирургия абд'!DF25</f>
        <v>0</v>
      </c>
      <c r="MS26" s="67">
        <f>'[32]хирургия абд'!DG25</f>
        <v>0</v>
      </c>
      <c r="MT26" s="67">
        <f>'[32]хирургия абд'!DH25</f>
        <v>0</v>
      </c>
      <c r="MU26" s="67">
        <f>'[32]хирургия абд'!DI25</f>
        <v>0</v>
      </c>
      <c r="MV26" s="67">
        <f>'[32]хирургия абд'!DJ25</f>
        <v>0</v>
      </c>
      <c r="MW26" s="67">
        <f>'[32]хирургия абд'!DK25</f>
        <v>0</v>
      </c>
      <c r="MX26" s="67">
        <f>'[32]хирургия абд'!DL25</f>
        <v>0</v>
      </c>
      <c r="MY26" s="67">
        <f>'[32]хирургия абд'!DM25</f>
        <v>0</v>
      </c>
      <c r="MZ26" s="67">
        <f>'[32]хирургия абд'!DN25</f>
        <v>0</v>
      </c>
      <c r="NA26" s="67">
        <f>'[32]хирургия абд'!DO25</f>
        <v>0</v>
      </c>
      <c r="NB26" s="67">
        <f>'[32]хирургия абд'!DP25</f>
        <v>0</v>
      </c>
      <c r="NC26" s="67">
        <f>'[32]хирургия абд'!DQ25</f>
        <v>0</v>
      </c>
      <c r="ND26" s="67">
        <f>'[32]хирургия абд'!DR25</f>
        <v>0</v>
      </c>
      <c r="NE26" s="67">
        <f>'[32]хирургия абд'!DS25</f>
        <v>0</v>
      </c>
      <c r="NF26" s="66">
        <f t="shared" si="78"/>
        <v>0</v>
      </c>
      <c r="NG26" s="67">
        <f>'[33]хирург комбуст'!AX25</f>
        <v>0</v>
      </c>
      <c r="NH26" s="67">
        <f>'[33]хирург комбуст'!AY25</f>
        <v>0</v>
      </c>
      <c r="NI26" s="67">
        <f>'[33]хирург комбуст'!AZ25</f>
        <v>0</v>
      </c>
      <c r="NJ26" s="67">
        <f>'[33]хирург комбуст'!BA25</f>
        <v>0</v>
      </c>
      <c r="NK26" s="67">
        <f>'[33]хирург комбуст'!BB25</f>
        <v>0</v>
      </c>
      <c r="NL26" s="67">
        <f>'[33]хирург комбуст'!BC25</f>
        <v>0</v>
      </c>
      <c r="NM26" s="67">
        <f>'[33]хирург комбуст'!BD25</f>
        <v>0</v>
      </c>
      <c r="NN26" s="67">
        <f>'[33]хирург комбуст'!BE25</f>
        <v>0</v>
      </c>
      <c r="NO26" s="66">
        <f t="shared" si="79"/>
        <v>0</v>
      </c>
      <c r="NP26" s="68">
        <f>'[34]чел лиц'!AI25</f>
        <v>0</v>
      </c>
      <c r="NQ26" s="68">
        <f>'[34]чел лиц'!AJ25</f>
        <v>0</v>
      </c>
      <c r="NR26" s="68">
        <f>'[34]чел лиц'!AK25</f>
        <v>0</v>
      </c>
      <c r="NS26" s="68">
        <f>'[34]чел лиц'!AL25</f>
        <v>0</v>
      </c>
      <c r="NT26" s="68">
        <f>'[34]чел лиц'!AM25</f>
        <v>0</v>
      </c>
      <c r="NU26" s="66">
        <f t="shared" si="80"/>
        <v>0</v>
      </c>
      <c r="NV26" s="67">
        <f>[35]эндокринология!BC25</f>
        <v>0</v>
      </c>
      <c r="NW26" s="67">
        <f>[35]эндокринология!BD25</f>
        <v>0</v>
      </c>
      <c r="NX26" s="67">
        <f>[35]эндокринология!BE25</f>
        <v>0</v>
      </c>
      <c r="NY26" s="67">
        <f>[35]эндокринология!BF25</f>
        <v>0</v>
      </c>
      <c r="NZ26" s="67">
        <f>[35]эндокринология!BG25</f>
        <v>0</v>
      </c>
      <c r="OA26" s="67">
        <f>[35]эндокринология!BH25</f>
        <v>0</v>
      </c>
      <c r="OB26" s="67">
        <f>[35]эндокринология!BI25</f>
        <v>0</v>
      </c>
      <c r="OC26" s="67">
        <f>[35]эндокринология!BJ25</f>
        <v>0</v>
      </c>
      <c r="OD26" s="67">
        <f>[35]эндокринология!BK25</f>
        <v>0</v>
      </c>
      <c r="OE26" s="66">
        <f t="shared" si="81"/>
        <v>0</v>
      </c>
      <c r="OF26" s="67">
        <f>[36]прочее!CV25</f>
        <v>0</v>
      </c>
      <c r="OG26" s="67">
        <f>[36]прочее!CW25</f>
        <v>0</v>
      </c>
      <c r="OH26" s="67">
        <f>[36]прочее!CX25</f>
        <v>0</v>
      </c>
      <c r="OI26" s="67">
        <f>[36]прочее!CY25</f>
        <v>0</v>
      </c>
      <c r="OJ26" s="67">
        <f>[36]прочее!CZ25</f>
        <v>0</v>
      </c>
      <c r="OK26" s="67">
        <f>[36]прочее!DA25</f>
        <v>0</v>
      </c>
      <c r="OL26" s="67">
        <f>[36]прочее!DB25</f>
        <v>0</v>
      </c>
      <c r="OM26" s="67">
        <f>[36]прочее!DC25</f>
        <v>0</v>
      </c>
      <c r="ON26" s="67">
        <f>[36]прочее!DD25</f>
        <v>0</v>
      </c>
      <c r="OO26" s="67">
        <f>[36]прочее!DE25</f>
        <v>0</v>
      </c>
      <c r="OP26" s="67">
        <f>[36]прочее!DF25</f>
        <v>0</v>
      </c>
      <c r="OQ26" s="67">
        <f>[36]прочее!DG25</f>
        <v>0</v>
      </c>
      <c r="OR26" s="67">
        <f>[36]прочее!DH25</f>
        <v>0</v>
      </c>
      <c r="OS26" s="67">
        <f>[36]прочее!DI25</f>
        <v>0</v>
      </c>
      <c r="OT26" s="67">
        <f>[36]прочее!DJ25</f>
        <v>0</v>
      </c>
      <c r="OU26" s="67">
        <f>[36]прочее!DK25</f>
        <v>0</v>
      </c>
      <c r="OV26" s="67">
        <f>[36]прочее!DL25</f>
        <v>0</v>
      </c>
      <c r="OW26" s="67">
        <f>[36]прочее!DM25</f>
        <v>0</v>
      </c>
      <c r="OX26" s="66">
        <f t="shared" si="82"/>
        <v>0</v>
      </c>
      <c r="OY26" s="67">
        <f>'[37]мед реабилит'!DU25</f>
        <v>0</v>
      </c>
      <c r="OZ26" s="67">
        <f>'[37]мед реабилит'!DV25</f>
        <v>0</v>
      </c>
      <c r="PA26" s="67">
        <f>'[37]мед реабилит'!DW25</f>
        <v>0</v>
      </c>
      <c r="PB26" s="67">
        <f>'[37]мед реабилит'!DX25</f>
        <v>0</v>
      </c>
      <c r="PC26" s="67">
        <f>'[37]мед реабилит'!DY25</f>
        <v>0</v>
      </c>
      <c r="PD26" s="67">
        <f>'[37]мед реабилит'!DZ25</f>
        <v>0</v>
      </c>
      <c r="PE26" s="67">
        <f>'[37]мед реабилит'!EA25</f>
        <v>0</v>
      </c>
      <c r="PF26" s="67">
        <f>'[37]мед реабилит'!EB25</f>
        <v>0</v>
      </c>
      <c r="PG26" s="67">
        <f>'[37]мед реабилит'!EC25</f>
        <v>0</v>
      </c>
      <c r="PH26" s="67">
        <f>'[37]мед реабилит'!ED25</f>
        <v>0</v>
      </c>
      <c r="PI26" s="67">
        <f>'[37]мед реабилит'!EE25</f>
        <v>0</v>
      </c>
      <c r="PJ26" s="67">
        <f>'[37]мед реабилит'!EF25</f>
        <v>0</v>
      </c>
      <c r="PK26" s="67">
        <f>'[37]мед реабилит'!EG25</f>
        <v>0</v>
      </c>
      <c r="PL26" s="67">
        <f>'[37]мед реабилит'!EH25</f>
        <v>0</v>
      </c>
      <c r="PM26" s="67">
        <f>'[37]мед реабилит'!EI25</f>
        <v>0</v>
      </c>
      <c r="PN26" s="67">
        <f>'[37]мед реабилит'!EJ25</f>
        <v>0</v>
      </c>
      <c r="PO26" s="67">
        <f>'[37]мед реабилит'!EK25</f>
        <v>0</v>
      </c>
      <c r="PP26" s="67">
        <f>'[37]мед реабилит'!EL25</f>
        <v>0</v>
      </c>
      <c r="PQ26" s="67">
        <f>'[37]мед реабилит'!EM25</f>
        <v>0</v>
      </c>
      <c r="PR26" s="67">
        <f>'[37]мед реабилит'!EN25</f>
        <v>0</v>
      </c>
      <c r="PS26" s="67">
        <f>'[37]мед реабилит'!EO25</f>
        <v>0</v>
      </c>
      <c r="PT26" s="67">
        <f>'[37]мед реабилит'!EP25</f>
        <v>0</v>
      </c>
      <c r="PU26" s="67">
        <f>'[37]мед реабилит'!EQ25</f>
        <v>0</v>
      </c>
      <c r="PV26" s="66">
        <f t="shared" si="83"/>
        <v>0</v>
      </c>
      <c r="PW26" s="67">
        <f>[38]гериатрия!O25</f>
        <v>0</v>
      </c>
      <c r="PX26" s="69">
        <f t="shared" si="84"/>
        <v>0</v>
      </c>
      <c r="PY26" s="70"/>
      <c r="PZ26" s="8"/>
    </row>
    <row r="27" spans="1:442" ht="37.5" customHeight="1" x14ac:dyDescent="0.3">
      <c r="A27" s="63">
        <v>10</v>
      </c>
      <c r="B27" s="71" t="s">
        <v>908</v>
      </c>
      <c r="C27" s="72" t="s">
        <v>909</v>
      </c>
      <c r="D27" s="66">
        <f t="shared" si="46"/>
        <v>0</v>
      </c>
      <c r="E27" s="67"/>
      <c r="F27" s="66">
        <f t="shared" si="47"/>
        <v>0</v>
      </c>
      <c r="G27" s="67">
        <f>'[2]ак и гин'!BW27</f>
        <v>0</v>
      </c>
      <c r="H27" s="67">
        <f>'[2]ак и гин'!BX27</f>
        <v>0</v>
      </c>
      <c r="I27" s="67">
        <f>'[2]ак и гин'!BY27</f>
        <v>0</v>
      </c>
      <c r="J27" s="67">
        <f>'[2]ак и гин'!BZ27</f>
        <v>0</v>
      </c>
      <c r="K27" s="67">
        <f>'[2]ак и гин'!CA27</f>
        <v>0</v>
      </c>
      <c r="L27" s="67">
        <f>'[2]ак и гин'!CB27</f>
        <v>0</v>
      </c>
      <c r="M27" s="67">
        <f>'[2]ак и гин'!CC27</f>
        <v>0</v>
      </c>
      <c r="N27" s="67">
        <f>'[2]ак и гин'!CD27</f>
        <v>0</v>
      </c>
      <c r="O27" s="67">
        <f>'[2]ак и гин'!CE27</f>
        <v>0</v>
      </c>
      <c r="P27" s="67">
        <f>'[2]ак и гин'!CF27</f>
        <v>0</v>
      </c>
      <c r="Q27" s="67">
        <f>'[2]ак и гин'!CG27</f>
        <v>0</v>
      </c>
      <c r="R27" s="67">
        <f>'[2]ак и гин'!CH27</f>
        <v>0</v>
      </c>
      <c r="S27" s="67">
        <f>'[2]ак и гин'!CI27</f>
        <v>0</v>
      </c>
      <c r="T27" s="66">
        <f t="shared" si="48"/>
        <v>0</v>
      </c>
      <c r="U27" s="67">
        <f>[3]аллергол!T27</f>
        <v>0</v>
      </c>
      <c r="V27" s="67">
        <f>[3]аллергол!U27</f>
        <v>0</v>
      </c>
      <c r="W27" s="66">
        <f t="shared" si="49"/>
        <v>0</v>
      </c>
      <c r="X27" s="67">
        <f>[4]гастро!AN27</f>
        <v>0</v>
      </c>
      <c r="Y27" s="67">
        <f>[4]гастро!AO27</f>
        <v>0</v>
      </c>
      <c r="Z27" s="67">
        <f>[4]гастро!AP27</f>
        <v>0</v>
      </c>
      <c r="AA27" s="67">
        <f>[4]гастро!AQ27</f>
        <v>0</v>
      </c>
      <c r="AB27" s="67">
        <f>[4]гастро!AR27</f>
        <v>0</v>
      </c>
      <c r="AC27" s="67">
        <f>[4]гастро!AS27</f>
        <v>0</v>
      </c>
      <c r="AD27" s="66">
        <f t="shared" si="50"/>
        <v>0</v>
      </c>
      <c r="AE27" s="67">
        <f>[5]гематол!AN27</f>
        <v>0</v>
      </c>
      <c r="AF27" s="67">
        <f>[5]гематол!AO27</f>
        <v>0</v>
      </c>
      <c r="AG27" s="67">
        <f>[5]гематол!AP27</f>
        <v>0</v>
      </c>
      <c r="AH27" s="67">
        <f>[5]гематол!AQ27</f>
        <v>0</v>
      </c>
      <c r="AI27" s="67">
        <f>[5]гематол!AR27</f>
        <v>0</v>
      </c>
      <c r="AJ27" s="67">
        <f>[5]гематол!AS27</f>
        <v>0</v>
      </c>
      <c r="AK27" s="66">
        <f t="shared" si="51"/>
        <v>0</v>
      </c>
      <c r="AL27" s="67">
        <f>[6]дерматол!AD27</f>
        <v>0</v>
      </c>
      <c r="AM27" s="67">
        <f>[6]дерматол!AE27</f>
        <v>0</v>
      </c>
      <c r="AN27" s="67">
        <f>[6]дерматол!AF27</f>
        <v>0</v>
      </c>
      <c r="AO27" s="67">
        <f>[6]дерматол!AG27</f>
        <v>0</v>
      </c>
      <c r="AP27" s="66">
        <f t="shared" si="52"/>
        <v>0</v>
      </c>
      <c r="AQ27" s="67">
        <f>'[7]дет кардиол'!O27</f>
        <v>0</v>
      </c>
      <c r="AR27" s="66">
        <f t="shared" si="53"/>
        <v>0</v>
      </c>
      <c r="AS27" s="67">
        <f>'[8]дет онкол'!Y27</f>
        <v>0</v>
      </c>
      <c r="AT27" s="67">
        <f>'[8]дет онкол'!Z27</f>
        <v>0</v>
      </c>
      <c r="AU27" s="67">
        <f>'[8]дет онкол'!AA27</f>
        <v>0</v>
      </c>
      <c r="AV27" s="66">
        <f t="shared" si="54"/>
        <v>0</v>
      </c>
      <c r="AW27" s="67">
        <f>'[9]дет уролог андр'!BH27</f>
        <v>0</v>
      </c>
      <c r="AX27" s="67">
        <f>'[9]дет уролог андр'!BI27</f>
        <v>0</v>
      </c>
      <c r="AY27" s="67">
        <f>'[9]дет уролог андр'!BJ27</f>
        <v>0</v>
      </c>
      <c r="AZ27" s="67">
        <f>'[9]дет уролог андр'!BK27</f>
        <v>0</v>
      </c>
      <c r="BA27" s="67">
        <f>'[9]дет уролог андр'!BL27</f>
        <v>0</v>
      </c>
      <c r="BB27" s="67">
        <f>'[9]дет уролог андр'!BM27</f>
        <v>0</v>
      </c>
      <c r="BC27" s="67">
        <f>'[9]дет уролог андр'!BN27</f>
        <v>0</v>
      </c>
      <c r="BD27" s="67">
        <f>'[9]дет уролог андр'!BO27</f>
        <v>0</v>
      </c>
      <c r="BE27" s="67">
        <f>'[9]дет уролог андр'!BP27</f>
        <v>0</v>
      </c>
      <c r="BF27" s="67">
        <f>'[9]дет уролог андр'!BQ27</f>
        <v>0</v>
      </c>
      <c r="BG27" s="66">
        <f t="shared" si="55"/>
        <v>0</v>
      </c>
      <c r="BH27" s="67">
        <f>'[10]дет хир'!AS27</f>
        <v>0</v>
      </c>
      <c r="BI27" s="67">
        <f>'[10]дет хир'!AT27</f>
        <v>0</v>
      </c>
      <c r="BJ27" s="67">
        <f>'[10]дет хир'!AU27</f>
        <v>0</v>
      </c>
      <c r="BK27" s="67">
        <f>'[10]дет хир'!AV27</f>
        <v>0</v>
      </c>
      <c r="BL27" s="67">
        <f>'[10]дет хир'!AW27</f>
        <v>0</v>
      </c>
      <c r="BM27" s="67">
        <f>'[10]дет хир'!AX27</f>
        <v>0</v>
      </c>
      <c r="BN27" s="67">
        <f>'[10]дет хир'!AY27</f>
        <v>0</v>
      </c>
      <c r="BO27" s="66">
        <f t="shared" si="56"/>
        <v>0</v>
      </c>
      <c r="BP27" s="67">
        <f>'[11]дет эндок'!AD27</f>
        <v>0</v>
      </c>
      <c r="BQ27" s="67">
        <f>'[11]дет эндок'!AE27</f>
        <v>0</v>
      </c>
      <c r="BR27" s="67">
        <f>'[11]дет эндок'!AF27</f>
        <v>0</v>
      </c>
      <c r="BS27" s="67">
        <f>'[11]дет эндок'!AG27</f>
        <v>0</v>
      </c>
      <c r="BT27" s="66">
        <f t="shared" si="57"/>
        <v>0</v>
      </c>
      <c r="BU27" s="67">
        <f>[12]инфекц!DA26</f>
        <v>0</v>
      </c>
      <c r="BV27" s="67">
        <f>[12]инфекц!DB26</f>
        <v>0</v>
      </c>
      <c r="BW27" s="67">
        <f>[12]инфекц!DC26</f>
        <v>0</v>
      </c>
      <c r="BX27" s="67">
        <f>[12]инфекц!DD26</f>
        <v>0</v>
      </c>
      <c r="BY27" s="67">
        <f>[12]инфекц!DE26</f>
        <v>0</v>
      </c>
      <c r="BZ27" s="67">
        <f>[12]инфекц!DF26</f>
        <v>0</v>
      </c>
      <c r="CA27" s="67">
        <f>[12]инфекц!DG26</f>
        <v>0</v>
      </c>
      <c r="CB27" s="67">
        <f>[12]инфекц!DH26</f>
        <v>0</v>
      </c>
      <c r="CC27" s="67">
        <f>[12]инфекц!DI26</f>
        <v>0</v>
      </c>
      <c r="CD27" s="67">
        <f>[12]инфекц!DJ26</f>
        <v>0</v>
      </c>
      <c r="CE27" s="67">
        <f>[12]инфекц!DK26</f>
        <v>0</v>
      </c>
      <c r="CF27" s="67">
        <f>[12]инфекц!DL26</f>
        <v>0</v>
      </c>
      <c r="CG27" s="67">
        <f>[12]инфекц!DM26</f>
        <v>0</v>
      </c>
      <c r="CH27" s="67">
        <f>[12]инфекц!DN26</f>
        <v>0</v>
      </c>
      <c r="CI27" s="67">
        <f>[12]инфекц!DO26</f>
        <v>0</v>
      </c>
      <c r="CJ27" s="67">
        <f>[12]инфекц!DP26</f>
        <v>0</v>
      </c>
      <c r="CK27" s="67">
        <f>[12]инфекц!DQ26</f>
        <v>0</v>
      </c>
      <c r="CL27" s="67">
        <f>[12]инфекц!DR26</f>
        <v>0</v>
      </c>
      <c r="CM27" s="67">
        <f>[12]инфекц!DS26</f>
        <v>0</v>
      </c>
      <c r="CN27" s="66">
        <f t="shared" si="58"/>
        <v>0</v>
      </c>
      <c r="CO27" s="67">
        <f>[13]кардио!BC27</f>
        <v>0</v>
      </c>
      <c r="CP27" s="67">
        <f>[13]кардио!BD27</f>
        <v>0</v>
      </c>
      <c r="CQ27" s="67">
        <f>[13]кардио!BE27</f>
        <v>0</v>
      </c>
      <c r="CR27" s="67">
        <f>[13]кардио!BF27</f>
        <v>0</v>
      </c>
      <c r="CS27" s="67">
        <f>[13]кардио!BG27</f>
        <v>0</v>
      </c>
      <c r="CT27" s="67">
        <f>[13]кардио!BH27</f>
        <v>0</v>
      </c>
      <c r="CU27" s="67">
        <f>[13]кардио!BI27</f>
        <v>0</v>
      </c>
      <c r="CV27" s="67">
        <f>[13]кардио!BJ27</f>
        <v>0</v>
      </c>
      <c r="CW27" s="67">
        <f>[13]кардио!BK27</f>
        <v>0</v>
      </c>
      <c r="CX27" s="66">
        <f t="shared" si="59"/>
        <v>0</v>
      </c>
      <c r="CY27" s="67">
        <f>[14]колопрокт!Y27</f>
        <v>0</v>
      </c>
      <c r="CZ27" s="67">
        <f>[14]колопрокт!Z27</f>
        <v>0</v>
      </c>
      <c r="DA27" s="67">
        <f>[14]колопрокт!AA27</f>
        <v>0</v>
      </c>
      <c r="DB27" s="66">
        <f t="shared" si="60"/>
        <v>0</v>
      </c>
      <c r="DC27" s="67">
        <f>[15]неврология!DA26</f>
        <v>0</v>
      </c>
      <c r="DD27" s="67">
        <f>[15]неврология!DB26</f>
        <v>0</v>
      </c>
      <c r="DE27" s="67">
        <f>[15]неврология!DC26</f>
        <v>0</v>
      </c>
      <c r="DF27" s="67">
        <f>[15]неврология!DD26</f>
        <v>0</v>
      </c>
      <c r="DG27" s="67">
        <f>[15]неврология!DE26</f>
        <v>0</v>
      </c>
      <c r="DH27" s="67">
        <f>[15]неврология!DF26</f>
        <v>0</v>
      </c>
      <c r="DI27" s="67">
        <f>[15]неврология!DG26</f>
        <v>0</v>
      </c>
      <c r="DJ27" s="67">
        <f>[15]неврология!DH26</f>
        <v>0</v>
      </c>
      <c r="DK27" s="67">
        <f>[15]неврология!DI26</f>
        <v>0</v>
      </c>
      <c r="DL27" s="67">
        <f>[15]неврология!DJ26</f>
        <v>0</v>
      </c>
      <c r="DM27" s="67">
        <f>[15]неврология!DK26</f>
        <v>0</v>
      </c>
      <c r="DN27" s="67">
        <f>[15]неврология!DL26</f>
        <v>0</v>
      </c>
      <c r="DO27" s="67">
        <f>[15]неврология!DM26</f>
        <v>0</v>
      </c>
      <c r="DP27" s="67">
        <f>[15]неврология!DN26</f>
        <v>0</v>
      </c>
      <c r="DQ27" s="67">
        <f>[15]неврология!DO26</f>
        <v>0</v>
      </c>
      <c r="DR27" s="67">
        <f>[15]неврология!DP26</f>
        <v>0</v>
      </c>
      <c r="DS27" s="67">
        <f>[15]неврология!DQ26</f>
        <v>0</v>
      </c>
      <c r="DT27" s="67">
        <f>[15]неврология!DR26</f>
        <v>0</v>
      </c>
      <c r="DU27" s="67">
        <f>[15]неврология!DS26</f>
        <v>0</v>
      </c>
      <c r="DV27" s="66">
        <f t="shared" si="61"/>
        <v>0</v>
      </c>
      <c r="DW27" s="67">
        <f>[16]нейрохир!BR26</f>
        <v>0</v>
      </c>
      <c r="DX27" s="67">
        <f>[16]нейрохир!BS26</f>
        <v>0</v>
      </c>
      <c r="DY27" s="67">
        <f>[16]нейрохир!BT26</f>
        <v>0</v>
      </c>
      <c r="DZ27" s="67">
        <f>[16]нейрохир!BU26</f>
        <v>0</v>
      </c>
      <c r="EA27" s="67">
        <f>[16]нейрохир!BV26</f>
        <v>0</v>
      </c>
      <c r="EB27" s="67">
        <f>[16]нейрохир!BW26</f>
        <v>0</v>
      </c>
      <c r="EC27" s="67">
        <f>[16]нейрохир!BX26</f>
        <v>0</v>
      </c>
      <c r="ED27" s="67">
        <f>[16]нейрохир!BY26</f>
        <v>0</v>
      </c>
      <c r="EE27" s="67">
        <f>[16]нейрохир!BZ26</f>
        <v>0</v>
      </c>
      <c r="EF27" s="67">
        <f>[16]нейрохир!CA26</f>
        <v>0</v>
      </c>
      <c r="EG27" s="67">
        <f>[16]нейрохир!CB26</f>
        <v>0</v>
      </c>
      <c r="EH27" s="67">
        <f>[16]нейрохир!CC26</f>
        <v>0</v>
      </c>
      <c r="EI27" s="66">
        <f t="shared" si="62"/>
        <v>0</v>
      </c>
      <c r="EJ27" s="67">
        <f>[17]неонат!AS27</f>
        <v>0</v>
      </c>
      <c r="EK27" s="67">
        <f>[17]неонат!AT27</f>
        <v>0</v>
      </c>
      <c r="EL27" s="67">
        <f>[17]неонат!AU27</f>
        <v>0</v>
      </c>
      <c r="EM27" s="67">
        <f>[17]неонат!AV27</f>
        <v>0</v>
      </c>
      <c r="EN27" s="67">
        <f>[17]неонат!AW27</f>
        <v>0</v>
      </c>
      <c r="EO27" s="67">
        <f>[17]неонат!AX27</f>
        <v>0</v>
      </c>
      <c r="EP27" s="67">
        <f>[17]неонат!AY27</f>
        <v>0</v>
      </c>
      <c r="EQ27" s="66">
        <f t="shared" si="63"/>
        <v>0</v>
      </c>
      <c r="ER27" s="67">
        <f>[18]нефролог!Y27</f>
        <v>0</v>
      </c>
      <c r="ES27" s="67">
        <f>[18]нефролог!Z27</f>
        <v>0</v>
      </c>
      <c r="ET27" s="67">
        <f>[18]нефролог!AA27</f>
        <v>0</v>
      </c>
      <c r="EU27" s="66">
        <f t="shared" si="64"/>
        <v>0</v>
      </c>
      <c r="EV27" s="67">
        <f>[19]онко!NU26</f>
        <v>0</v>
      </c>
      <c r="EW27" s="67">
        <f>[19]онко!NV26</f>
        <v>0</v>
      </c>
      <c r="EX27" s="67">
        <f>[19]онко!NW26</f>
        <v>0</v>
      </c>
      <c r="EY27" s="67">
        <f>[19]онко!NX26</f>
        <v>0</v>
      </c>
      <c r="EZ27" s="67">
        <f>[19]онко!NY26</f>
        <v>0</v>
      </c>
      <c r="FA27" s="67">
        <f>[19]онко!NZ26</f>
        <v>0</v>
      </c>
      <c r="FB27" s="67">
        <f>[19]онко!OA26</f>
        <v>0</v>
      </c>
      <c r="FC27" s="67">
        <f>[19]онко!OB26</f>
        <v>0</v>
      </c>
      <c r="FD27" s="67">
        <f>[19]онко!OC26</f>
        <v>0</v>
      </c>
      <c r="FE27" s="67">
        <f>[19]онко!OD26</f>
        <v>0</v>
      </c>
      <c r="FF27" s="67">
        <f>[19]онко!OE26</f>
        <v>0</v>
      </c>
      <c r="FG27" s="67">
        <f>[19]онко!OF26</f>
        <v>0</v>
      </c>
      <c r="FH27" s="67">
        <f>[19]онко!OG26</f>
        <v>0</v>
      </c>
      <c r="FI27" s="67">
        <f>[19]онко!OH26</f>
        <v>0</v>
      </c>
      <c r="FJ27" s="67">
        <f>[19]онко!OI26</f>
        <v>0</v>
      </c>
      <c r="FK27" s="67">
        <f>[19]онко!OJ26</f>
        <v>0</v>
      </c>
      <c r="FL27" s="67">
        <f>[19]онко!OK26</f>
        <v>0</v>
      </c>
      <c r="FM27" s="67">
        <f>[19]онко!OL26</f>
        <v>0</v>
      </c>
      <c r="FN27" s="67">
        <f>[19]онко!OM26</f>
        <v>0</v>
      </c>
      <c r="FO27" s="67">
        <f>[19]онко!ON26</f>
        <v>0</v>
      </c>
      <c r="FP27" s="67">
        <f>[19]онко!OO26</f>
        <v>0</v>
      </c>
      <c r="FQ27" s="67">
        <f>[19]онко!OP26</f>
        <v>0</v>
      </c>
      <c r="FR27" s="67">
        <f>[19]онко!OQ26</f>
        <v>0</v>
      </c>
      <c r="FS27" s="67">
        <f>[19]онко!OR26</f>
        <v>0</v>
      </c>
      <c r="FT27" s="67">
        <f>[19]онко!OS26</f>
        <v>0</v>
      </c>
      <c r="FU27" s="67">
        <f>[19]онко!OT26</f>
        <v>0</v>
      </c>
      <c r="FV27" s="67">
        <f>[19]онко!OU26</f>
        <v>0</v>
      </c>
      <c r="FW27" s="67">
        <f>[19]онко!OV26</f>
        <v>0</v>
      </c>
      <c r="FX27" s="67">
        <f>[19]онко!OW26</f>
        <v>0</v>
      </c>
      <c r="FY27" s="67">
        <f>[19]онко!OX26</f>
        <v>0</v>
      </c>
      <c r="FZ27" s="67">
        <f>[19]онко!OY26</f>
        <v>0</v>
      </c>
      <c r="GA27" s="67">
        <f>[19]онко!OZ26</f>
        <v>0</v>
      </c>
      <c r="GB27" s="67">
        <f>[19]онко!PA26</f>
        <v>0</v>
      </c>
      <c r="GC27" s="67">
        <f>[19]онко!PB26</f>
        <v>0</v>
      </c>
      <c r="GD27" s="67">
        <f>[19]онко!PC26</f>
        <v>0</v>
      </c>
      <c r="GE27" s="67">
        <f>[19]онко!PD26</f>
        <v>0</v>
      </c>
      <c r="GF27" s="67">
        <f>[19]онко!PE26</f>
        <v>0</v>
      </c>
      <c r="GG27" s="67">
        <f>[19]онко!PF26</f>
        <v>0</v>
      </c>
      <c r="GH27" s="67">
        <f>[19]онко!PG26</f>
        <v>0</v>
      </c>
      <c r="GI27" s="67">
        <f>[19]онко!PH26</f>
        <v>0</v>
      </c>
      <c r="GJ27" s="67">
        <f>[19]онко!PI26</f>
        <v>0</v>
      </c>
      <c r="GK27" s="67">
        <f>[19]онко!PJ26</f>
        <v>0</v>
      </c>
      <c r="GL27" s="67">
        <f>[19]онко!PK26</f>
        <v>0</v>
      </c>
      <c r="GM27" s="67">
        <f>[19]онко!PL26</f>
        <v>0</v>
      </c>
      <c r="GN27" s="67">
        <f>[19]онко!PM26</f>
        <v>0</v>
      </c>
      <c r="GO27" s="67">
        <f>[19]онко!PN26</f>
        <v>0</v>
      </c>
      <c r="GP27" s="67">
        <f>[19]онко!PO26</f>
        <v>0</v>
      </c>
      <c r="GQ27" s="67">
        <f>[19]онко!PP26</f>
        <v>0</v>
      </c>
      <c r="GR27" s="67">
        <f>[19]онко!PQ26</f>
        <v>0</v>
      </c>
      <c r="GS27" s="67">
        <f>[19]онко!PR26</f>
        <v>0</v>
      </c>
      <c r="GT27" s="67">
        <f>[19]онко!PS26</f>
        <v>0</v>
      </c>
      <c r="GU27" s="67">
        <f>[19]онко!PT26</f>
        <v>0</v>
      </c>
      <c r="GV27" s="67">
        <f>[19]онко!PU26</f>
        <v>0</v>
      </c>
      <c r="GW27" s="67">
        <f>[19]онко!PV26</f>
        <v>0</v>
      </c>
      <c r="GX27" s="67">
        <f>[19]онко!PW26</f>
        <v>0</v>
      </c>
      <c r="GY27" s="67">
        <f>[19]онко!PX26</f>
        <v>0</v>
      </c>
      <c r="GZ27" s="67">
        <f>[19]онко!PY26</f>
        <v>0</v>
      </c>
      <c r="HA27" s="67">
        <f>[19]онко!PZ26</f>
        <v>0</v>
      </c>
      <c r="HB27" s="67">
        <f>[19]онко!QA26</f>
        <v>0</v>
      </c>
      <c r="HC27" s="67">
        <f>[19]онко!QB26</f>
        <v>0</v>
      </c>
      <c r="HD27" s="67">
        <f>[19]онко!QC26</f>
        <v>0</v>
      </c>
      <c r="HE27" s="67">
        <f>[19]онко!QD26</f>
        <v>0</v>
      </c>
      <c r="HF27" s="67">
        <f>[19]онко!QE26</f>
        <v>0</v>
      </c>
      <c r="HG27" s="67">
        <f>[19]онко!QF26</f>
        <v>0</v>
      </c>
      <c r="HH27" s="67">
        <f>[19]онко!QG26</f>
        <v>0</v>
      </c>
      <c r="HI27" s="67">
        <f>[19]онко!QH26</f>
        <v>0</v>
      </c>
      <c r="HJ27" s="67">
        <f>[19]онко!QI26</f>
        <v>0</v>
      </c>
      <c r="HK27" s="67">
        <f>[19]онко!QJ26</f>
        <v>0</v>
      </c>
      <c r="HL27" s="67">
        <f>[19]онко!QK26</f>
        <v>0</v>
      </c>
      <c r="HM27" s="67">
        <f>[19]онко!QL26</f>
        <v>0</v>
      </c>
      <c r="HN27" s="67">
        <f>[19]онко!QM26</f>
        <v>0</v>
      </c>
      <c r="HO27" s="67">
        <f>[19]онко!QN26</f>
        <v>0</v>
      </c>
      <c r="HP27" s="67">
        <f>[19]онко!QO26</f>
        <v>0</v>
      </c>
      <c r="HQ27" s="67">
        <f>[19]онко!QP26</f>
        <v>0</v>
      </c>
      <c r="HR27" s="67">
        <f>[19]онко!QQ26</f>
        <v>0</v>
      </c>
      <c r="HS27" s="66">
        <f t="shared" si="65"/>
        <v>0</v>
      </c>
      <c r="HT27" s="67">
        <f>[20]оторинола!BH26</f>
        <v>0</v>
      </c>
      <c r="HU27" s="67">
        <f>[20]оторинола!BI26</f>
        <v>0</v>
      </c>
      <c r="HV27" s="67">
        <f>[20]оторинола!BJ26</f>
        <v>0</v>
      </c>
      <c r="HW27" s="67">
        <f>[20]оторинола!BK26</f>
        <v>0</v>
      </c>
      <c r="HX27" s="67">
        <f>[20]оторинола!BL26</f>
        <v>0</v>
      </c>
      <c r="HY27" s="67">
        <f>[20]оторинола!BM26</f>
        <v>0</v>
      </c>
      <c r="HZ27" s="67">
        <f>[20]оторинола!BN26</f>
        <v>0</v>
      </c>
      <c r="IA27" s="67">
        <f>[20]оторинола!BO26</f>
        <v>0</v>
      </c>
      <c r="IB27" s="67">
        <f>[20]оторинола!BP26</f>
        <v>0</v>
      </c>
      <c r="IC27" s="67">
        <f>[20]оторинола!BQ26</f>
        <v>0</v>
      </c>
      <c r="ID27" s="66">
        <f t="shared" si="66"/>
        <v>0</v>
      </c>
      <c r="IE27" s="67">
        <f>[21]офтальмолог!AX26</f>
        <v>0</v>
      </c>
      <c r="IF27" s="67">
        <f>[21]офтальмолог!AY26</f>
        <v>0</v>
      </c>
      <c r="IG27" s="67">
        <f>[21]офтальмолог!AZ26</f>
        <v>0</v>
      </c>
      <c r="IH27" s="67">
        <f>[21]офтальмолог!BA26</f>
        <v>0</v>
      </c>
      <c r="II27" s="67">
        <f>[21]офтальмолог!BB26</f>
        <v>0</v>
      </c>
      <c r="IJ27" s="67">
        <f>[21]офтальмолог!BC26</f>
        <v>0</v>
      </c>
      <c r="IK27" s="67">
        <f>[21]офтальмолог!BD26</f>
        <v>0</v>
      </c>
      <c r="IL27" s="67">
        <f>[21]офтальмолог!BE26</f>
        <v>0</v>
      </c>
      <c r="IM27" s="66">
        <f t="shared" si="67"/>
        <v>0</v>
      </c>
      <c r="IN27" s="67">
        <f>[22]педиатр!AD26</f>
        <v>0</v>
      </c>
      <c r="IO27" s="67">
        <f>[22]педиатр!AE26</f>
        <v>0</v>
      </c>
      <c r="IP27" s="67">
        <f>[22]педиатр!AF26</f>
        <v>0</v>
      </c>
      <c r="IQ27" s="67">
        <f>[22]педиатр!AG26</f>
        <v>0</v>
      </c>
      <c r="IR27" s="66">
        <f t="shared" si="68"/>
        <v>0</v>
      </c>
      <c r="IS27" s="67">
        <f>[23]пульмонология!AN27</f>
        <v>0</v>
      </c>
      <c r="IT27" s="67">
        <f>[23]пульмонология!AO27</f>
        <v>0</v>
      </c>
      <c r="IU27" s="67">
        <f>[23]пульмонология!AP27</f>
        <v>0</v>
      </c>
      <c r="IV27" s="67">
        <f>[23]пульмонология!AQ27</f>
        <v>0</v>
      </c>
      <c r="IW27" s="67">
        <f>[23]пульмонология!AR27</f>
        <v>0</v>
      </c>
      <c r="IX27" s="67">
        <f>[23]пульмонология!AS27</f>
        <v>0</v>
      </c>
      <c r="IY27" s="66">
        <f t="shared" si="69"/>
        <v>0</v>
      </c>
      <c r="IZ27" s="67">
        <f>[24]ревмат!AD27</f>
        <v>0</v>
      </c>
      <c r="JA27" s="67">
        <f>[24]ревмат!AE27</f>
        <v>0</v>
      </c>
      <c r="JB27" s="67">
        <f>[24]ревмат!AF27</f>
        <v>0</v>
      </c>
      <c r="JC27" s="67">
        <f>[24]ревмат!AG27</f>
        <v>0</v>
      </c>
      <c r="JD27" s="66">
        <f t="shared" si="70"/>
        <v>0</v>
      </c>
      <c r="JE27" s="67">
        <f>'[25]сердеч сосуд'!BR27</f>
        <v>0</v>
      </c>
      <c r="JF27" s="67">
        <f>'[25]сердеч сосуд'!BS27</f>
        <v>0</v>
      </c>
      <c r="JG27" s="67">
        <f>'[25]сердеч сосуд'!BT27</f>
        <v>0</v>
      </c>
      <c r="JH27" s="67">
        <f>'[25]сердеч сосуд'!BU27</f>
        <v>0</v>
      </c>
      <c r="JI27" s="67">
        <f>'[25]сердеч сосуд'!BV27</f>
        <v>0</v>
      </c>
      <c r="JJ27" s="67">
        <f>'[25]сердеч сосуд'!BW27</f>
        <v>0</v>
      </c>
      <c r="JK27" s="67">
        <f>'[25]сердеч сосуд'!BX27</f>
        <v>0</v>
      </c>
      <c r="JL27" s="67">
        <f>'[25]сердеч сосуд'!BY27</f>
        <v>0</v>
      </c>
      <c r="JM27" s="67">
        <f>'[25]сердеч сосуд'!BZ27</f>
        <v>0</v>
      </c>
      <c r="JN27" s="67">
        <f>'[25]сердеч сосуд'!CA27</f>
        <v>0</v>
      </c>
      <c r="JO27" s="67">
        <f>'[25]сердеч сосуд'!CB27</f>
        <v>0</v>
      </c>
      <c r="JP27" s="67">
        <f>'[25]сердеч сосуд'!CC27</f>
        <v>0</v>
      </c>
      <c r="JQ27" s="66">
        <f t="shared" si="71"/>
        <v>0</v>
      </c>
      <c r="JR27" s="67">
        <f>[26]стоматология!O27</f>
        <v>0</v>
      </c>
      <c r="JS27" s="66">
        <f t="shared" si="72"/>
        <v>0</v>
      </c>
      <c r="JT27" s="67">
        <f>[27]терапия!CB27</f>
        <v>0</v>
      </c>
      <c r="JU27" s="67">
        <f>[27]терапия!CC27</f>
        <v>0</v>
      </c>
      <c r="JV27" s="67">
        <f>[27]терапия!CD27</f>
        <v>0</v>
      </c>
      <c r="JW27" s="67">
        <f>[27]терапия!CE27</f>
        <v>0</v>
      </c>
      <c r="JX27" s="67">
        <f>[27]терапия!CF27</f>
        <v>0</v>
      </c>
      <c r="JY27" s="67">
        <f>[27]терапия!CG27</f>
        <v>0</v>
      </c>
      <c r="JZ27" s="67">
        <f>[27]терапия!CH27</f>
        <v>0</v>
      </c>
      <c r="KA27" s="67">
        <f>[27]терапия!CI27</f>
        <v>0</v>
      </c>
      <c r="KB27" s="67">
        <f>[27]терапия!CJ27</f>
        <v>0</v>
      </c>
      <c r="KC27" s="67">
        <f>[27]терапия!CK27</f>
        <v>0</v>
      </c>
      <c r="KD27" s="67">
        <f>[27]терапия!CL27</f>
        <v>0</v>
      </c>
      <c r="KE27" s="67">
        <f>[27]терапия!CM27</f>
        <v>0</v>
      </c>
      <c r="KF27" s="67">
        <f>[27]терапия!CN27</f>
        <v>0</v>
      </c>
      <c r="KG27" s="67">
        <f>[27]терапия!CO27</f>
        <v>0</v>
      </c>
      <c r="KH27" s="66">
        <f t="shared" si="73"/>
        <v>0</v>
      </c>
      <c r="KI27" s="67">
        <f>'[28]хир торак'!AI27</f>
        <v>0</v>
      </c>
      <c r="KJ27" s="67">
        <f>'[28]хир торак'!AJ27</f>
        <v>0</v>
      </c>
      <c r="KK27" s="67">
        <f>'[28]хир торак'!AK27</f>
        <v>0</v>
      </c>
      <c r="KL27" s="67">
        <f>'[28]хир торак'!AL27</f>
        <v>0</v>
      </c>
      <c r="KM27" s="67">
        <f>'[28]хир торак'!AM27</f>
        <v>0</v>
      </c>
      <c r="KN27" s="66">
        <f t="shared" si="74"/>
        <v>0</v>
      </c>
      <c r="KO27" s="67">
        <f>[29]травматология!BW26</f>
        <v>0</v>
      </c>
      <c r="KP27" s="67">
        <f>[29]травматология!BX26</f>
        <v>0</v>
      </c>
      <c r="KQ27" s="67">
        <f>[29]травматология!BY26</f>
        <v>0</v>
      </c>
      <c r="KR27" s="67">
        <f>[29]травматология!BZ26</f>
        <v>0</v>
      </c>
      <c r="KS27" s="67">
        <f>[29]травматология!CA26</f>
        <v>0</v>
      </c>
      <c r="KT27" s="67">
        <f>[29]травматология!CB26</f>
        <v>0</v>
      </c>
      <c r="KU27" s="67">
        <f>[29]травматология!CC26</f>
        <v>0</v>
      </c>
      <c r="KV27" s="67">
        <f>[29]травматология!CD26</f>
        <v>0</v>
      </c>
      <c r="KW27" s="67">
        <f>[29]травматология!CE26</f>
        <v>0</v>
      </c>
      <c r="KX27" s="67">
        <f>[29]травматология!CF26</f>
        <v>0</v>
      </c>
      <c r="KY27" s="67">
        <f>[29]травматология!CG26</f>
        <v>0</v>
      </c>
      <c r="KZ27" s="67">
        <f>[29]травматология!CH26</f>
        <v>0</v>
      </c>
      <c r="LA27" s="67">
        <f>[29]травматология!CI26</f>
        <v>0</v>
      </c>
      <c r="LB27" s="66">
        <f t="shared" si="75"/>
        <v>0</v>
      </c>
      <c r="LC27" s="67">
        <f>[30]урология!CG26</f>
        <v>0</v>
      </c>
      <c r="LD27" s="67">
        <f>[30]урология!CH26</f>
        <v>0</v>
      </c>
      <c r="LE27" s="67">
        <f>[30]урология!CI26</f>
        <v>0</v>
      </c>
      <c r="LF27" s="67">
        <f>[30]урология!CJ26</f>
        <v>0</v>
      </c>
      <c r="LG27" s="67">
        <f>[30]урология!CK26</f>
        <v>0</v>
      </c>
      <c r="LH27" s="67">
        <f>[30]урология!CL26</f>
        <v>0</v>
      </c>
      <c r="LI27" s="67">
        <f>[30]урология!CM26</f>
        <v>0</v>
      </c>
      <c r="LJ27" s="67">
        <f>[30]урология!CN26</f>
        <v>0</v>
      </c>
      <c r="LK27" s="67">
        <f>[30]урология!CO26</f>
        <v>0</v>
      </c>
      <c r="LL27" s="67">
        <f>[30]урология!CP26</f>
        <v>0</v>
      </c>
      <c r="LM27" s="67">
        <f>[30]урология!CQ26</f>
        <v>0</v>
      </c>
      <c r="LN27" s="67">
        <f>[30]урология!CR26</f>
        <v>0</v>
      </c>
      <c r="LO27" s="67">
        <f>[30]урология!CS26</f>
        <v>0</v>
      </c>
      <c r="LP27" s="67">
        <f>[30]урология!CT26</f>
        <v>0</v>
      </c>
      <c r="LQ27" s="67">
        <f>[30]урология!CU26</f>
        <v>0</v>
      </c>
      <c r="LR27" s="66">
        <f t="shared" si="76"/>
        <v>0</v>
      </c>
      <c r="LS27" s="67">
        <f>[31]хирургия!DA26</f>
        <v>0</v>
      </c>
      <c r="LT27" s="67">
        <f>[31]хирургия!DB26</f>
        <v>0</v>
      </c>
      <c r="LU27" s="67">
        <f>[31]хирургия!DC26</f>
        <v>0</v>
      </c>
      <c r="LV27" s="67">
        <f>[31]хирургия!DD26</f>
        <v>0</v>
      </c>
      <c r="LW27" s="67">
        <f>[31]хирургия!DE26</f>
        <v>0</v>
      </c>
      <c r="LX27" s="67">
        <f>[31]хирургия!DF26</f>
        <v>0</v>
      </c>
      <c r="LY27" s="67">
        <f>[31]хирургия!DG26</f>
        <v>0</v>
      </c>
      <c r="LZ27" s="67">
        <f>[31]хирургия!DH26</f>
        <v>0</v>
      </c>
      <c r="MA27" s="67">
        <f>[31]хирургия!DI26</f>
        <v>0</v>
      </c>
      <c r="MB27" s="67">
        <f>[31]хирургия!DJ26</f>
        <v>0</v>
      </c>
      <c r="MC27" s="67">
        <f>[31]хирургия!DK26</f>
        <v>0</v>
      </c>
      <c r="MD27" s="67">
        <f>[31]хирургия!DL26</f>
        <v>0</v>
      </c>
      <c r="ME27" s="67">
        <f>[31]хирургия!DM26</f>
        <v>0</v>
      </c>
      <c r="MF27" s="67">
        <f>[31]хирургия!DN26</f>
        <v>0</v>
      </c>
      <c r="MG27" s="67">
        <f>[31]хирургия!DO26</f>
        <v>0</v>
      </c>
      <c r="MH27" s="67">
        <f>[31]хирургия!DP26</f>
        <v>0</v>
      </c>
      <c r="MI27" s="67">
        <f>[31]хирургия!DQ26</f>
        <v>0</v>
      </c>
      <c r="MJ27" s="67">
        <f>[31]хирургия!DR26</f>
        <v>0</v>
      </c>
      <c r="MK27" s="67">
        <f>[31]хирургия!DS26</f>
        <v>0</v>
      </c>
      <c r="ML27" s="66">
        <f t="shared" si="77"/>
        <v>0</v>
      </c>
      <c r="MM27" s="67">
        <f>'[32]хирургия абд'!DA26</f>
        <v>0</v>
      </c>
      <c r="MN27" s="67">
        <f>'[32]хирургия абд'!DB26</f>
        <v>0</v>
      </c>
      <c r="MO27" s="67">
        <f>'[32]хирургия абд'!DC26</f>
        <v>0</v>
      </c>
      <c r="MP27" s="67">
        <f>'[32]хирургия абд'!DD26</f>
        <v>0</v>
      </c>
      <c r="MQ27" s="67">
        <f>'[32]хирургия абд'!DE26</f>
        <v>0</v>
      </c>
      <c r="MR27" s="67">
        <f>'[32]хирургия абд'!DF26</f>
        <v>0</v>
      </c>
      <c r="MS27" s="67">
        <f>'[32]хирургия абд'!DG26</f>
        <v>0</v>
      </c>
      <c r="MT27" s="67">
        <f>'[32]хирургия абд'!DH26</f>
        <v>0</v>
      </c>
      <c r="MU27" s="67">
        <f>'[32]хирургия абд'!DI26</f>
        <v>0</v>
      </c>
      <c r="MV27" s="67">
        <f>'[32]хирургия абд'!DJ26</f>
        <v>0</v>
      </c>
      <c r="MW27" s="67">
        <f>'[32]хирургия абд'!DK26</f>
        <v>0</v>
      </c>
      <c r="MX27" s="67">
        <f>'[32]хирургия абд'!DL26</f>
        <v>0</v>
      </c>
      <c r="MY27" s="67">
        <f>'[32]хирургия абд'!DM26</f>
        <v>0</v>
      </c>
      <c r="MZ27" s="67">
        <f>'[32]хирургия абд'!DN26</f>
        <v>0</v>
      </c>
      <c r="NA27" s="67">
        <f>'[32]хирургия абд'!DO26</f>
        <v>0</v>
      </c>
      <c r="NB27" s="67">
        <f>'[32]хирургия абд'!DP26</f>
        <v>0</v>
      </c>
      <c r="NC27" s="67">
        <f>'[32]хирургия абд'!DQ26</f>
        <v>0</v>
      </c>
      <c r="ND27" s="67">
        <f>'[32]хирургия абд'!DR26</f>
        <v>0</v>
      </c>
      <c r="NE27" s="67">
        <f>'[32]хирургия абд'!DS26</f>
        <v>0</v>
      </c>
      <c r="NF27" s="66">
        <f t="shared" si="78"/>
        <v>0</v>
      </c>
      <c r="NG27" s="67">
        <f>'[33]хирург комбуст'!AX26</f>
        <v>0</v>
      </c>
      <c r="NH27" s="67">
        <f>'[33]хирург комбуст'!AY26</f>
        <v>0</v>
      </c>
      <c r="NI27" s="67">
        <f>'[33]хирург комбуст'!AZ26</f>
        <v>0</v>
      </c>
      <c r="NJ27" s="67">
        <f>'[33]хирург комбуст'!BA26</f>
        <v>0</v>
      </c>
      <c r="NK27" s="67">
        <f>'[33]хирург комбуст'!BB26</f>
        <v>0</v>
      </c>
      <c r="NL27" s="67">
        <f>'[33]хирург комбуст'!BC26</f>
        <v>0</v>
      </c>
      <c r="NM27" s="67">
        <f>'[33]хирург комбуст'!BD26</f>
        <v>0</v>
      </c>
      <c r="NN27" s="67">
        <f>'[33]хирург комбуст'!BE26</f>
        <v>0</v>
      </c>
      <c r="NO27" s="66">
        <f t="shared" si="79"/>
        <v>0</v>
      </c>
      <c r="NP27" s="68">
        <f>'[34]чел лиц'!AI26</f>
        <v>0</v>
      </c>
      <c r="NQ27" s="68">
        <f>'[34]чел лиц'!AJ26</f>
        <v>0</v>
      </c>
      <c r="NR27" s="68">
        <f>'[34]чел лиц'!AK26</f>
        <v>0</v>
      </c>
      <c r="NS27" s="68">
        <f>'[34]чел лиц'!AL26</f>
        <v>0</v>
      </c>
      <c r="NT27" s="68">
        <f>'[34]чел лиц'!AM26</f>
        <v>0</v>
      </c>
      <c r="NU27" s="66">
        <f t="shared" si="80"/>
        <v>0</v>
      </c>
      <c r="NV27" s="67">
        <f>[35]эндокринология!BC26</f>
        <v>0</v>
      </c>
      <c r="NW27" s="67">
        <f>[35]эндокринология!BD26</f>
        <v>0</v>
      </c>
      <c r="NX27" s="67">
        <f>[35]эндокринология!BE26</f>
        <v>0</v>
      </c>
      <c r="NY27" s="67">
        <f>[35]эндокринология!BF26</f>
        <v>0</v>
      </c>
      <c r="NZ27" s="67">
        <f>[35]эндокринология!BG26</f>
        <v>0</v>
      </c>
      <c r="OA27" s="67">
        <f>[35]эндокринология!BH26</f>
        <v>0</v>
      </c>
      <c r="OB27" s="67">
        <f>[35]эндокринология!BI26</f>
        <v>0</v>
      </c>
      <c r="OC27" s="67">
        <f>[35]эндокринология!BJ26</f>
        <v>0</v>
      </c>
      <c r="OD27" s="67">
        <f>[35]эндокринология!BK26</f>
        <v>0</v>
      </c>
      <c r="OE27" s="66">
        <f t="shared" si="81"/>
        <v>0</v>
      </c>
      <c r="OF27" s="67">
        <f>[36]прочее!CV26</f>
        <v>0</v>
      </c>
      <c r="OG27" s="67">
        <f>[36]прочее!CW26</f>
        <v>0</v>
      </c>
      <c r="OH27" s="67">
        <f>[36]прочее!CX26</f>
        <v>0</v>
      </c>
      <c r="OI27" s="67">
        <f>[36]прочее!CY26</f>
        <v>0</v>
      </c>
      <c r="OJ27" s="67">
        <f>[36]прочее!CZ26</f>
        <v>0</v>
      </c>
      <c r="OK27" s="67">
        <f>[36]прочее!DA26</f>
        <v>0</v>
      </c>
      <c r="OL27" s="67">
        <f>[36]прочее!DB26</f>
        <v>0</v>
      </c>
      <c r="OM27" s="67">
        <f>[36]прочее!DC26</f>
        <v>0</v>
      </c>
      <c r="ON27" s="67">
        <f>[36]прочее!DD26</f>
        <v>0</v>
      </c>
      <c r="OO27" s="67">
        <f>[36]прочее!DE26</f>
        <v>0</v>
      </c>
      <c r="OP27" s="67">
        <f>[36]прочее!DF26</f>
        <v>0</v>
      </c>
      <c r="OQ27" s="67">
        <f>[36]прочее!DG26</f>
        <v>0</v>
      </c>
      <c r="OR27" s="67">
        <f>[36]прочее!DH26</f>
        <v>0</v>
      </c>
      <c r="OS27" s="67">
        <f>[36]прочее!DI26</f>
        <v>0</v>
      </c>
      <c r="OT27" s="67">
        <f>[36]прочее!DJ26</f>
        <v>0</v>
      </c>
      <c r="OU27" s="67">
        <f>[36]прочее!DK26</f>
        <v>0</v>
      </c>
      <c r="OV27" s="67">
        <f>[36]прочее!DL26</f>
        <v>0</v>
      </c>
      <c r="OW27" s="67">
        <f>[36]прочее!DM26</f>
        <v>0</v>
      </c>
      <c r="OX27" s="66">
        <f t="shared" si="82"/>
        <v>0</v>
      </c>
      <c r="OY27" s="67">
        <f>'[37]мед реабилит'!DU26</f>
        <v>0</v>
      </c>
      <c r="OZ27" s="67">
        <f>'[37]мед реабилит'!DV26</f>
        <v>0</v>
      </c>
      <c r="PA27" s="67">
        <f>'[37]мед реабилит'!DW26</f>
        <v>0</v>
      </c>
      <c r="PB27" s="67">
        <f>'[37]мед реабилит'!DX26</f>
        <v>0</v>
      </c>
      <c r="PC27" s="67">
        <f>'[37]мед реабилит'!DY26</f>
        <v>0</v>
      </c>
      <c r="PD27" s="67">
        <f>'[37]мед реабилит'!DZ26</f>
        <v>0</v>
      </c>
      <c r="PE27" s="67">
        <f>'[37]мед реабилит'!EA26</f>
        <v>0</v>
      </c>
      <c r="PF27" s="67">
        <f>'[37]мед реабилит'!EB26</f>
        <v>0</v>
      </c>
      <c r="PG27" s="67">
        <f>'[37]мед реабилит'!EC26</f>
        <v>0</v>
      </c>
      <c r="PH27" s="67">
        <f>'[37]мед реабилит'!ED26</f>
        <v>0</v>
      </c>
      <c r="PI27" s="67">
        <f>'[37]мед реабилит'!EE26</f>
        <v>0</v>
      </c>
      <c r="PJ27" s="67">
        <f>'[37]мед реабилит'!EF26</f>
        <v>0</v>
      </c>
      <c r="PK27" s="67">
        <f>'[37]мед реабилит'!EG26</f>
        <v>0</v>
      </c>
      <c r="PL27" s="67">
        <f>'[37]мед реабилит'!EH26</f>
        <v>0</v>
      </c>
      <c r="PM27" s="67">
        <f>'[37]мед реабилит'!EI26</f>
        <v>0</v>
      </c>
      <c r="PN27" s="67">
        <f>'[37]мед реабилит'!EJ26</f>
        <v>0</v>
      </c>
      <c r="PO27" s="67">
        <f>'[37]мед реабилит'!EK26</f>
        <v>0</v>
      </c>
      <c r="PP27" s="67">
        <f>'[37]мед реабилит'!EL26</f>
        <v>0</v>
      </c>
      <c r="PQ27" s="67">
        <f>'[37]мед реабилит'!EM26</f>
        <v>0</v>
      </c>
      <c r="PR27" s="67">
        <f>'[37]мед реабилит'!EN26</f>
        <v>0</v>
      </c>
      <c r="PS27" s="67">
        <f>'[37]мед реабилит'!EO26</f>
        <v>0</v>
      </c>
      <c r="PT27" s="67">
        <f>'[37]мед реабилит'!EP26</f>
        <v>0</v>
      </c>
      <c r="PU27" s="67">
        <f>'[37]мед реабилит'!EQ26</f>
        <v>0</v>
      </c>
      <c r="PV27" s="66">
        <f t="shared" si="83"/>
        <v>0</v>
      </c>
      <c r="PW27" s="67">
        <f>[38]гериатрия!O26</f>
        <v>0</v>
      </c>
      <c r="PX27" s="69">
        <f t="shared" si="84"/>
        <v>0</v>
      </c>
      <c r="PY27" s="70"/>
      <c r="PZ27" s="8"/>
    </row>
    <row r="28" spans="1:442" ht="37.5" customHeight="1" x14ac:dyDescent="0.3">
      <c r="A28" s="63">
        <v>11</v>
      </c>
      <c r="B28" s="71" t="s">
        <v>910</v>
      </c>
      <c r="C28" s="72" t="s">
        <v>911</v>
      </c>
      <c r="D28" s="66">
        <f t="shared" si="46"/>
        <v>0</v>
      </c>
      <c r="E28" s="67"/>
      <c r="F28" s="66">
        <f t="shared" si="47"/>
        <v>0</v>
      </c>
      <c r="G28" s="67">
        <f>'[2]ак и гин'!BW28</f>
        <v>0</v>
      </c>
      <c r="H28" s="67">
        <f>'[2]ак и гин'!BX28</f>
        <v>0</v>
      </c>
      <c r="I28" s="67">
        <f>'[2]ак и гин'!BY28</f>
        <v>0</v>
      </c>
      <c r="J28" s="67">
        <f>'[2]ак и гин'!BZ28</f>
        <v>0</v>
      </c>
      <c r="K28" s="67">
        <f>'[2]ак и гин'!CA28</f>
        <v>0</v>
      </c>
      <c r="L28" s="67">
        <f>'[2]ак и гин'!CB28</f>
        <v>0</v>
      </c>
      <c r="M28" s="67">
        <f>'[2]ак и гин'!CC28</f>
        <v>0</v>
      </c>
      <c r="N28" s="67">
        <f>'[2]ак и гин'!CD28</f>
        <v>0</v>
      </c>
      <c r="O28" s="67">
        <f>'[2]ак и гин'!CE28</f>
        <v>0</v>
      </c>
      <c r="P28" s="67">
        <f>'[2]ак и гин'!CF28</f>
        <v>0</v>
      </c>
      <c r="Q28" s="67">
        <f>'[2]ак и гин'!CG28</f>
        <v>0</v>
      </c>
      <c r="R28" s="67">
        <f>'[2]ак и гин'!CH28</f>
        <v>0</v>
      </c>
      <c r="S28" s="67">
        <f>'[2]ак и гин'!CI28</f>
        <v>0</v>
      </c>
      <c r="T28" s="66">
        <f t="shared" si="48"/>
        <v>0</v>
      </c>
      <c r="U28" s="67">
        <f>[3]аллергол!T28</f>
        <v>0</v>
      </c>
      <c r="V28" s="67">
        <f>[3]аллергол!U28</f>
        <v>0</v>
      </c>
      <c r="W28" s="66">
        <f t="shared" si="49"/>
        <v>0</v>
      </c>
      <c r="X28" s="67">
        <f>[4]гастро!AN28</f>
        <v>0</v>
      </c>
      <c r="Y28" s="67">
        <f>[4]гастро!AO28</f>
        <v>0</v>
      </c>
      <c r="Z28" s="67">
        <f>[4]гастро!AP28</f>
        <v>0</v>
      </c>
      <c r="AA28" s="67">
        <f>[4]гастро!AQ28</f>
        <v>0</v>
      </c>
      <c r="AB28" s="67">
        <f>[4]гастро!AR28</f>
        <v>0</v>
      </c>
      <c r="AC28" s="67">
        <f>[4]гастро!AS28</f>
        <v>0</v>
      </c>
      <c r="AD28" s="66">
        <f t="shared" si="50"/>
        <v>0</v>
      </c>
      <c r="AE28" s="67">
        <f>[5]гематол!AN28</f>
        <v>0</v>
      </c>
      <c r="AF28" s="67">
        <f>[5]гематол!AO28</f>
        <v>0</v>
      </c>
      <c r="AG28" s="67">
        <f>[5]гематол!AP28</f>
        <v>0</v>
      </c>
      <c r="AH28" s="67">
        <f>[5]гематол!AQ28</f>
        <v>0</v>
      </c>
      <c r="AI28" s="67">
        <f>[5]гематол!AR28</f>
        <v>0</v>
      </c>
      <c r="AJ28" s="67">
        <f>[5]гематол!AS28</f>
        <v>0</v>
      </c>
      <c r="AK28" s="66">
        <f t="shared" si="51"/>
        <v>0</v>
      </c>
      <c r="AL28" s="67">
        <f>[6]дерматол!AD28</f>
        <v>0</v>
      </c>
      <c r="AM28" s="67">
        <f>[6]дерматол!AE28</f>
        <v>0</v>
      </c>
      <c r="AN28" s="67">
        <f>[6]дерматол!AF28</f>
        <v>0</v>
      </c>
      <c r="AO28" s="67">
        <f>[6]дерматол!AG28</f>
        <v>0</v>
      </c>
      <c r="AP28" s="66">
        <f t="shared" si="52"/>
        <v>0</v>
      </c>
      <c r="AQ28" s="67">
        <f>'[7]дет кардиол'!O28</f>
        <v>0</v>
      </c>
      <c r="AR28" s="66">
        <f t="shared" si="53"/>
        <v>0</v>
      </c>
      <c r="AS28" s="67">
        <f>'[8]дет онкол'!Y28</f>
        <v>0</v>
      </c>
      <c r="AT28" s="67">
        <f>'[8]дет онкол'!Z28</f>
        <v>0</v>
      </c>
      <c r="AU28" s="67">
        <f>'[8]дет онкол'!AA28</f>
        <v>0</v>
      </c>
      <c r="AV28" s="66">
        <f t="shared" si="54"/>
        <v>0</v>
      </c>
      <c r="AW28" s="67">
        <f>'[9]дет уролог андр'!BH28</f>
        <v>0</v>
      </c>
      <c r="AX28" s="67">
        <f>'[9]дет уролог андр'!BI28</f>
        <v>0</v>
      </c>
      <c r="AY28" s="67">
        <f>'[9]дет уролог андр'!BJ28</f>
        <v>0</v>
      </c>
      <c r="AZ28" s="67">
        <f>'[9]дет уролог андр'!BK28</f>
        <v>0</v>
      </c>
      <c r="BA28" s="67">
        <f>'[9]дет уролог андр'!BL28</f>
        <v>0</v>
      </c>
      <c r="BB28" s="67">
        <f>'[9]дет уролог андр'!BM28</f>
        <v>0</v>
      </c>
      <c r="BC28" s="67">
        <f>'[9]дет уролог андр'!BN28</f>
        <v>0</v>
      </c>
      <c r="BD28" s="67">
        <f>'[9]дет уролог андр'!BO28</f>
        <v>0</v>
      </c>
      <c r="BE28" s="67">
        <f>'[9]дет уролог андр'!BP28</f>
        <v>0</v>
      </c>
      <c r="BF28" s="67">
        <f>'[9]дет уролог андр'!BQ28</f>
        <v>0</v>
      </c>
      <c r="BG28" s="66">
        <f t="shared" si="55"/>
        <v>0</v>
      </c>
      <c r="BH28" s="67">
        <f>'[10]дет хир'!AS28</f>
        <v>0</v>
      </c>
      <c r="BI28" s="67">
        <f>'[10]дет хир'!AT28</f>
        <v>0</v>
      </c>
      <c r="BJ28" s="67">
        <f>'[10]дет хир'!AU28</f>
        <v>0</v>
      </c>
      <c r="BK28" s="67">
        <f>'[10]дет хир'!AV28</f>
        <v>0</v>
      </c>
      <c r="BL28" s="67">
        <f>'[10]дет хир'!AW28</f>
        <v>0</v>
      </c>
      <c r="BM28" s="67">
        <f>'[10]дет хир'!AX28</f>
        <v>0</v>
      </c>
      <c r="BN28" s="67">
        <f>'[10]дет хир'!AY28</f>
        <v>0</v>
      </c>
      <c r="BO28" s="66">
        <f t="shared" si="56"/>
        <v>0</v>
      </c>
      <c r="BP28" s="67">
        <f>'[11]дет эндок'!AD28</f>
        <v>0</v>
      </c>
      <c r="BQ28" s="67">
        <f>'[11]дет эндок'!AE28</f>
        <v>0</v>
      </c>
      <c r="BR28" s="67">
        <f>'[11]дет эндок'!AF28</f>
        <v>0</v>
      </c>
      <c r="BS28" s="67">
        <f>'[11]дет эндок'!AG28</f>
        <v>0</v>
      </c>
      <c r="BT28" s="66">
        <f t="shared" si="57"/>
        <v>0</v>
      </c>
      <c r="BU28" s="67">
        <f>[12]инфекц!DA27</f>
        <v>0</v>
      </c>
      <c r="BV28" s="67">
        <f>[12]инфекц!DB27</f>
        <v>0</v>
      </c>
      <c r="BW28" s="67">
        <f>[12]инфекц!DC27</f>
        <v>0</v>
      </c>
      <c r="BX28" s="67">
        <f>[12]инфекц!DD27</f>
        <v>0</v>
      </c>
      <c r="BY28" s="67">
        <f>[12]инфекц!DE27</f>
        <v>0</v>
      </c>
      <c r="BZ28" s="67">
        <f>[12]инфекц!DF27</f>
        <v>0</v>
      </c>
      <c r="CA28" s="67">
        <f>[12]инфекц!DG27</f>
        <v>0</v>
      </c>
      <c r="CB28" s="67">
        <f>[12]инфекц!DH27</f>
        <v>0</v>
      </c>
      <c r="CC28" s="67">
        <f>[12]инфекц!DI27</f>
        <v>0</v>
      </c>
      <c r="CD28" s="67">
        <f>[12]инфекц!DJ27</f>
        <v>0</v>
      </c>
      <c r="CE28" s="67">
        <f>[12]инфекц!DK27</f>
        <v>0</v>
      </c>
      <c r="CF28" s="67">
        <f>[12]инфекц!DL27</f>
        <v>0</v>
      </c>
      <c r="CG28" s="67">
        <f>[12]инфекц!DM27</f>
        <v>0</v>
      </c>
      <c r="CH28" s="67">
        <f>[12]инфекц!DN27</f>
        <v>0</v>
      </c>
      <c r="CI28" s="67">
        <f>[12]инфекц!DO27</f>
        <v>0</v>
      </c>
      <c r="CJ28" s="67">
        <f>[12]инфекц!DP27</f>
        <v>0</v>
      </c>
      <c r="CK28" s="67">
        <f>[12]инфекц!DQ27</f>
        <v>0</v>
      </c>
      <c r="CL28" s="67">
        <f>[12]инфекц!DR27</f>
        <v>0</v>
      </c>
      <c r="CM28" s="67">
        <f>[12]инфекц!DS27</f>
        <v>0</v>
      </c>
      <c r="CN28" s="66">
        <f t="shared" si="58"/>
        <v>0</v>
      </c>
      <c r="CO28" s="67">
        <f>[13]кардио!BC28</f>
        <v>0</v>
      </c>
      <c r="CP28" s="67">
        <f>[13]кардио!BD28</f>
        <v>0</v>
      </c>
      <c r="CQ28" s="67">
        <f>[13]кардио!BE28</f>
        <v>0</v>
      </c>
      <c r="CR28" s="67">
        <f>[13]кардио!BF28</f>
        <v>0</v>
      </c>
      <c r="CS28" s="67">
        <f>[13]кардио!BG28</f>
        <v>0</v>
      </c>
      <c r="CT28" s="67">
        <f>[13]кардио!BH28</f>
        <v>0</v>
      </c>
      <c r="CU28" s="67">
        <f>[13]кардио!BI28</f>
        <v>0</v>
      </c>
      <c r="CV28" s="67">
        <f>[13]кардио!BJ28</f>
        <v>0</v>
      </c>
      <c r="CW28" s="67">
        <f>[13]кардио!BK28</f>
        <v>0</v>
      </c>
      <c r="CX28" s="66">
        <f t="shared" si="59"/>
        <v>0</v>
      </c>
      <c r="CY28" s="67">
        <f>[14]колопрокт!Y28</f>
        <v>0</v>
      </c>
      <c r="CZ28" s="67">
        <f>[14]колопрокт!Z28</f>
        <v>0</v>
      </c>
      <c r="DA28" s="67">
        <f>[14]колопрокт!AA28</f>
        <v>0</v>
      </c>
      <c r="DB28" s="66">
        <f t="shared" si="60"/>
        <v>0</v>
      </c>
      <c r="DC28" s="67">
        <f>[15]неврология!DA27</f>
        <v>0</v>
      </c>
      <c r="DD28" s="67">
        <f>[15]неврология!DB27</f>
        <v>0</v>
      </c>
      <c r="DE28" s="67">
        <f>[15]неврология!DC27</f>
        <v>0</v>
      </c>
      <c r="DF28" s="67">
        <f>[15]неврология!DD27</f>
        <v>0</v>
      </c>
      <c r="DG28" s="67">
        <f>[15]неврология!DE27</f>
        <v>0</v>
      </c>
      <c r="DH28" s="67">
        <f>[15]неврология!DF27</f>
        <v>0</v>
      </c>
      <c r="DI28" s="67">
        <f>[15]неврология!DG27</f>
        <v>0</v>
      </c>
      <c r="DJ28" s="67">
        <f>[15]неврология!DH27</f>
        <v>0</v>
      </c>
      <c r="DK28" s="67">
        <f>[15]неврология!DI27</f>
        <v>0</v>
      </c>
      <c r="DL28" s="67">
        <f>[15]неврология!DJ27</f>
        <v>0</v>
      </c>
      <c r="DM28" s="67">
        <f>[15]неврология!DK27</f>
        <v>0</v>
      </c>
      <c r="DN28" s="67">
        <f>[15]неврология!DL27</f>
        <v>0</v>
      </c>
      <c r="DO28" s="67">
        <f>[15]неврология!DM27</f>
        <v>0</v>
      </c>
      <c r="DP28" s="67">
        <f>[15]неврология!DN27</f>
        <v>0</v>
      </c>
      <c r="DQ28" s="67">
        <f>[15]неврология!DO27</f>
        <v>0</v>
      </c>
      <c r="DR28" s="67">
        <f>[15]неврология!DP27</f>
        <v>0</v>
      </c>
      <c r="DS28" s="67">
        <f>[15]неврология!DQ27</f>
        <v>0</v>
      </c>
      <c r="DT28" s="67">
        <f>[15]неврология!DR27</f>
        <v>0</v>
      </c>
      <c r="DU28" s="67">
        <f>[15]неврология!DS27</f>
        <v>0</v>
      </c>
      <c r="DV28" s="66">
        <f t="shared" si="61"/>
        <v>0</v>
      </c>
      <c r="DW28" s="67">
        <f>[16]нейрохир!BR27</f>
        <v>0</v>
      </c>
      <c r="DX28" s="67">
        <f>[16]нейрохир!BS27</f>
        <v>0</v>
      </c>
      <c r="DY28" s="67">
        <f>[16]нейрохир!BT27</f>
        <v>0</v>
      </c>
      <c r="DZ28" s="67">
        <f>[16]нейрохир!BU27</f>
        <v>0</v>
      </c>
      <c r="EA28" s="67">
        <f>[16]нейрохир!BV27</f>
        <v>0</v>
      </c>
      <c r="EB28" s="67">
        <f>[16]нейрохир!BW27</f>
        <v>0</v>
      </c>
      <c r="EC28" s="67">
        <f>[16]нейрохир!BX27</f>
        <v>0</v>
      </c>
      <c r="ED28" s="67">
        <f>[16]нейрохир!BY27</f>
        <v>0</v>
      </c>
      <c r="EE28" s="67">
        <f>[16]нейрохир!BZ27</f>
        <v>0</v>
      </c>
      <c r="EF28" s="67">
        <f>[16]нейрохир!CA27</f>
        <v>0</v>
      </c>
      <c r="EG28" s="67">
        <f>[16]нейрохир!CB27</f>
        <v>0</v>
      </c>
      <c r="EH28" s="67">
        <f>[16]нейрохир!CC27</f>
        <v>0</v>
      </c>
      <c r="EI28" s="66">
        <f t="shared" si="62"/>
        <v>0</v>
      </c>
      <c r="EJ28" s="67">
        <f>[17]неонат!AS28</f>
        <v>0</v>
      </c>
      <c r="EK28" s="67">
        <f>[17]неонат!AT28</f>
        <v>0</v>
      </c>
      <c r="EL28" s="67">
        <f>[17]неонат!AU28</f>
        <v>0</v>
      </c>
      <c r="EM28" s="67">
        <f>[17]неонат!AV28</f>
        <v>0</v>
      </c>
      <c r="EN28" s="67">
        <f>[17]неонат!AW28</f>
        <v>0</v>
      </c>
      <c r="EO28" s="67">
        <f>[17]неонат!AX28</f>
        <v>0</v>
      </c>
      <c r="EP28" s="67">
        <f>[17]неонат!AY28</f>
        <v>0</v>
      </c>
      <c r="EQ28" s="66">
        <f t="shared" si="63"/>
        <v>0</v>
      </c>
      <c r="ER28" s="67">
        <f>[18]нефролог!Y28</f>
        <v>0</v>
      </c>
      <c r="ES28" s="67">
        <f>[18]нефролог!Z28</f>
        <v>0</v>
      </c>
      <c r="ET28" s="67">
        <f>[18]нефролог!AA28</f>
        <v>0</v>
      </c>
      <c r="EU28" s="66">
        <f t="shared" si="64"/>
        <v>0</v>
      </c>
      <c r="EV28" s="67">
        <f>[19]онко!NU27</f>
        <v>0</v>
      </c>
      <c r="EW28" s="67">
        <f>[19]онко!NV27</f>
        <v>0</v>
      </c>
      <c r="EX28" s="67">
        <f>[19]онко!NW27</f>
        <v>0</v>
      </c>
      <c r="EY28" s="67">
        <f>[19]онко!NX27</f>
        <v>0</v>
      </c>
      <c r="EZ28" s="67">
        <f>[19]онко!NY27</f>
        <v>0</v>
      </c>
      <c r="FA28" s="67">
        <f>[19]онко!NZ27</f>
        <v>0</v>
      </c>
      <c r="FB28" s="67">
        <f>[19]онко!OA27</f>
        <v>0</v>
      </c>
      <c r="FC28" s="67">
        <f>[19]онко!OB27</f>
        <v>0</v>
      </c>
      <c r="FD28" s="67">
        <f>[19]онко!OC27</f>
        <v>0</v>
      </c>
      <c r="FE28" s="67">
        <f>[19]онко!OD27</f>
        <v>0</v>
      </c>
      <c r="FF28" s="67">
        <f>[19]онко!OE27</f>
        <v>0</v>
      </c>
      <c r="FG28" s="67">
        <f>[19]онко!OF27</f>
        <v>0</v>
      </c>
      <c r="FH28" s="67">
        <f>[19]онко!OG27</f>
        <v>0</v>
      </c>
      <c r="FI28" s="67">
        <f>[19]онко!OH27</f>
        <v>0</v>
      </c>
      <c r="FJ28" s="67">
        <f>[19]онко!OI27</f>
        <v>0</v>
      </c>
      <c r="FK28" s="67">
        <f>[19]онко!OJ27</f>
        <v>0</v>
      </c>
      <c r="FL28" s="67">
        <f>[19]онко!OK27</f>
        <v>0</v>
      </c>
      <c r="FM28" s="67">
        <f>[19]онко!OL27</f>
        <v>0</v>
      </c>
      <c r="FN28" s="67">
        <f>[19]онко!OM27</f>
        <v>0</v>
      </c>
      <c r="FO28" s="67">
        <f>[19]онко!ON27</f>
        <v>0</v>
      </c>
      <c r="FP28" s="67">
        <f>[19]онко!OO27</f>
        <v>0</v>
      </c>
      <c r="FQ28" s="67">
        <f>[19]онко!OP27</f>
        <v>0</v>
      </c>
      <c r="FR28" s="67">
        <f>[19]онко!OQ27</f>
        <v>0</v>
      </c>
      <c r="FS28" s="67">
        <f>[19]онко!OR27</f>
        <v>0</v>
      </c>
      <c r="FT28" s="67">
        <f>[19]онко!OS27</f>
        <v>0</v>
      </c>
      <c r="FU28" s="67">
        <f>[19]онко!OT27</f>
        <v>0</v>
      </c>
      <c r="FV28" s="67">
        <f>[19]онко!OU27</f>
        <v>0</v>
      </c>
      <c r="FW28" s="67">
        <f>[19]онко!OV27</f>
        <v>0</v>
      </c>
      <c r="FX28" s="67">
        <f>[19]онко!OW27</f>
        <v>0</v>
      </c>
      <c r="FY28" s="67">
        <f>[19]онко!OX27</f>
        <v>0</v>
      </c>
      <c r="FZ28" s="67">
        <f>[19]онко!OY27</f>
        <v>0</v>
      </c>
      <c r="GA28" s="67">
        <f>[19]онко!OZ27</f>
        <v>0</v>
      </c>
      <c r="GB28" s="67">
        <f>[19]онко!PA27</f>
        <v>0</v>
      </c>
      <c r="GC28" s="67">
        <f>[19]онко!PB27</f>
        <v>0</v>
      </c>
      <c r="GD28" s="67">
        <f>[19]онко!PC27</f>
        <v>0</v>
      </c>
      <c r="GE28" s="67">
        <f>[19]онко!PD27</f>
        <v>0</v>
      </c>
      <c r="GF28" s="67">
        <f>[19]онко!PE27</f>
        <v>0</v>
      </c>
      <c r="GG28" s="67">
        <f>[19]онко!PF27</f>
        <v>0</v>
      </c>
      <c r="GH28" s="67">
        <f>[19]онко!PG27</f>
        <v>0</v>
      </c>
      <c r="GI28" s="67">
        <f>[19]онко!PH27</f>
        <v>0</v>
      </c>
      <c r="GJ28" s="67">
        <f>[19]онко!PI27</f>
        <v>0</v>
      </c>
      <c r="GK28" s="67">
        <f>[19]онко!PJ27</f>
        <v>0</v>
      </c>
      <c r="GL28" s="67">
        <f>[19]онко!PK27</f>
        <v>0</v>
      </c>
      <c r="GM28" s="67">
        <f>[19]онко!PL27</f>
        <v>0</v>
      </c>
      <c r="GN28" s="67">
        <f>[19]онко!PM27</f>
        <v>0</v>
      </c>
      <c r="GO28" s="67">
        <f>[19]онко!PN27</f>
        <v>0</v>
      </c>
      <c r="GP28" s="67">
        <f>[19]онко!PO27</f>
        <v>0</v>
      </c>
      <c r="GQ28" s="67">
        <f>[19]онко!PP27</f>
        <v>0</v>
      </c>
      <c r="GR28" s="67">
        <f>[19]онко!PQ27</f>
        <v>0</v>
      </c>
      <c r="GS28" s="67">
        <f>[19]онко!PR27</f>
        <v>0</v>
      </c>
      <c r="GT28" s="67">
        <f>[19]онко!PS27</f>
        <v>0</v>
      </c>
      <c r="GU28" s="67">
        <f>[19]онко!PT27</f>
        <v>0</v>
      </c>
      <c r="GV28" s="67">
        <f>[19]онко!PU27</f>
        <v>0</v>
      </c>
      <c r="GW28" s="67">
        <f>[19]онко!PV27</f>
        <v>0</v>
      </c>
      <c r="GX28" s="67">
        <f>[19]онко!PW27</f>
        <v>0</v>
      </c>
      <c r="GY28" s="67">
        <f>[19]онко!PX27</f>
        <v>0</v>
      </c>
      <c r="GZ28" s="67">
        <f>[19]онко!PY27</f>
        <v>0</v>
      </c>
      <c r="HA28" s="67">
        <f>[19]онко!PZ27</f>
        <v>0</v>
      </c>
      <c r="HB28" s="67">
        <f>[19]онко!QA27</f>
        <v>0</v>
      </c>
      <c r="HC28" s="67">
        <f>[19]онко!QB27</f>
        <v>0</v>
      </c>
      <c r="HD28" s="67">
        <f>[19]онко!QC27</f>
        <v>0</v>
      </c>
      <c r="HE28" s="67">
        <f>[19]онко!QD27</f>
        <v>0</v>
      </c>
      <c r="HF28" s="67">
        <f>[19]онко!QE27</f>
        <v>0</v>
      </c>
      <c r="HG28" s="67">
        <f>[19]онко!QF27</f>
        <v>0</v>
      </c>
      <c r="HH28" s="67">
        <f>[19]онко!QG27</f>
        <v>0</v>
      </c>
      <c r="HI28" s="67">
        <f>[19]онко!QH27</f>
        <v>0</v>
      </c>
      <c r="HJ28" s="67">
        <f>[19]онко!QI27</f>
        <v>0</v>
      </c>
      <c r="HK28" s="67">
        <f>[19]онко!QJ27</f>
        <v>0</v>
      </c>
      <c r="HL28" s="67">
        <f>[19]онко!QK27</f>
        <v>0</v>
      </c>
      <c r="HM28" s="67">
        <f>[19]онко!QL27</f>
        <v>0</v>
      </c>
      <c r="HN28" s="67">
        <f>[19]онко!QM27</f>
        <v>0</v>
      </c>
      <c r="HO28" s="67">
        <f>[19]онко!QN27</f>
        <v>0</v>
      </c>
      <c r="HP28" s="67">
        <f>[19]онко!QO27</f>
        <v>0</v>
      </c>
      <c r="HQ28" s="67">
        <f>[19]онко!QP27</f>
        <v>0</v>
      </c>
      <c r="HR28" s="67">
        <f>[19]онко!QQ27</f>
        <v>0</v>
      </c>
      <c r="HS28" s="66">
        <f t="shared" si="65"/>
        <v>0</v>
      </c>
      <c r="HT28" s="67">
        <f>[20]оторинола!BH27</f>
        <v>0</v>
      </c>
      <c r="HU28" s="67">
        <f>[20]оторинола!BI27</f>
        <v>0</v>
      </c>
      <c r="HV28" s="67">
        <f>[20]оторинола!BJ27</f>
        <v>0</v>
      </c>
      <c r="HW28" s="67">
        <f>[20]оторинола!BK27</f>
        <v>0</v>
      </c>
      <c r="HX28" s="67">
        <f>[20]оторинола!BL27</f>
        <v>0</v>
      </c>
      <c r="HY28" s="67">
        <f>[20]оторинола!BM27</f>
        <v>0</v>
      </c>
      <c r="HZ28" s="67">
        <f>[20]оторинола!BN27</f>
        <v>0</v>
      </c>
      <c r="IA28" s="67">
        <f>[20]оторинола!BO27</f>
        <v>0</v>
      </c>
      <c r="IB28" s="67">
        <f>[20]оторинола!BP27</f>
        <v>0</v>
      </c>
      <c r="IC28" s="67">
        <f>[20]оторинола!BQ27</f>
        <v>0</v>
      </c>
      <c r="ID28" s="66">
        <f t="shared" si="66"/>
        <v>0</v>
      </c>
      <c r="IE28" s="67">
        <f>[21]офтальмолог!AX27</f>
        <v>0</v>
      </c>
      <c r="IF28" s="67">
        <f>[21]офтальмолог!AY27</f>
        <v>0</v>
      </c>
      <c r="IG28" s="67">
        <f>[21]офтальмолог!AZ27</f>
        <v>0</v>
      </c>
      <c r="IH28" s="67">
        <f>[21]офтальмолог!BA27</f>
        <v>0</v>
      </c>
      <c r="II28" s="67">
        <f>[21]офтальмолог!BB27</f>
        <v>0</v>
      </c>
      <c r="IJ28" s="67">
        <f>[21]офтальмолог!BC27</f>
        <v>0</v>
      </c>
      <c r="IK28" s="67">
        <f>[21]офтальмолог!BD27</f>
        <v>0</v>
      </c>
      <c r="IL28" s="67">
        <f>[21]офтальмолог!BE27</f>
        <v>0</v>
      </c>
      <c r="IM28" s="66">
        <f t="shared" si="67"/>
        <v>0</v>
      </c>
      <c r="IN28" s="67">
        <f>[22]педиатр!AD27</f>
        <v>0</v>
      </c>
      <c r="IO28" s="67">
        <f>[22]педиатр!AE27</f>
        <v>0</v>
      </c>
      <c r="IP28" s="67">
        <f>[22]педиатр!AF27</f>
        <v>0</v>
      </c>
      <c r="IQ28" s="67">
        <f>[22]педиатр!AG27</f>
        <v>0</v>
      </c>
      <c r="IR28" s="66">
        <f t="shared" si="68"/>
        <v>0</v>
      </c>
      <c r="IS28" s="67">
        <f>[23]пульмонология!AN28</f>
        <v>0</v>
      </c>
      <c r="IT28" s="67">
        <f>[23]пульмонология!AO28</f>
        <v>0</v>
      </c>
      <c r="IU28" s="67">
        <f>[23]пульмонология!AP28</f>
        <v>0</v>
      </c>
      <c r="IV28" s="67">
        <f>[23]пульмонология!AQ28</f>
        <v>0</v>
      </c>
      <c r="IW28" s="67">
        <f>[23]пульмонология!AR28</f>
        <v>0</v>
      </c>
      <c r="IX28" s="67">
        <f>[23]пульмонология!AS28</f>
        <v>0</v>
      </c>
      <c r="IY28" s="66">
        <f t="shared" si="69"/>
        <v>0</v>
      </c>
      <c r="IZ28" s="67">
        <f>[24]ревмат!AD28</f>
        <v>0</v>
      </c>
      <c r="JA28" s="67">
        <f>[24]ревмат!AE28</f>
        <v>0</v>
      </c>
      <c r="JB28" s="67">
        <f>[24]ревмат!AF28</f>
        <v>0</v>
      </c>
      <c r="JC28" s="67">
        <f>[24]ревмат!AG28</f>
        <v>0</v>
      </c>
      <c r="JD28" s="66">
        <f t="shared" si="70"/>
        <v>0</v>
      </c>
      <c r="JE28" s="67">
        <f>'[25]сердеч сосуд'!BR28</f>
        <v>0</v>
      </c>
      <c r="JF28" s="67">
        <f>'[25]сердеч сосуд'!BS28</f>
        <v>0</v>
      </c>
      <c r="JG28" s="67">
        <f>'[25]сердеч сосуд'!BT28</f>
        <v>0</v>
      </c>
      <c r="JH28" s="67">
        <f>'[25]сердеч сосуд'!BU28</f>
        <v>0</v>
      </c>
      <c r="JI28" s="67">
        <f>'[25]сердеч сосуд'!BV28</f>
        <v>0</v>
      </c>
      <c r="JJ28" s="67">
        <f>'[25]сердеч сосуд'!BW28</f>
        <v>0</v>
      </c>
      <c r="JK28" s="67">
        <f>'[25]сердеч сосуд'!BX28</f>
        <v>0</v>
      </c>
      <c r="JL28" s="67">
        <f>'[25]сердеч сосуд'!BY28</f>
        <v>0</v>
      </c>
      <c r="JM28" s="67">
        <f>'[25]сердеч сосуд'!BZ28</f>
        <v>0</v>
      </c>
      <c r="JN28" s="67">
        <f>'[25]сердеч сосуд'!CA28</f>
        <v>0</v>
      </c>
      <c r="JO28" s="67">
        <f>'[25]сердеч сосуд'!CB28</f>
        <v>0</v>
      </c>
      <c r="JP28" s="67">
        <f>'[25]сердеч сосуд'!CC28</f>
        <v>0</v>
      </c>
      <c r="JQ28" s="66">
        <f t="shared" si="71"/>
        <v>0</v>
      </c>
      <c r="JR28" s="67">
        <f>[26]стоматология!O28</f>
        <v>0</v>
      </c>
      <c r="JS28" s="66">
        <f t="shared" si="72"/>
        <v>0</v>
      </c>
      <c r="JT28" s="67">
        <f>[27]терапия!CB28</f>
        <v>0</v>
      </c>
      <c r="JU28" s="67">
        <f>[27]терапия!CC28</f>
        <v>0</v>
      </c>
      <c r="JV28" s="67">
        <f>[27]терапия!CD28</f>
        <v>0</v>
      </c>
      <c r="JW28" s="67">
        <f>[27]терапия!CE28</f>
        <v>0</v>
      </c>
      <c r="JX28" s="67">
        <f>[27]терапия!CF28</f>
        <v>0</v>
      </c>
      <c r="JY28" s="67">
        <f>[27]терапия!CG28</f>
        <v>0</v>
      </c>
      <c r="JZ28" s="67">
        <f>[27]терапия!CH28</f>
        <v>0</v>
      </c>
      <c r="KA28" s="67">
        <f>[27]терапия!CI28</f>
        <v>0</v>
      </c>
      <c r="KB28" s="67">
        <f>[27]терапия!CJ28</f>
        <v>0</v>
      </c>
      <c r="KC28" s="67">
        <f>[27]терапия!CK28</f>
        <v>0</v>
      </c>
      <c r="KD28" s="67">
        <f>[27]терапия!CL28</f>
        <v>0</v>
      </c>
      <c r="KE28" s="67">
        <f>[27]терапия!CM28</f>
        <v>0</v>
      </c>
      <c r="KF28" s="67">
        <f>[27]терапия!CN28</f>
        <v>0</v>
      </c>
      <c r="KG28" s="67">
        <f>[27]терапия!CO28</f>
        <v>0</v>
      </c>
      <c r="KH28" s="66">
        <f t="shared" si="73"/>
        <v>0</v>
      </c>
      <c r="KI28" s="67">
        <f>'[28]хир торак'!AI28</f>
        <v>0</v>
      </c>
      <c r="KJ28" s="67">
        <f>'[28]хир торак'!AJ28</f>
        <v>0</v>
      </c>
      <c r="KK28" s="67">
        <f>'[28]хир торак'!AK28</f>
        <v>0</v>
      </c>
      <c r="KL28" s="67">
        <f>'[28]хир торак'!AL28</f>
        <v>0</v>
      </c>
      <c r="KM28" s="67">
        <f>'[28]хир торак'!AM28</f>
        <v>0</v>
      </c>
      <c r="KN28" s="66">
        <f t="shared" si="74"/>
        <v>0</v>
      </c>
      <c r="KO28" s="67">
        <f>[29]травматология!BW27</f>
        <v>0</v>
      </c>
      <c r="KP28" s="67">
        <f>[29]травматология!BX27</f>
        <v>0</v>
      </c>
      <c r="KQ28" s="67">
        <f>[29]травматология!BY27</f>
        <v>0</v>
      </c>
      <c r="KR28" s="67">
        <f>[29]травматология!BZ27</f>
        <v>0</v>
      </c>
      <c r="KS28" s="67">
        <f>[29]травматология!CA27</f>
        <v>0</v>
      </c>
      <c r="KT28" s="67">
        <f>[29]травматология!CB27</f>
        <v>0</v>
      </c>
      <c r="KU28" s="67">
        <f>[29]травматология!CC27</f>
        <v>0</v>
      </c>
      <c r="KV28" s="67">
        <f>[29]травматология!CD27</f>
        <v>0</v>
      </c>
      <c r="KW28" s="67">
        <f>[29]травматология!CE27</f>
        <v>0</v>
      </c>
      <c r="KX28" s="67">
        <f>[29]травматология!CF27</f>
        <v>0</v>
      </c>
      <c r="KY28" s="67">
        <f>[29]травматология!CG27</f>
        <v>0</v>
      </c>
      <c r="KZ28" s="67">
        <f>[29]травматология!CH27</f>
        <v>0</v>
      </c>
      <c r="LA28" s="67">
        <f>[29]травматология!CI27</f>
        <v>0</v>
      </c>
      <c r="LB28" s="66">
        <f t="shared" si="75"/>
        <v>0</v>
      </c>
      <c r="LC28" s="67">
        <f>[30]урология!CG27</f>
        <v>0</v>
      </c>
      <c r="LD28" s="67">
        <f>[30]урология!CH27</f>
        <v>0</v>
      </c>
      <c r="LE28" s="67">
        <f>[30]урология!CI27</f>
        <v>0</v>
      </c>
      <c r="LF28" s="67">
        <f>[30]урология!CJ27</f>
        <v>0</v>
      </c>
      <c r="LG28" s="67">
        <f>[30]урология!CK27</f>
        <v>0</v>
      </c>
      <c r="LH28" s="67">
        <f>[30]урология!CL27</f>
        <v>0</v>
      </c>
      <c r="LI28" s="67">
        <f>[30]урология!CM27</f>
        <v>0</v>
      </c>
      <c r="LJ28" s="67">
        <f>[30]урология!CN27</f>
        <v>0</v>
      </c>
      <c r="LK28" s="67">
        <f>[30]урология!CO27</f>
        <v>0</v>
      </c>
      <c r="LL28" s="67">
        <f>[30]урология!CP27</f>
        <v>0</v>
      </c>
      <c r="LM28" s="67">
        <f>[30]урология!CQ27</f>
        <v>0</v>
      </c>
      <c r="LN28" s="67">
        <f>[30]урология!CR27</f>
        <v>0</v>
      </c>
      <c r="LO28" s="67">
        <f>[30]урология!CS27</f>
        <v>0</v>
      </c>
      <c r="LP28" s="67">
        <f>[30]урология!CT27</f>
        <v>0</v>
      </c>
      <c r="LQ28" s="67">
        <f>[30]урология!CU27</f>
        <v>0</v>
      </c>
      <c r="LR28" s="66">
        <f t="shared" si="76"/>
        <v>0</v>
      </c>
      <c r="LS28" s="67">
        <f>[31]хирургия!DA27</f>
        <v>0</v>
      </c>
      <c r="LT28" s="67">
        <f>[31]хирургия!DB27</f>
        <v>0</v>
      </c>
      <c r="LU28" s="67">
        <f>[31]хирургия!DC27</f>
        <v>0</v>
      </c>
      <c r="LV28" s="67">
        <f>[31]хирургия!DD27</f>
        <v>0</v>
      </c>
      <c r="LW28" s="67">
        <f>[31]хирургия!DE27</f>
        <v>0</v>
      </c>
      <c r="LX28" s="67">
        <f>[31]хирургия!DF27</f>
        <v>0</v>
      </c>
      <c r="LY28" s="67">
        <f>[31]хирургия!DG27</f>
        <v>0</v>
      </c>
      <c r="LZ28" s="67">
        <f>[31]хирургия!DH27</f>
        <v>0</v>
      </c>
      <c r="MA28" s="67">
        <f>[31]хирургия!DI27</f>
        <v>0</v>
      </c>
      <c r="MB28" s="67">
        <f>[31]хирургия!DJ27</f>
        <v>0</v>
      </c>
      <c r="MC28" s="67">
        <f>[31]хирургия!DK27</f>
        <v>0</v>
      </c>
      <c r="MD28" s="67">
        <f>[31]хирургия!DL27</f>
        <v>0</v>
      </c>
      <c r="ME28" s="67">
        <f>[31]хирургия!DM27</f>
        <v>0</v>
      </c>
      <c r="MF28" s="67">
        <f>[31]хирургия!DN27</f>
        <v>0</v>
      </c>
      <c r="MG28" s="67">
        <f>[31]хирургия!DO27</f>
        <v>0</v>
      </c>
      <c r="MH28" s="67">
        <f>[31]хирургия!DP27</f>
        <v>0</v>
      </c>
      <c r="MI28" s="67">
        <f>[31]хирургия!DQ27</f>
        <v>0</v>
      </c>
      <c r="MJ28" s="67">
        <f>[31]хирургия!DR27</f>
        <v>0</v>
      </c>
      <c r="MK28" s="67">
        <f>[31]хирургия!DS27</f>
        <v>0</v>
      </c>
      <c r="ML28" s="66">
        <f t="shared" si="77"/>
        <v>0</v>
      </c>
      <c r="MM28" s="67">
        <f>'[32]хирургия абд'!DA27</f>
        <v>0</v>
      </c>
      <c r="MN28" s="67">
        <f>'[32]хирургия абд'!DB27</f>
        <v>0</v>
      </c>
      <c r="MO28" s="67">
        <f>'[32]хирургия абд'!DC27</f>
        <v>0</v>
      </c>
      <c r="MP28" s="67">
        <f>'[32]хирургия абд'!DD27</f>
        <v>0</v>
      </c>
      <c r="MQ28" s="67">
        <f>'[32]хирургия абд'!DE27</f>
        <v>0</v>
      </c>
      <c r="MR28" s="67">
        <f>'[32]хирургия абд'!DF27</f>
        <v>0</v>
      </c>
      <c r="MS28" s="67">
        <f>'[32]хирургия абд'!DG27</f>
        <v>0</v>
      </c>
      <c r="MT28" s="67">
        <f>'[32]хирургия абд'!DH27</f>
        <v>0</v>
      </c>
      <c r="MU28" s="67">
        <f>'[32]хирургия абд'!DI27</f>
        <v>0</v>
      </c>
      <c r="MV28" s="67">
        <f>'[32]хирургия абд'!DJ27</f>
        <v>0</v>
      </c>
      <c r="MW28" s="67">
        <f>'[32]хирургия абд'!DK27</f>
        <v>0</v>
      </c>
      <c r="MX28" s="67">
        <f>'[32]хирургия абд'!DL27</f>
        <v>0</v>
      </c>
      <c r="MY28" s="67">
        <f>'[32]хирургия абд'!DM27</f>
        <v>0</v>
      </c>
      <c r="MZ28" s="67">
        <f>'[32]хирургия абд'!DN27</f>
        <v>0</v>
      </c>
      <c r="NA28" s="67">
        <f>'[32]хирургия абд'!DO27</f>
        <v>0</v>
      </c>
      <c r="NB28" s="67">
        <f>'[32]хирургия абд'!DP27</f>
        <v>0</v>
      </c>
      <c r="NC28" s="67">
        <f>'[32]хирургия абд'!DQ27</f>
        <v>0</v>
      </c>
      <c r="ND28" s="67">
        <f>'[32]хирургия абд'!DR27</f>
        <v>0</v>
      </c>
      <c r="NE28" s="67">
        <f>'[32]хирургия абд'!DS27</f>
        <v>0</v>
      </c>
      <c r="NF28" s="66">
        <f t="shared" si="78"/>
        <v>0</v>
      </c>
      <c r="NG28" s="67">
        <f>'[33]хирург комбуст'!AX27</f>
        <v>0</v>
      </c>
      <c r="NH28" s="67">
        <f>'[33]хирург комбуст'!AY27</f>
        <v>0</v>
      </c>
      <c r="NI28" s="67">
        <f>'[33]хирург комбуст'!AZ27</f>
        <v>0</v>
      </c>
      <c r="NJ28" s="67">
        <f>'[33]хирург комбуст'!BA27</f>
        <v>0</v>
      </c>
      <c r="NK28" s="67">
        <f>'[33]хирург комбуст'!BB27</f>
        <v>0</v>
      </c>
      <c r="NL28" s="67">
        <f>'[33]хирург комбуст'!BC27</f>
        <v>0</v>
      </c>
      <c r="NM28" s="67">
        <f>'[33]хирург комбуст'!BD27</f>
        <v>0</v>
      </c>
      <c r="NN28" s="67">
        <f>'[33]хирург комбуст'!BE27</f>
        <v>0</v>
      </c>
      <c r="NO28" s="66">
        <f t="shared" si="79"/>
        <v>0</v>
      </c>
      <c r="NP28" s="68">
        <f>'[34]чел лиц'!AI27</f>
        <v>0</v>
      </c>
      <c r="NQ28" s="68">
        <f>'[34]чел лиц'!AJ27</f>
        <v>0</v>
      </c>
      <c r="NR28" s="68">
        <f>'[34]чел лиц'!AK27</f>
        <v>0</v>
      </c>
      <c r="NS28" s="68">
        <f>'[34]чел лиц'!AL27</f>
        <v>0</v>
      </c>
      <c r="NT28" s="68">
        <f>'[34]чел лиц'!AM27</f>
        <v>0</v>
      </c>
      <c r="NU28" s="66">
        <f t="shared" si="80"/>
        <v>0</v>
      </c>
      <c r="NV28" s="67">
        <f>[35]эндокринология!BC27</f>
        <v>0</v>
      </c>
      <c r="NW28" s="67">
        <f>[35]эндокринология!BD27</f>
        <v>0</v>
      </c>
      <c r="NX28" s="67">
        <f>[35]эндокринология!BE27</f>
        <v>0</v>
      </c>
      <c r="NY28" s="67">
        <f>[35]эндокринология!BF27</f>
        <v>0</v>
      </c>
      <c r="NZ28" s="67">
        <f>[35]эндокринология!BG27</f>
        <v>0</v>
      </c>
      <c r="OA28" s="67">
        <f>[35]эндокринология!BH27</f>
        <v>0</v>
      </c>
      <c r="OB28" s="67">
        <f>[35]эндокринология!BI27</f>
        <v>0</v>
      </c>
      <c r="OC28" s="67">
        <f>[35]эндокринология!BJ27</f>
        <v>0</v>
      </c>
      <c r="OD28" s="67">
        <f>[35]эндокринология!BK27</f>
        <v>0</v>
      </c>
      <c r="OE28" s="66">
        <f t="shared" si="81"/>
        <v>0</v>
      </c>
      <c r="OF28" s="67">
        <f>[36]прочее!CV27</f>
        <v>0</v>
      </c>
      <c r="OG28" s="67">
        <f>[36]прочее!CW27</f>
        <v>0</v>
      </c>
      <c r="OH28" s="67">
        <f>[36]прочее!CX27</f>
        <v>0</v>
      </c>
      <c r="OI28" s="67">
        <f>[36]прочее!CY27</f>
        <v>0</v>
      </c>
      <c r="OJ28" s="67">
        <f>[36]прочее!CZ27</f>
        <v>0</v>
      </c>
      <c r="OK28" s="67">
        <f>[36]прочее!DA27</f>
        <v>0</v>
      </c>
      <c r="OL28" s="67">
        <f>[36]прочее!DB27</f>
        <v>0</v>
      </c>
      <c r="OM28" s="67">
        <f>[36]прочее!DC27</f>
        <v>0</v>
      </c>
      <c r="ON28" s="67">
        <f>[36]прочее!DD27</f>
        <v>0</v>
      </c>
      <c r="OO28" s="67">
        <f>[36]прочее!DE27</f>
        <v>0</v>
      </c>
      <c r="OP28" s="67">
        <f>[36]прочее!DF27</f>
        <v>0</v>
      </c>
      <c r="OQ28" s="67">
        <f>[36]прочее!DG27</f>
        <v>0</v>
      </c>
      <c r="OR28" s="67">
        <f>[36]прочее!DH27</f>
        <v>0</v>
      </c>
      <c r="OS28" s="67">
        <f>[36]прочее!DI27</f>
        <v>0</v>
      </c>
      <c r="OT28" s="67">
        <f>[36]прочее!DJ27</f>
        <v>0</v>
      </c>
      <c r="OU28" s="67">
        <f>[36]прочее!DK27</f>
        <v>0</v>
      </c>
      <c r="OV28" s="67">
        <f>[36]прочее!DL27</f>
        <v>0</v>
      </c>
      <c r="OW28" s="67">
        <f>[36]прочее!DM27</f>
        <v>0</v>
      </c>
      <c r="OX28" s="66">
        <f t="shared" si="82"/>
        <v>0</v>
      </c>
      <c r="OY28" s="67">
        <f>'[37]мед реабилит'!DU27</f>
        <v>0</v>
      </c>
      <c r="OZ28" s="67">
        <f>'[37]мед реабилит'!DV27</f>
        <v>0</v>
      </c>
      <c r="PA28" s="67">
        <f>'[37]мед реабилит'!DW27</f>
        <v>0</v>
      </c>
      <c r="PB28" s="67">
        <f>'[37]мед реабилит'!DX27</f>
        <v>0</v>
      </c>
      <c r="PC28" s="67">
        <f>'[37]мед реабилит'!DY27</f>
        <v>0</v>
      </c>
      <c r="PD28" s="67">
        <f>'[37]мед реабилит'!DZ27</f>
        <v>0</v>
      </c>
      <c r="PE28" s="67">
        <f>'[37]мед реабилит'!EA27</f>
        <v>0</v>
      </c>
      <c r="PF28" s="67">
        <f>'[37]мед реабилит'!EB27</f>
        <v>0</v>
      </c>
      <c r="PG28" s="67">
        <f>'[37]мед реабилит'!EC27</f>
        <v>0</v>
      </c>
      <c r="PH28" s="67">
        <f>'[37]мед реабилит'!ED27</f>
        <v>0</v>
      </c>
      <c r="PI28" s="67">
        <f>'[37]мед реабилит'!EE27</f>
        <v>0</v>
      </c>
      <c r="PJ28" s="67">
        <f>'[37]мед реабилит'!EF27</f>
        <v>0</v>
      </c>
      <c r="PK28" s="67">
        <f>'[37]мед реабилит'!EG27</f>
        <v>0</v>
      </c>
      <c r="PL28" s="67">
        <f>'[37]мед реабилит'!EH27</f>
        <v>0</v>
      </c>
      <c r="PM28" s="67">
        <f>'[37]мед реабилит'!EI27</f>
        <v>0</v>
      </c>
      <c r="PN28" s="67">
        <f>'[37]мед реабилит'!EJ27</f>
        <v>0</v>
      </c>
      <c r="PO28" s="67">
        <f>'[37]мед реабилит'!EK27</f>
        <v>0</v>
      </c>
      <c r="PP28" s="67">
        <f>'[37]мед реабилит'!EL27</f>
        <v>0</v>
      </c>
      <c r="PQ28" s="67">
        <f>'[37]мед реабилит'!EM27</f>
        <v>0</v>
      </c>
      <c r="PR28" s="67">
        <f>'[37]мед реабилит'!EN27</f>
        <v>0</v>
      </c>
      <c r="PS28" s="67">
        <f>'[37]мед реабилит'!EO27</f>
        <v>0</v>
      </c>
      <c r="PT28" s="67">
        <f>'[37]мед реабилит'!EP27</f>
        <v>0</v>
      </c>
      <c r="PU28" s="67">
        <f>'[37]мед реабилит'!EQ27</f>
        <v>0</v>
      </c>
      <c r="PV28" s="66">
        <f t="shared" si="83"/>
        <v>0</v>
      </c>
      <c r="PW28" s="67">
        <f>[38]гериатрия!O27</f>
        <v>0</v>
      </c>
      <c r="PX28" s="69">
        <f t="shared" si="84"/>
        <v>0</v>
      </c>
      <c r="PY28" s="70"/>
      <c r="PZ28" s="8"/>
    </row>
    <row r="29" spans="1:442" ht="37.5" customHeight="1" x14ac:dyDescent="0.3">
      <c r="A29" s="73"/>
      <c r="B29" s="74" t="s">
        <v>912</v>
      </c>
      <c r="C29" s="75"/>
      <c r="D29" s="76">
        <f t="shared" ref="D29:BO29" si="85">SUM(D23:D28)</f>
        <v>0</v>
      </c>
      <c r="E29" s="76">
        <f t="shared" si="85"/>
        <v>0</v>
      </c>
      <c r="F29" s="76">
        <f t="shared" si="85"/>
        <v>0</v>
      </c>
      <c r="G29" s="76">
        <f t="shared" si="85"/>
        <v>0</v>
      </c>
      <c r="H29" s="76">
        <f t="shared" si="85"/>
        <v>0</v>
      </c>
      <c r="I29" s="76">
        <f t="shared" si="85"/>
        <v>0</v>
      </c>
      <c r="J29" s="76">
        <f t="shared" si="85"/>
        <v>0</v>
      </c>
      <c r="K29" s="76">
        <f t="shared" si="85"/>
        <v>0</v>
      </c>
      <c r="L29" s="76">
        <f t="shared" si="85"/>
        <v>0</v>
      </c>
      <c r="M29" s="76">
        <f t="shared" si="85"/>
        <v>0</v>
      </c>
      <c r="N29" s="76">
        <f t="shared" si="85"/>
        <v>0</v>
      </c>
      <c r="O29" s="76">
        <f t="shared" si="85"/>
        <v>0</v>
      </c>
      <c r="P29" s="76">
        <f t="shared" si="85"/>
        <v>0</v>
      </c>
      <c r="Q29" s="76">
        <f t="shared" si="85"/>
        <v>0</v>
      </c>
      <c r="R29" s="76">
        <f t="shared" si="85"/>
        <v>0</v>
      </c>
      <c r="S29" s="76">
        <f t="shared" si="85"/>
        <v>0</v>
      </c>
      <c r="T29" s="76">
        <f t="shared" si="85"/>
        <v>0</v>
      </c>
      <c r="U29" s="76">
        <f t="shared" si="85"/>
        <v>0</v>
      </c>
      <c r="V29" s="76">
        <f t="shared" si="85"/>
        <v>0</v>
      </c>
      <c r="W29" s="76">
        <f t="shared" si="85"/>
        <v>0</v>
      </c>
      <c r="X29" s="76">
        <f t="shared" si="85"/>
        <v>0</v>
      </c>
      <c r="Y29" s="76">
        <f t="shared" si="85"/>
        <v>0</v>
      </c>
      <c r="Z29" s="76">
        <f t="shared" si="85"/>
        <v>0</v>
      </c>
      <c r="AA29" s="76">
        <f t="shared" si="85"/>
        <v>0</v>
      </c>
      <c r="AB29" s="76">
        <f t="shared" si="85"/>
        <v>0</v>
      </c>
      <c r="AC29" s="76">
        <f t="shared" si="85"/>
        <v>0</v>
      </c>
      <c r="AD29" s="76">
        <f t="shared" si="85"/>
        <v>0</v>
      </c>
      <c r="AE29" s="76">
        <f t="shared" si="85"/>
        <v>0</v>
      </c>
      <c r="AF29" s="76">
        <f t="shared" si="85"/>
        <v>0</v>
      </c>
      <c r="AG29" s="76">
        <f t="shared" si="85"/>
        <v>0</v>
      </c>
      <c r="AH29" s="76">
        <f t="shared" si="85"/>
        <v>0</v>
      </c>
      <c r="AI29" s="76">
        <f t="shared" si="85"/>
        <v>0</v>
      </c>
      <c r="AJ29" s="76">
        <f t="shared" si="85"/>
        <v>0</v>
      </c>
      <c r="AK29" s="76">
        <f t="shared" si="85"/>
        <v>0</v>
      </c>
      <c r="AL29" s="76">
        <f t="shared" si="85"/>
        <v>0</v>
      </c>
      <c r="AM29" s="76">
        <f t="shared" si="85"/>
        <v>0</v>
      </c>
      <c r="AN29" s="76">
        <f t="shared" si="85"/>
        <v>0</v>
      </c>
      <c r="AO29" s="76">
        <f t="shared" si="85"/>
        <v>0</v>
      </c>
      <c r="AP29" s="76">
        <f t="shared" si="85"/>
        <v>0</v>
      </c>
      <c r="AQ29" s="76">
        <f t="shared" si="85"/>
        <v>0</v>
      </c>
      <c r="AR29" s="76">
        <f t="shared" si="85"/>
        <v>0</v>
      </c>
      <c r="AS29" s="76">
        <f t="shared" si="85"/>
        <v>0</v>
      </c>
      <c r="AT29" s="76">
        <f t="shared" si="85"/>
        <v>0</v>
      </c>
      <c r="AU29" s="76">
        <f t="shared" si="85"/>
        <v>0</v>
      </c>
      <c r="AV29" s="76">
        <f t="shared" si="85"/>
        <v>0</v>
      </c>
      <c r="AW29" s="76">
        <f t="shared" si="85"/>
        <v>0</v>
      </c>
      <c r="AX29" s="76">
        <f t="shared" si="85"/>
        <v>0</v>
      </c>
      <c r="AY29" s="76">
        <f t="shared" si="85"/>
        <v>0</v>
      </c>
      <c r="AZ29" s="76">
        <f t="shared" si="85"/>
        <v>0</v>
      </c>
      <c r="BA29" s="76">
        <f t="shared" si="85"/>
        <v>0</v>
      </c>
      <c r="BB29" s="76">
        <f t="shared" si="85"/>
        <v>0</v>
      </c>
      <c r="BC29" s="76">
        <f t="shared" si="85"/>
        <v>0</v>
      </c>
      <c r="BD29" s="76">
        <f t="shared" si="85"/>
        <v>0</v>
      </c>
      <c r="BE29" s="76">
        <f t="shared" si="85"/>
        <v>0</v>
      </c>
      <c r="BF29" s="76">
        <f t="shared" si="85"/>
        <v>0</v>
      </c>
      <c r="BG29" s="76">
        <f t="shared" si="85"/>
        <v>0</v>
      </c>
      <c r="BH29" s="76">
        <f t="shared" si="85"/>
        <v>0</v>
      </c>
      <c r="BI29" s="76">
        <f t="shared" si="85"/>
        <v>0</v>
      </c>
      <c r="BJ29" s="76">
        <f t="shared" si="85"/>
        <v>0</v>
      </c>
      <c r="BK29" s="76">
        <f t="shared" si="85"/>
        <v>0</v>
      </c>
      <c r="BL29" s="76">
        <f t="shared" si="85"/>
        <v>0</v>
      </c>
      <c r="BM29" s="76">
        <f t="shared" si="85"/>
        <v>0</v>
      </c>
      <c r="BN29" s="76">
        <f t="shared" si="85"/>
        <v>0</v>
      </c>
      <c r="BO29" s="76">
        <f t="shared" si="85"/>
        <v>0</v>
      </c>
      <c r="BP29" s="76">
        <f t="shared" ref="BP29:EB29" si="86">SUM(BP23:BP28)</f>
        <v>0</v>
      </c>
      <c r="BQ29" s="76">
        <f t="shared" si="86"/>
        <v>0</v>
      </c>
      <c r="BR29" s="76">
        <f t="shared" si="86"/>
        <v>0</v>
      </c>
      <c r="BS29" s="76">
        <f t="shared" si="86"/>
        <v>0</v>
      </c>
      <c r="BT29" s="76">
        <f t="shared" si="86"/>
        <v>-29</v>
      </c>
      <c r="BU29" s="76">
        <f t="shared" si="86"/>
        <v>0</v>
      </c>
      <c r="BV29" s="76">
        <f t="shared" si="86"/>
        <v>0</v>
      </c>
      <c r="BW29" s="76">
        <f t="shared" si="86"/>
        <v>0</v>
      </c>
      <c r="BX29" s="76">
        <f t="shared" si="86"/>
        <v>0</v>
      </c>
      <c r="BY29" s="76">
        <f t="shared" si="86"/>
        <v>0</v>
      </c>
      <c r="BZ29" s="76">
        <f t="shared" si="86"/>
        <v>0</v>
      </c>
      <c r="CA29" s="76">
        <f t="shared" si="86"/>
        <v>0</v>
      </c>
      <c r="CB29" s="76">
        <f t="shared" si="86"/>
        <v>0</v>
      </c>
      <c r="CC29" s="76">
        <f t="shared" si="86"/>
        <v>0</v>
      </c>
      <c r="CD29" s="76">
        <f t="shared" si="86"/>
        <v>0</v>
      </c>
      <c r="CE29" s="76">
        <f t="shared" si="86"/>
        <v>0</v>
      </c>
      <c r="CF29" s="76">
        <f t="shared" si="86"/>
        <v>0</v>
      </c>
      <c r="CG29" s="76">
        <f t="shared" si="86"/>
        <v>0</v>
      </c>
      <c r="CH29" s="76">
        <f t="shared" si="86"/>
        <v>0</v>
      </c>
      <c r="CI29" s="76">
        <f t="shared" si="86"/>
        <v>10</v>
      </c>
      <c r="CJ29" s="76">
        <f t="shared" si="86"/>
        <v>-16</v>
      </c>
      <c r="CK29" s="76">
        <f t="shared" si="86"/>
        <v>-21</v>
      </c>
      <c r="CL29" s="76">
        <f t="shared" si="86"/>
        <v>-2</v>
      </c>
      <c r="CM29" s="76">
        <f t="shared" si="86"/>
        <v>0</v>
      </c>
      <c r="CN29" s="76">
        <f t="shared" si="86"/>
        <v>0</v>
      </c>
      <c r="CO29" s="76">
        <f t="shared" si="86"/>
        <v>0</v>
      </c>
      <c r="CP29" s="76">
        <f t="shared" si="86"/>
        <v>0</v>
      </c>
      <c r="CQ29" s="76">
        <f t="shared" si="86"/>
        <v>0</v>
      </c>
      <c r="CR29" s="76">
        <f t="shared" si="86"/>
        <v>0</v>
      </c>
      <c r="CS29" s="76">
        <f t="shared" si="86"/>
        <v>0</v>
      </c>
      <c r="CT29" s="76">
        <f t="shared" si="86"/>
        <v>0</v>
      </c>
      <c r="CU29" s="76">
        <f t="shared" si="86"/>
        <v>0</v>
      </c>
      <c r="CV29" s="76">
        <f t="shared" si="86"/>
        <v>0</v>
      </c>
      <c r="CW29" s="76">
        <f t="shared" si="86"/>
        <v>0</v>
      </c>
      <c r="CX29" s="76">
        <f t="shared" si="86"/>
        <v>0</v>
      </c>
      <c r="CY29" s="76">
        <f t="shared" si="86"/>
        <v>0</v>
      </c>
      <c r="CZ29" s="76">
        <f t="shared" si="86"/>
        <v>0</v>
      </c>
      <c r="DA29" s="76">
        <f t="shared" si="86"/>
        <v>0</v>
      </c>
      <c r="DB29" s="76">
        <f t="shared" si="86"/>
        <v>0</v>
      </c>
      <c r="DC29" s="76">
        <f t="shared" si="86"/>
        <v>0</v>
      </c>
      <c r="DD29" s="76">
        <f t="shared" si="86"/>
        <v>0</v>
      </c>
      <c r="DE29" s="76">
        <f t="shared" si="86"/>
        <v>0</v>
      </c>
      <c r="DF29" s="76">
        <f t="shared" si="86"/>
        <v>0</v>
      </c>
      <c r="DG29" s="76">
        <f t="shared" si="86"/>
        <v>0</v>
      </c>
      <c r="DH29" s="76">
        <f t="shared" si="86"/>
        <v>0</v>
      </c>
      <c r="DI29" s="76">
        <f t="shared" si="86"/>
        <v>0</v>
      </c>
      <c r="DJ29" s="76">
        <f t="shared" si="86"/>
        <v>0</v>
      </c>
      <c r="DK29" s="76">
        <f t="shared" si="86"/>
        <v>0</v>
      </c>
      <c r="DL29" s="76">
        <f t="shared" si="86"/>
        <v>0</v>
      </c>
      <c r="DM29" s="76">
        <f t="shared" si="86"/>
        <v>0</v>
      </c>
      <c r="DN29" s="76">
        <f t="shared" si="86"/>
        <v>0</v>
      </c>
      <c r="DO29" s="76">
        <f t="shared" si="86"/>
        <v>0</v>
      </c>
      <c r="DP29" s="76">
        <f t="shared" si="86"/>
        <v>0</v>
      </c>
      <c r="DQ29" s="76">
        <f t="shared" si="86"/>
        <v>0</v>
      </c>
      <c r="DR29" s="76">
        <f t="shared" si="86"/>
        <v>0</v>
      </c>
      <c r="DS29" s="76">
        <f t="shared" si="86"/>
        <v>0</v>
      </c>
      <c r="DT29" s="76">
        <f t="shared" si="86"/>
        <v>0</v>
      </c>
      <c r="DU29" s="76">
        <f t="shared" si="86"/>
        <v>0</v>
      </c>
      <c r="DV29" s="76">
        <f t="shared" si="86"/>
        <v>0</v>
      </c>
      <c r="DW29" s="76">
        <f t="shared" si="86"/>
        <v>0</v>
      </c>
      <c r="DX29" s="76">
        <f t="shared" si="86"/>
        <v>0</v>
      </c>
      <c r="DY29" s="76">
        <f t="shared" si="86"/>
        <v>0</v>
      </c>
      <c r="DZ29" s="76">
        <f t="shared" si="86"/>
        <v>0</v>
      </c>
      <c r="EA29" s="76">
        <f t="shared" si="86"/>
        <v>0</v>
      </c>
      <c r="EB29" s="76">
        <f t="shared" si="86"/>
        <v>0</v>
      </c>
      <c r="EC29" s="76">
        <f t="shared" ref="EC29:GN29" si="87">SUM(EC23:EC28)</f>
        <v>0</v>
      </c>
      <c r="ED29" s="76">
        <f t="shared" si="87"/>
        <v>0</v>
      </c>
      <c r="EE29" s="76">
        <f t="shared" si="87"/>
        <v>0</v>
      </c>
      <c r="EF29" s="76">
        <f t="shared" si="87"/>
        <v>0</v>
      </c>
      <c r="EG29" s="76">
        <f t="shared" si="87"/>
        <v>0</v>
      </c>
      <c r="EH29" s="76">
        <f t="shared" si="87"/>
        <v>0</v>
      </c>
      <c r="EI29" s="76">
        <f t="shared" si="87"/>
        <v>0</v>
      </c>
      <c r="EJ29" s="76">
        <f t="shared" si="87"/>
        <v>0</v>
      </c>
      <c r="EK29" s="76">
        <f t="shared" si="87"/>
        <v>0</v>
      </c>
      <c r="EL29" s="76">
        <f t="shared" si="87"/>
        <v>0</v>
      </c>
      <c r="EM29" s="76">
        <f t="shared" si="87"/>
        <v>0</v>
      </c>
      <c r="EN29" s="76">
        <f t="shared" si="87"/>
        <v>0</v>
      </c>
      <c r="EO29" s="76">
        <f t="shared" si="87"/>
        <v>0</v>
      </c>
      <c r="EP29" s="76">
        <f t="shared" si="87"/>
        <v>0</v>
      </c>
      <c r="EQ29" s="76">
        <f t="shared" si="87"/>
        <v>0</v>
      </c>
      <c r="ER29" s="76">
        <f t="shared" si="87"/>
        <v>0</v>
      </c>
      <c r="ES29" s="76">
        <f t="shared" si="87"/>
        <v>0</v>
      </c>
      <c r="ET29" s="76">
        <f t="shared" si="87"/>
        <v>0</v>
      </c>
      <c r="EU29" s="76">
        <f t="shared" si="87"/>
        <v>0</v>
      </c>
      <c r="EV29" s="76">
        <f t="shared" si="87"/>
        <v>0</v>
      </c>
      <c r="EW29" s="76">
        <f t="shared" si="87"/>
        <v>0</v>
      </c>
      <c r="EX29" s="76">
        <f t="shared" si="87"/>
        <v>0</v>
      </c>
      <c r="EY29" s="76">
        <f t="shared" si="87"/>
        <v>0</v>
      </c>
      <c r="EZ29" s="76">
        <f t="shared" si="87"/>
        <v>0</v>
      </c>
      <c r="FA29" s="76">
        <f t="shared" si="87"/>
        <v>0</v>
      </c>
      <c r="FB29" s="76">
        <f t="shared" si="87"/>
        <v>0</v>
      </c>
      <c r="FC29" s="76">
        <f t="shared" si="87"/>
        <v>0</v>
      </c>
      <c r="FD29" s="76">
        <f t="shared" si="87"/>
        <v>0</v>
      </c>
      <c r="FE29" s="76">
        <f t="shared" si="87"/>
        <v>0</v>
      </c>
      <c r="FF29" s="76">
        <f t="shared" si="87"/>
        <v>0</v>
      </c>
      <c r="FG29" s="76">
        <f t="shared" si="87"/>
        <v>0</v>
      </c>
      <c r="FH29" s="76">
        <f t="shared" si="87"/>
        <v>0</v>
      </c>
      <c r="FI29" s="76">
        <f t="shared" si="87"/>
        <v>0</v>
      </c>
      <c r="FJ29" s="76">
        <f t="shared" si="87"/>
        <v>0</v>
      </c>
      <c r="FK29" s="76">
        <f t="shared" si="87"/>
        <v>0</v>
      </c>
      <c r="FL29" s="76">
        <f t="shared" si="87"/>
        <v>0</v>
      </c>
      <c r="FM29" s="76">
        <f t="shared" si="87"/>
        <v>0</v>
      </c>
      <c r="FN29" s="76">
        <f t="shared" si="87"/>
        <v>0</v>
      </c>
      <c r="FO29" s="76">
        <f t="shared" si="87"/>
        <v>0</v>
      </c>
      <c r="FP29" s="76">
        <f t="shared" si="87"/>
        <v>0</v>
      </c>
      <c r="FQ29" s="76">
        <f t="shared" si="87"/>
        <v>0</v>
      </c>
      <c r="FR29" s="76">
        <f t="shared" si="87"/>
        <v>0</v>
      </c>
      <c r="FS29" s="76">
        <f t="shared" si="87"/>
        <v>0</v>
      </c>
      <c r="FT29" s="76">
        <f t="shared" si="87"/>
        <v>0</v>
      </c>
      <c r="FU29" s="76">
        <f t="shared" si="87"/>
        <v>0</v>
      </c>
      <c r="FV29" s="76">
        <f t="shared" si="87"/>
        <v>0</v>
      </c>
      <c r="FW29" s="76">
        <f t="shared" si="87"/>
        <v>0</v>
      </c>
      <c r="FX29" s="76">
        <f t="shared" si="87"/>
        <v>0</v>
      </c>
      <c r="FY29" s="76">
        <f t="shared" si="87"/>
        <v>0</v>
      </c>
      <c r="FZ29" s="76">
        <f t="shared" si="87"/>
        <v>0</v>
      </c>
      <c r="GA29" s="76">
        <f t="shared" si="87"/>
        <v>0</v>
      </c>
      <c r="GB29" s="76">
        <f t="shared" si="87"/>
        <v>0</v>
      </c>
      <c r="GC29" s="76">
        <f t="shared" si="87"/>
        <v>0</v>
      </c>
      <c r="GD29" s="76">
        <f t="shared" si="87"/>
        <v>0</v>
      </c>
      <c r="GE29" s="76">
        <f t="shared" si="87"/>
        <v>0</v>
      </c>
      <c r="GF29" s="76">
        <f t="shared" si="87"/>
        <v>0</v>
      </c>
      <c r="GG29" s="76">
        <f t="shared" si="87"/>
        <v>0</v>
      </c>
      <c r="GH29" s="76">
        <f t="shared" si="87"/>
        <v>0</v>
      </c>
      <c r="GI29" s="76">
        <f t="shared" si="87"/>
        <v>0</v>
      </c>
      <c r="GJ29" s="76">
        <f t="shared" si="87"/>
        <v>0</v>
      </c>
      <c r="GK29" s="76">
        <f t="shared" si="87"/>
        <v>0</v>
      </c>
      <c r="GL29" s="76">
        <f t="shared" si="87"/>
        <v>0</v>
      </c>
      <c r="GM29" s="76">
        <f t="shared" si="87"/>
        <v>0</v>
      </c>
      <c r="GN29" s="76">
        <f t="shared" si="87"/>
        <v>0</v>
      </c>
      <c r="GO29" s="76">
        <f t="shared" ref="GO29:JD29" si="88">SUM(GO23:GO28)</f>
        <v>0</v>
      </c>
      <c r="GP29" s="76">
        <f t="shared" si="88"/>
        <v>0</v>
      </c>
      <c r="GQ29" s="76">
        <f t="shared" si="88"/>
        <v>0</v>
      </c>
      <c r="GR29" s="76">
        <f t="shared" si="88"/>
        <v>0</v>
      </c>
      <c r="GS29" s="76">
        <f t="shared" si="88"/>
        <v>0</v>
      </c>
      <c r="GT29" s="76">
        <f t="shared" si="88"/>
        <v>0</v>
      </c>
      <c r="GU29" s="76">
        <f t="shared" si="88"/>
        <v>0</v>
      </c>
      <c r="GV29" s="76">
        <f t="shared" si="88"/>
        <v>0</v>
      </c>
      <c r="GW29" s="76">
        <f t="shared" si="88"/>
        <v>0</v>
      </c>
      <c r="GX29" s="76">
        <f t="shared" si="88"/>
        <v>0</v>
      </c>
      <c r="GY29" s="76">
        <f t="shared" si="88"/>
        <v>0</v>
      </c>
      <c r="GZ29" s="76">
        <f t="shared" si="88"/>
        <v>0</v>
      </c>
      <c r="HA29" s="76">
        <f t="shared" si="88"/>
        <v>0</v>
      </c>
      <c r="HB29" s="76">
        <f t="shared" si="88"/>
        <v>0</v>
      </c>
      <c r="HC29" s="76">
        <f t="shared" si="88"/>
        <v>0</v>
      </c>
      <c r="HD29" s="76">
        <f t="shared" si="88"/>
        <v>0</v>
      </c>
      <c r="HE29" s="76">
        <f t="shared" si="88"/>
        <v>0</v>
      </c>
      <c r="HF29" s="76">
        <f t="shared" si="88"/>
        <v>0</v>
      </c>
      <c r="HG29" s="76">
        <f t="shared" si="88"/>
        <v>0</v>
      </c>
      <c r="HH29" s="76">
        <f t="shared" si="88"/>
        <v>0</v>
      </c>
      <c r="HI29" s="76">
        <f t="shared" si="88"/>
        <v>0</v>
      </c>
      <c r="HJ29" s="76">
        <f t="shared" si="88"/>
        <v>0</v>
      </c>
      <c r="HK29" s="76">
        <f t="shared" si="88"/>
        <v>0</v>
      </c>
      <c r="HL29" s="76">
        <f t="shared" si="88"/>
        <v>0</v>
      </c>
      <c r="HM29" s="76">
        <f t="shared" si="88"/>
        <v>0</v>
      </c>
      <c r="HN29" s="76">
        <f t="shared" si="88"/>
        <v>0</v>
      </c>
      <c r="HO29" s="76">
        <f t="shared" si="88"/>
        <v>0</v>
      </c>
      <c r="HP29" s="76">
        <f t="shared" si="88"/>
        <v>0</v>
      </c>
      <c r="HQ29" s="76">
        <f t="shared" si="88"/>
        <v>0</v>
      </c>
      <c r="HR29" s="76">
        <f t="shared" si="88"/>
        <v>0</v>
      </c>
      <c r="HS29" s="76">
        <f t="shared" si="88"/>
        <v>0</v>
      </c>
      <c r="HT29" s="76">
        <f t="shared" si="88"/>
        <v>0</v>
      </c>
      <c r="HU29" s="76">
        <f t="shared" si="88"/>
        <v>0</v>
      </c>
      <c r="HV29" s="76">
        <f t="shared" si="88"/>
        <v>0</v>
      </c>
      <c r="HW29" s="76">
        <f t="shared" si="88"/>
        <v>0</v>
      </c>
      <c r="HX29" s="76">
        <f t="shared" si="88"/>
        <v>0</v>
      </c>
      <c r="HY29" s="76">
        <f t="shared" si="88"/>
        <v>0</v>
      </c>
      <c r="HZ29" s="76">
        <f t="shared" si="88"/>
        <v>0</v>
      </c>
      <c r="IA29" s="76">
        <f t="shared" si="88"/>
        <v>0</v>
      </c>
      <c r="IB29" s="76">
        <f t="shared" si="88"/>
        <v>0</v>
      </c>
      <c r="IC29" s="76">
        <f t="shared" si="88"/>
        <v>0</v>
      </c>
      <c r="ID29" s="76">
        <f t="shared" si="88"/>
        <v>0</v>
      </c>
      <c r="IE29" s="76">
        <f t="shared" si="88"/>
        <v>0</v>
      </c>
      <c r="IF29" s="76">
        <f t="shared" si="88"/>
        <v>0</v>
      </c>
      <c r="IG29" s="76">
        <f t="shared" si="88"/>
        <v>0</v>
      </c>
      <c r="IH29" s="76">
        <f t="shared" si="88"/>
        <v>0</v>
      </c>
      <c r="II29" s="76">
        <f t="shared" si="88"/>
        <v>0</v>
      </c>
      <c r="IJ29" s="76">
        <f t="shared" si="88"/>
        <v>0</v>
      </c>
      <c r="IK29" s="76">
        <f t="shared" si="88"/>
        <v>0</v>
      </c>
      <c r="IL29" s="76">
        <f t="shared" si="88"/>
        <v>0</v>
      </c>
      <c r="IM29" s="76">
        <f t="shared" si="88"/>
        <v>0</v>
      </c>
      <c r="IN29" s="76">
        <f t="shared" si="88"/>
        <v>0</v>
      </c>
      <c r="IO29" s="76">
        <f t="shared" si="88"/>
        <v>0</v>
      </c>
      <c r="IP29" s="76">
        <f t="shared" si="88"/>
        <v>0</v>
      </c>
      <c r="IQ29" s="76">
        <f t="shared" si="88"/>
        <v>0</v>
      </c>
      <c r="IR29" s="76">
        <f t="shared" si="88"/>
        <v>0</v>
      </c>
      <c r="IS29" s="76">
        <f t="shared" si="88"/>
        <v>0</v>
      </c>
      <c r="IT29" s="76">
        <f t="shared" si="88"/>
        <v>0</v>
      </c>
      <c r="IU29" s="76">
        <f t="shared" si="88"/>
        <v>0</v>
      </c>
      <c r="IV29" s="76">
        <f t="shared" si="88"/>
        <v>0</v>
      </c>
      <c r="IW29" s="76">
        <f t="shared" si="88"/>
        <v>0</v>
      </c>
      <c r="IX29" s="76">
        <f t="shared" si="88"/>
        <v>0</v>
      </c>
      <c r="IY29" s="76">
        <f t="shared" si="88"/>
        <v>0</v>
      </c>
      <c r="IZ29" s="76">
        <f t="shared" si="88"/>
        <v>0</v>
      </c>
      <c r="JA29" s="76">
        <f t="shared" si="88"/>
        <v>0</v>
      </c>
      <c r="JB29" s="76">
        <f t="shared" si="88"/>
        <v>0</v>
      </c>
      <c r="JC29" s="76">
        <f t="shared" si="88"/>
        <v>0</v>
      </c>
      <c r="JD29" s="76">
        <f t="shared" si="88"/>
        <v>0</v>
      </c>
      <c r="JE29" s="76">
        <f t="shared" ref="JE29:LP29" si="89">SUM(JE23:JE28)</f>
        <v>0</v>
      </c>
      <c r="JF29" s="76">
        <f t="shared" si="89"/>
        <v>0</v>
      </c>
      <c r="JG29" s="76">
        <f t="shared" si="89"/>
        <v>0</v>
      </c>
      <c r="JH29" s="76">
        <f t="shared" si="89"/>
        <v>0</v>
      </c>
      <c r="JI29" s="76">
        <f t="shared" si="89"/>
        <v>0</v>
      </c>
      <c r="JJ29" s="76">
        <f t="shared" si="89"/>
        <v>0</v>
      </c>
      <c r="JK29" s="76">
        <f t="shared" si="89"/>
        <v>0</v>
      </c>
      <c r="JL29" s="76">
        <f t="shared" si="89"/>
        <v>0</v>
      </c>
      <c r="JM29" s="76">
        <f t="shared" si="89"/>
        <v>0</v>
      </c>
      <c r="JN29" s="76">
        <f t="shared" si="89"/>
        <v>0</v>
      </c>
      <c r="JO29" s="76">
        <f t="shared" si="89"/>
        <v>0</v>
      </c>
      <c r="JP29" s="76">
        <f t="shared" si="89"/>
        <v>0</v>
      </c>
      <c r="JQ29" s="76">
        <f t="shared" si="89"/>
        <v>0</v>
      </c>
      <c r="JR29" s="76">
        <f t="shared" si="89"/>
        <v>0</v>
      </c>
      <c r="JS29" s="76">
        <f t="shared" si="89"/>
        <v>0</v>
      </c>
      <c r="JT29" s="76">
        <f t="shared" si="89"/>
        <v>0</v>
      </c>
      <c r="JU29" s="76">
        <f t="shared" si="89"/>
        <v>0</v>
      </c>
      <c r="JV29" s="76">
        <f t="shared" si="89"/>
        <v>0</v>
      </c>
      <c r="JW29" s="76">
        <f t="shared" si="89"/>
        <v>0</v>
      </c>
      <c r="JX29" s="76">
        <f t="shared" si="89"/>
        <v>0</v>
      </c>
      <c r="JY29" s="76">
        <f t="shared" si="89"/>
        <v>0</v>
      </c>
      <c r="JZ29" s="76">
        <f t="shared" si="89"/>
        <v>0</v>
      </c>
      <c r="KA29" s="76">
        <f t="shared" si="89"/>
        <v>0</v>
      </c>
      <c r="KB29" s="76">
        <f t="shared" si="89"/>
        <v>0</v>
      </c>
      <c r="KC29" s="76">
        <f t="shared" si="89"/>
        <v>0</v>
      </c>
      <c r="KD29" s="76">
        <f t="shared" si="89"/>
        <v>0</v>
      </c>
      <c r="KE29" s="76">
        <f t="shared" si="89"/>
        <v>0</v>
      </c>
      <c r="KF29" s="76">
        <f t="shared" si="89"/>
        <v>0</v>
      </c>
      <c r="KG29" s="76">
        <f t="shared" si="89"/>
        <v>0</v>
      </c>
      <c r="KH29" s="76">
        <f t="shared" si="89"/>
        <v>0</v>
      </c>
      <c r="KI29" s="76">
        <f t="shared" si="89"/>
        <v>0</v>
      </c>
      <c r="KJ29" s="76">
        <f t="shared" si="89"/>
        <v>0</v>
      </c>
      <c r="KK29" s="76">
        <f t="shared" si="89"/>
        <v>0</v>
      </c>
      <c r="KL29" s="76">
        <f t="shared" si="89"/>
        <v>0</v>
      </c>
      <c r="KM29" s="76">
        <f t="shared" si="89"/>
        <v>0</v>
      </c>
      <c r="KN29" s="76">
        <f t="shared" si="89"/>
        <v>0</v>
      </c>
      <c r="KO29" s="76">
        <f t="shared" si="89"/>
        <v>0</v>
      </c>
      <c r="KP29" s="76">
        <f t="shared" si="89"/>
        <v>0</v>
      </c>
      <c r="KQ29" s="76">
        <f t="shared" si="89"/>
        <v>0</v>
      </c>
      <c r="KR29" s="76">
        <f t="shared" si="89"/>
        <v>0</v>
      </c>
      <c r="KS29" s="76">
        <f t="shared" si="89"/>
        <v>0</v>
      </c>
      <c r="KT29" s="76">
        <f t="shared" si="89"/>
        <v>0</v>
      </c>
      <c r="KU29" s="76">
        <f t="shared" si="89"/>
        <v>0</v>
      </c>
      <c r="KV29" s="76">
        <f t="shared" si="89"/>
        <v>0</v>
      </c>
      <c r="KW29" s="76">
        <f t="shared" si="89"/>
        <v>0</v>
      </c>
      <c r="KX29" s="76">
        <f t="shared" si="89"/>
        <v>0</v>
      </c>
      <c r="KY29" s="76">
        <f t="shared" si="89"/>
        <v>0</v>
      </c>
      <c r="KZ29" s="76">
        <f t="shared" si="89"/>
        <v>0</v>
      </c>
      <c r="LA29" s="76">
        <f t="shared" si="89"/>
        <v>0</v>
      </c>
      <c r="LB29" s="76">
        <f t="shared" si="89"/>
        <v>0</v>
      </c>
      <c r="LC29" s="76">
        <f t="shared" si="89"/>
        <v>0</v>
      </c>
      <c r="LD29" s="76">
        <f t="shared" si="89"/>
        <v>0</v>
      </c>
      <c r="LE29" s="76">
        <f t="shared" si="89"/>
        <v>0</v>
      </c>
      <c r="LF29" s="76">
        <f t="shared" si="89"/>
        <v>0</v>
      </c>
      <c r="LG29" s="76">
        <f t="shared" si="89"/>
        <v>0</v>
      </c>
      <c r="LH29" s="76">
        <f t="shared" si="89"/>
        <v>0</v>
      </c>
      <c r="LI29" s="76">
        <f t="shared" si="89"/>
        <v>0</v>
      </c>
      <c r="LJ29" s="76">
        <f t="shared" si="89"/>
        <v>0</v>
      </c>
      <c r="LK29" s="76">
        <f t="shared" si="89"/>
        <v>0</v>
      </c>
      <c r="LL29" s="76">
        <f t="shared" si="89"/>
        <v>0</v>
      </c>
      <c r="LM29" s="76">
        <f t="shared" si="89"/>
        <v>0</v>
      </c>
      <c r="LN29" s="76">
        <f t="shared" si="89"/>
        <v>0</v>
      </c>
      <c r="LO29" s="76">
        <f t="shared" si="89"/>
        <v>0</v>
      </c>
      <c r="LP29" s="76">
        <f t="shared" si="89"/>
        <v>0</v>
      </c>
      <c r="LQ29" s="76">
        <f t="shared" ref="LQ29:OB29" si="90">SUM(LQ23:LQ28)</f>
        <v>0</v>
      </c>
      <c r="LR29" s="76">
        <f t="shared" si="90"/>
        <v>0</v>
      </c>
      <c r="LS29" s="76">
        <f t="shared" si="90"/>
        <v>0</v>
      </c>
      <c r="LT29" s="76">
        <f t="shared" si="90"/>
        <v>0</v>
      </c>
      <c r="LU29" s="76">
        <f t="shared" si="90"/>
        <v>0</v>
      </c>
      <c r="LV29" s="76">
        <f t="shared" si="90"/>
        <v>0</v>
      </c>
      <c r="LW29" s="76">
        <f t="shared" si="90"/>
        <v>0</v>
      </c>
      <c r="LX29" s="76">
        <f t="shared" si="90"/>
        <v>0</v>
      </c>
      <c r="LY29" s="76">
        <f t="shared" si="90"/>
        <v>0</v>
      </c>
      <c r="LZ29" s="76">
        <f t="shared" si="90"/>
        <v>0</v>
      </c>
      <c r="MA29" s="76">
        <f t="shared" si="90"/>
        <v>0</v>
      </c>
      <c r="MB29" s="76">
        <f t="shared" si="90"/>
        <v>0</v>
      </c>
      <c r="MC29" s="76">
        <f t="shared" si="90"/>
        <v>0</v>
      </c>
      <c r="MD29" s="76">
        <f t="shared" si="90"/>
        <v>0</v>
      </c>
      <c r="ME29" s="76">
        <f t="shared" si="90"/>
        <v>0</v>
      </c>
      <c r="MF29" s="76">
        <f t="shared" si="90"/>
        <v>0</v>
      </c>
      <c r="MG29" s="76">
        <f t="shared" si="90"/>
        <v>0</v>
      </c>
      <c r="MH29" s="76">
        <f t="shared" si="90"/>
        <v>0</v>
      </c>
      <c r="MI29" s="76">
        <f t="shared" si="90"/>
        <v>0</v>
      </c>
      <c r="MJ29" s="76">
        <f t="shared" si="90"/>
        <v>0</v>
      </c>
      <c r="MK29" s="76">
        <f t="shared" si="90"/>
        <v>0</v>
      </c>
      <c r="ML29" s="76">
        <f t="shared" si="90"/>
        <v>0</v>
      </c>
      <c r="MM29" s="76">
        <f t="shared" si="90"/>
        <v>0</v>
      </c>
      <c r="MN29" s="76">
        <f t="shared" si="90"/>
        <v>0</v>
      </c>
      <c r="MO29" s="76">
        <f t="shared" si="90"/>
        <v>0</v>
      </c>
      <c r="MP29" s="76">
        <f t="shared" si="90"/>
        <v>0</v>
      </c>
      <c r="MQ29" s="76">
        <f t="shared" si="90"/>
        <v>0</v>
      </c>
      <c r="MR29" s="76">
        <f t="shared" si="90"/>
        <v>0</v>
      </c>
      <c r="MS29" s="76">
        <f t="shared" si="90"/>
        <v>0</v>
      </c>
      <c r="MT29" s="76">
        <f t="shared" si="90"/>
        <v>0</v>
      </c>
      <c r="MU29" s="76">
        <f t="shared" si="90"/>
        <v>0</v>
      </c>
      <c r="MV29" s="76">
        <f t="shared" si="90"/>
        <v>0</v>
      </c>
      <c r="MW29" s="76">
        <f t="shared" si="90"/>
        <v>0</v>
      </c>
      <c r="MX29" s="76">
        <f t="shared" si="90"/>
        <v>0</v>
      </c>
      <c r="MY29" s="76">
        <f t="shared" si="90"/>
        <v>0</v>
      </c>
      <c r="MZ29" s="76">
        <f t="shared" si="90"/>
        <v>0</v>
      </c>
      <c r="NA29" s="76">
        <f t="shared" si="90"/>
        <v>0</v>
      </c>
      <c r="NB29" s="76">
        <f t="shared" si="90"/>
        <v>0</v>
      </c>
      <c r="NC29" s="76">
        <f t="shared" si="90"/>
        <v>0</v>
      </c>
      <c r="ND29" s="76">
        <f t="shared" si="90"/>
        <v>0</v>
      </c>
      <c r="NE29" s="76">
        <f t="shared" si="90"/>
        <v>0</v>
      </c>
      <c r="NF29" s="76">
        <f t="shared" si="90"/>
        <v>0</v>
      </c>
      <c r="NG29" s="76">
        <f t="shared" si="90"/>
        <v>0</v>
      </c>
      <c r="NH29" s="76">
        <f t="shared" si="90"/>
        <v>0</v>
      </c>
      <c r="NI29" s="76">
        <f t="shared" si="90"/>
        <v>0</v>
      </c>
      <c r="NJ29" s="76">
        <f t="shared" si="90"/>
        <v>0</v>
      </c>
      <c r="NK29" s="76">
        <f t="shared" si="90"/>
        <v>0</v>
      </c>
      <c r="NL29" s="76">
        <f t="shared" si="90"/>
        <v>0</v>
      </c>
      <c r="NM29" s="76">
        <f t="shared" si="90"/>
        <v>0</v>
      </c>
      <c r="NN29" s="76">
        <f t="shared" si="90"/>
        <v>0</v>
      </c>
      <c r="NO29" s="76">
        <f t="shared" si="90"/>
        <v>0</v>
      </c>
      <c r="NP29" s="76">
        <f t="shared" si="90"/>
        <v>0</v>
      </c>
      <c r="NQ29" s="76">
        <f t="shared" si="90"/>
        <v>0</v>
      </c>
      <c r="NR29" s="76">
        <f t="shared" si="90"/>
        <v>0</v>
      </c>
      <c r="NS29" s="76">
        <f t="shared" si="90"/>
        <v>0</v>
      </c>
      <c r="NT29" s="76">
        <f t="shared" si="90"/>
        <v>0</v>
      </c>
      <c r="NU29" s="76">
        <f t="shared" si="90"/>
        <v>0</v>
      </c>
      <c r="NV29" s="76">
        <f t="shared" si="90"/>
        <v>0</v>
      </c>
      <c r="NW29" s="76">
        <f t="shared" si="90"/>
        <v>0</v>
      </c>
      <c r="NX29" s="76">
        <f t="shared" si="90"/>
        <v>0</v>
      </c>
      <c r="NY29" s="76">
        <f t="shared" si="90"/>
        <v>0</v>
      </c>
      <c r="NZ29" s="76">
        <f t="shared" si="90"/>
        <v>0</v>
      </c>
      <c r="OA29" s="76">
        <f t="shared" si="90"/>
        <v>0</v>
      </c>
      <c r="OB29" s="76">
        <f t="shared" si="90"/>
        <v>0</v>
      </c>
      <c r="OC29" s="76">
        <f t="shared" ref="OC29:PX29" si="91">SUM(OC23:OC28)</f>
        <v>0</v>
      </c>
      <c r="OD29" s="76">
        <f t="shared" si="91"/>
        <v>0</v>
      </c>
      <c r="OE29" s="76">
        <f t="shared" si="91"/>
        <v>0</v>
      </c>
      <c r="OF29" s="76">
        <f t="shared" si="91"/>
        <v>0</v>
      </c>
      <c r="OG29" s="76">
        <f t="shared" si="91"/>
        <v>0</v>
      </c>
      <c r="OH29" s="76">
        <f t="shared" si="91"/>
        <v>0</v>
      </c>
      <c r="OI29" s="76">
        <f t="shared" si="91"/>
        <v>0</v>
      </c>
      <c r="OJ29" s="76">
        <f t="shared" si="91"/>
        <v>0</v>
      </c>
      <c r="OK29" s="76">
        <f t="shared" si="91"/>
        <v>0</v>
      </c>
      <c r="OL29" s="76">
        <f t="shared" si="91"/>
        <v>0</v>
      </c>
      <c r="OM29" s="76">
        <f t="shared" si="91"/>
        <v>0</v>
      </c>
      <c r="ON29" s="76">
        <f t="shared" si="91"/>
        <v>0</v>
      </c>
      <c r="OO29" s="76">
        <f t="shared" si="91"/>
        <v>0</v>
      </c>
      <c r="OP29" s="76">
        <f t="shared" si="91"/>
        <v>0</v>
      </c>
      <c r="OQ29" s="76">
        <f t="shared" si="91"/>
        <v>0</v>
      </c>
      <c r="OR29" s="76">
        <f t="shared" si="91"/>
        <v>0</v>
      </c>
      <c r="OS29" s="76">
        <f t="shared" si="91"/>
        <v>0</v>
      </c>
      <c r="OT29" s="76">
        <f t="shared" si="91"/>
        <v>0</v>
      </c>
      <c r="OU29" s="76">
        <f t="shared" si="91"/>
        <v>0</v>
      </c>
      <c r="OV29" s="76">
        <f t="shared" si="91"/>
        <v>0</v>
      </c>
      <c r="OW29" s="76">
        <f t="shared" si="91"/>
        <v>0</v>
      </c>
      <c r="OX29" s="76">
        <f t="shared" si="91"/>
        <v>0</v>
      </c>
      <c r="OY29" s="76">
        <f t="shared" si="91"/>
        <v>0</v>
      </c>
      <c r="OZ29" s="76">
        <f t="shared" si="91"/>
        <v>0</v>
      </c>
      <c r="PA29" s="76">
        <f t="shared" si="91"/>
        <v>0</v>
      </c>
      <c r="PB29" s="76">
        <f t="shared" si="91"/>
        <v>0</v>
      </c>
      <c r="PC29" s="76">
        <f t="shared" si="91"/>
        <v>0</v>
      </c>
      <c r="PD29" s="76">
        <f t="shared" si="91"/>
        <v>0</v>
      </c>
      <c r="PE29" s="76">
        <f t="shared" si="91"/>
        <v>0</v>
      </c>
      <c r="PF29" s="76">
        <f t="shared" si="91"/>
        <v>0</v>
      </c>
      <c r="PG29" s="76">
        <f t="shared" si="91"/>
        <v>0</v>
      </c>
      <c r="PH29" s="76">
        <f t="shared" si="91"/>
        <v>0</v>
      </c>
      <c r="PI29" s="76">
        <f t="shared" si="91"/>
        <v>0</v>
      </c>
      <c r="PJ29" s="76">
        <f t="shared" si="91"/>
        <v>0</v>
      </c>
      <c r="PK29" s="76">
        <f t="shared" si="91"/>
        <v>0</v>
      </c>
      <c r="PL29" s="76">
        <f t="shared" si="91"/>
        <v>0</v>
      </c>
      <c r="PM29" s="76">
        <f t="shared" si="91"/>
        <v>0</v>
      </c>
      <c r="PN29" s="76">
        <f t="shared" si="91"/>
        <v>0</v>
      </c>
      <c r="PO29" s="76">
        <f t="shared" si="91"/>
        <v>0</v>
      </c>
      <c r="PP29" s="76">
        <f t="shared" si="91"/>
        <v>0</v>
      </c>
      <c r="PQ29" s="76">
        <f t="shared" si="91"/>
        <v>0</v>
      </c>
      <c r="PR29" s="76">
        <f t="shared" si="91"/>
        <v>0</v>
      </c>
      <c r="PS29" s="76">
        <f t="shared" si="91"/>
        <v>0</v>
      </c>
      <c r="PT29" s="76">
        <f t="shared" si="91"/>
        <v>0</v>
      </c>
      <c r="PU29" s="76">
        <f t="shared" si="91"/>
        <v>0</v>
      </c>
      <c r="PV29" s="76">
        <f t="shared" si="91"/>
        <v>0</v>
      </c>
      <c r="PW29" s="76">
        <f t="shared" si="91"/>
        <v>0</v>
      </c>
      <c r="PX29" s="76">
        <f t="shared" si="91"/>
        <v>-29</v>
      </c>
      <c r="PY29" s="70"/>
      <c r="PZ29" s="8"/>
    </row>
    <row r="30" spans="1:442" ht="37.5" customHeight="1" x14ac:dyDescent="0.3">
      <c r="A30" s="78">
        <v>12</v>
      </c>
      <c r="B30" s="79" t="s">
        <v>913</v>
      </c>
      <c r="C30" s="80" t="s">
        <v>914</v>
      </c>
      <c r="D30" s="66">
        <f t="shared" ref="D30:D32" si="92">E30</f>
        <v>0</v>
      </c>
      <c r="E30" s="67"/>
      <c r="F30" s="66">
        <f t="shared" ref="F30:F32" si="93">SUM(G30:S30)</f>
        <v>0</v>
      </c>
      <c r="G30" s="67">
        <f>'[2]ак и гин'!BW30</f>
        <v>0</v>
      </c>
      <c r="H30" s="67">
        <f>'[2]ак и гин'!BX30</f>
        <v>0</v>
      </c>
      <c r="I30" s="67">
        <f>'[2]ак и гин'!BY30</f>
        <v>0</v>
      </c>
      <c r="J30" s="67">
        <f>'[2]ак и гин'!BZ30</f>
        <v>0</v>
      </c>
      <c r="K30" s="67">
        <f>'[2]ак и гин'!CA30</f>
        <v>0</v>
      </c>
      <c r="L30" s="67">
        <f>'[2]ак и гин'!CB30</f>
        <v>0</v>
      </c>
      <c r="M30" s="67">
        <f>'[2]ак и гин'!CC30</f>
        <v>0</v>
      </c>
      <c r="N30" s="67">
        <f>'[2]ак и гин'!CD30</f>
        <v>0</v>
      </c>
      <c r="O30" s="67">
        <f>'[2]ак и гин'!CE30</f>
        <v>0</v>
      </c>
      <c r="P30" s="67">
        <f>'[2]ак и гин'!CF30</f>
        <v>0</v>
      </c>
      <c r="Q30" s="67">
        <f>'[2]ак и гин'!CG30</f>
        <v>0</v>
      </c>
      <c r="R30" s="67">
        <f>'[2]ак и гин'!CH30</f>
        <v>0</v>
      </c>
      <c r="S30" s="67">
        <f>'[2]ак и гин'!CI30</f>
        <v>0</v>
      </c>
      <c r="T30" s="66">
        <f t="shared" ref="T30:T32" si="94">SUM(U30:V30)</f>
        <v>0</v>
      </c>
      <c r="U30" s="67">
        <f>[3]аллергол!T30</f>
        <v>0</v>
      </c>
      <c r="V30" s="67">
        <f>[3]аллергол!U30</f>
        <v>0</v>
      </c>
      <c r="W30" s="66">
        <f t="shared" ref="W30:W32" si="95">SUM(X30:AC30)</f>
        <v>0</v>
      </c>
      <c r="X30" s="67">
        <f>[4]гастро!AN30</f>
        <v>0</v>
      </c>
      <c r="Y30" s="67">
        <f>[4]гастро!AO30</f>
        <v>0</v>
      </c>
      <c r="Z30" s="67">
        <f>[4]гастро!AP30</f>
        <v>0</v>
      </c>
      <c r="AA30" s="67">
        <f>[4]гастро!AQ30</f>
        <v>0</v>
      </c>
      <c r="AB30" s="67">
        <f>[4]гастро!AR30</f>
        <v>0</v>
      </c>
      <c r="AC30" s="67">
        <f>[4]гастро!AS30</f>
        <v>0</v>
      </c>
      <c r="AD30" s="66">
        <f t="shared" ref="AD30:AD32" si="96">SUM(AE30:AJ30)</f>
        <v>0</v>
      </c>
      <c r="AE30" s="67">
        <f>[5]гематол!AN30</f>
        <v>0</v>
      </c>
      <c r="AF30" s="67">
        <f>[5]гематол!AO30</f>
        <v>0</v>
      </c>
      <c r="AG30" s="67">
        <f>[5]гематол!AP30</f>
        <v>0</v>
      </c>
      <c r="AH30" s="67">
        <f>[5]гематол!AQ30</f>
        <v>0</v>
      </c>
      <c r="AI30" s="67">
        <f>[5]гематол!AR30</f>
        <v>0</v>
      </c>
      <c r="AJ30" s="67">
        <f>[5]гематол!AS30</f>
        <v>0</v>
      </c>
      <c r="AK30" s="66">
        <f t="shared" ref="AK30:AK32" si="97">SUM(AL30:AO30)</f>
        <v>0</v>
      </c>
      <c r="AL30" s="67">
        <f>[6]дерматол!AD30</f>
        <v>0</v>
      </c>
      <c r="AM30" s="67">
        <f>[6]дерматол!AE30</f>
        <v>0</v>
      </c>
      <c r="AN30" s="67">
        <f>[6]дерматол!AF30</f>
        <v>0</v>
      </c>
      <c r="AO30" s="67">
        <f>[6]дерматол!AG30</f>
        <v>0</v>
      </c>
      <c r="AP30" s="66">
        <f t="shared" ref="AP30:AP32" si="98">SUM(AQ30)</f>
        <v>0</v>
      </c>
      <c r="AQ30" s="67">
        <f>'[7]дет кардиол'!O30</f>
        <v>0</v>
      </c>
      <c r="AR30" s="66">
        <f t="shared" ref="AR30:AR32" si="99">SUM(AS30:AU30)</f>
        <v>0</v>
      </c>
      <c r="AS30" s="67">
        <f>'[8]дет онкол'!Y30</f>
        <v>0</v>
      </c>
      <c r="AT30" s="67">
        <f>'[8]дет онкол'!Z30</f>
        <v>0</v>
      </c>
      <c r="AU30" s="67">
        <f>'[8]дет онкол'!AA30</f>
        <v>0</v>
      </c>
      <c r="AV30" s="66">
        <f t="shared" ref="AV30:AV32" si="100">SUM(AW30:BF30)</f>
        <v>0</v>
      </c>
      <c r="AW30" s="67">
        <f>'[9]дет уролог андр'!BH30</f>
        <v>0</v>
      </c>
      <c r="AX30" s="67">
        <f>'[9]дет уролог андр'!BI30</f>
        <v>0</v>
      </c>
      <c r="AY30" s="67">
        <f>'[9]дет уролог андр'!BJ30</f>
        <v>0</v>
      </c>
      <c r="AZ30" s="67">
        <f>'[9]дет уролог андр'!BK30</f>
        <v>0</v>
      </c>
      <c r="BA30" s="67">
        <f>'[9]дет уролог андр'!BL30</f>
        <v>0</v>
      </c>
      <c r="BB30" s="67">
        <f>'[9]дет уролог андр'!BM30</f>
        <v>0</v>
      </c>
      <c r="BC30" s="67">
        <f>'[9]дет уролог андр'!BN30</f>
        <v>0</v>
      </c>
      <c r="BD30" s="67">
        <f>'[9]дет уролог андр'!BO30</f>
        <v>0</v>
      </c>
      <c r="BE30" s="67">
        <f>'[9]дет уролог андр'!BP30</f>
        <v>0</v>
      </c>
      <c r="BF30" s="67">
        <f>'[9]дет уролог андр'!BQ30</f>
        <v>0</v>
      </c>
      <c r="BG30" s="66">
        <f t="shared" ref="BG30:BG32" si="101">SUM(BH30:BN30)</f>
        <v>0</v>
      </c>
      <c r="BH30" s="67">
        <f>'[10]дет хир'!AS30</f>
        <v>0</v>
      </c>
      <c r="BI30" s="67">
        <f>'[10]дет хир'!AT30</f>
        <v>0</v>
      </c>
      <c r="BJ30" s="67">
        <f>'[10]дет хир'!AU30</f>
        <v>0</v>
      </c>
      <c r="BK30" s="67">
        <f>'[10]дет хир'!AV30</f>
        <v>0</v>
      </c>
      <c r="BL30" s="67">
        <f>'[10]дет хир'!AW30</f>
        <v>0</v>
      </c>
      <c r="BM30" s="67">
        <f>'[10]дет хир'!AX30</f>
        <v>0</v>
      </c>
      <c r="BN30" s="67">
        <f>'[10]дет хир'!AY30</f>
        <v>0</v>
      </c>
      <c r="BO30" s="66">
        <f t="shared" ref="BO30:BO32" si="102">SUM(BP30:BS30)</f>
        <v>0</v>
      </c>
      <c r="BP30" s="67">
        <f>'[11]дет эндок'!AD30</f>
        <v>0</v>
      </c>
      <c r="BQ30" s="67">
        <f>'[11]дет эндок'!AE30</f>
        <v>0</v>
      </c>
      <c r="BR30" s="67">
        <f>'[11]дет эндок'!AF30</f>
        <v>0</v>
      </c>
      <c r="BS30" s="67">
        <f>'[11]дет эндок'!AG30</f>
        <v>0</v>
      </c>
      <c r="BT30" s="66">
        <f t="shared" ref="BT30:BT32" si="103">SUM(BU30:CM30)</f>
        <v>0</v>
      </c>
      <c r="BU30" s="67">
        <f>[12]инфекц!DA29</f>
        <v>0</v>
      </c>
      <c r="BV30" s="67">
        <f>[12]инфекц!DB29</f>
        <v>0</v>
      </c>
      <c r="BW30" s="67">
        <f>[12]инфекц!DC29</f>
        <v>0</v>
      </c>
      <c r="BX30" s="67">
        <f>[12]инфекц!DD29</f>
        <v>0</v>
      </c>
      <c r="BY30" s="67">
        <f>[12]инфекц!DE29</f>
        <v>0</v>
      </c>
      <c r="BZ30" s="67">
        <f>[12]инфекц!DF29</f>
        <v>0</v>
      </c>
      <c r="CA30" s="67">
        <f>[12]инфекц!DG29</f>
        <v>0</v>
      </c>
      <c r="CB30" s="67">
        <f>[12]инфекц!DH29</f>
        <v>0</v>
      </c>
      <c r="CC30" s="67">
        <f>[12]инфекц!DI29</f>
        <v>0</v>
      </c>
      <c r="CD30" s="67">
        <f>[12]инфекц!DJ29</f>
        <v>0</v>
      </c>
      <c r="CE30" s="67">
        <f>[12]инфекц!DK29</f>
        <v>0</v>
      </c>
      <c r="CF30" s="67">
        <f>[12]инфекц!DL29</f>
        <v>0</v>
      </c>
      <c r="CG30" s="67">
        <f>[12]инфекц!DM29</f>
        <v>0</v>
      </c>
      <c r="CH30" s="67">
        <f>[12]инфекц!DN29</f>
        <v>0</v>
      </c>
      <c r="CI30" s="67">
        <f>[12]инфекц!DO29</f>
        <v>0</v>
      </c>
      <c r="CJ30" s="67">
        <f>[12]инфекц!DP29</f>
        <v>0</v>
      </c>
      <c r="CK30" s="67">
        <f>[12]инфекц!DQ29</f>
        <v>0</v>
      </c>
      <c r="CL30" s="67">
        <f>[12]инфекц!DR29</f>
        <v>0</v>
      </c>
      <c r="CM30" s="67">
        <f>[12]инфекц!DS29</f>
        <v>0</v>
      </c>
      <c r="CN30" s="66">
        <f t="shared" ref="CN30:CN32" si="104">SUM(CO30:CW30)</f>
        <v>0</v>
      </c>
      <c r="CO30" s="67">
        <f>[13]кардио!BC30</f>
        <v>0</v>
      </c>
      <c r="CP30" s="67">
        <f>[13]кардио!BD30</f>
        <v>0</v>
      </c>
      <c r="CQ30" s="67">
        <f>[13]кардио!BE30</f>
        <v>0</v>
      </c>
      <c r="CR30" s="67">
        <f>[13]кардио!BF30</f>
        <v>0</v>
      </c>
      <c r="CS30" s="67">
        <f>[13]кардио!BG30</f>
        <v>0</v>
      </c>
      <c r="CT30" s="67">
        <f>[13]кардио!BH30</f>
        <v>0</v>
      </c>
      <c r="CU30" s="67">
        <f>[13]кардио!BI30</f>
        <v>0</v>
      </c>
      <c r="CV30" s="67">
        <f>[13]кардио!BJ30</f>
        <v>0</v>
      </c>
      <c r="CW30" s="67">
        <f>[13]кардио!BK30</f>
        <v>0</v>
      </c>
      <c r="CX30" s="66">
        <f t="shared" ref="CX30:CX32" si="105">SUM(CY30:DA30)</f>
        <v>0</v>
      </c>
      <c r="CY30" s="67">
        <f>[14]колопрокт!Y30</f>
        <v>0</v>
      </c>
      <c r="CZ30" s="67">
        <f>[14]колопрокт!Z30</f>
        <v>0</v>
      </c>
      <c r="DA30" s="67">
        <f>[14]колопрокт!AA30</f>
        <v>0</v>
      </c>
      <c r="DB30" s="66">
        <f t="shared" ref="DB30:DB32" si="106">SUM(DC30:DU30)</f>
        <v>0</v>
      </c>
      <c r="DC30" s="67">
        <f>[15]неврология!DA29</f>
        <v>0</v>
      </c>
      <c r="DD30" s="67">
        <f>[15]неврология!DB29</f>
        <v>0</v>
      </c>
      <c r="DE30" s="67">
        <f>[15]неврология!DC29</f>
        <v>0</v>
      </c>
      <c r="DF30" s="67">
        <f>[15]неврология!DD29</f>
        <v>0</v>
      </c>
      <c r="DG30" s="67">
        <f>[15]неврология!DE29</f>
        <v>0</v>
      </c>
      <c r="DH30" s="67">
        <f>[15]неврология!DF29</f>
        <v>0</v>
      </c>
      <c r="DI30" s="67">
        <f>[15]неврология!DG29</f>
        <v>0</v>
      </c>
      <c r="DJ30" s="67">
        <f>[15]неврология!DH29</f>
        <v>0</v>
      </c>
      <c r="DK30" s="67">
        <f>[15]неврология!DI29</f>
        <v>0</v>
      </c>
      <c r="DL30" s="67">
        <f>[15]неврология!DJ29</f>
        <v>0</v>
      </c>
      <c r="DM30" s="67">
        <f>[15]неврология!DK29</f>
        <v>0</v>
      </c>
      <c r="DN30" s="67">
        <f>[15]неврология!DL29</f>
        <v>0</v>
      </c>
      <c r="DO30" s="67">
        <f>[15]неврология!DM29</f>
        <v>0</v>
      </c>
      <c r="DP30" s="67">
        <f>[15]неврология!DN29</f>
        <v>0</v>
      </c>
      <c r="DQ30" s="67">
        <f>[15]неврология!DO29</f>
        <v>0</v>
      </c>
      <c r="DR30" s="67">
        <f>[15]неврология!DP29</f>
        <v>0</v>
      </c>
      <c r="DS30" s="67">
        <f>[15]неврология!DQ29</f>
        <v>0</v>
      </c>
      <c r="DT30" s="67">
        <f>[15]неврология!DR29</f>
        <v>0</v>
      </c>
      <c r="DU30" s="67">
        <f>[15]неврология!DS29</f>
        <v>0</v>
      </c>
      <c r="DV30" s="66">
        <f t="shared" ref="DV30:DV32" si="107">SUM(DW30:EH30)</f>
        <v>0</v>
      </c>
      <c r="DW30" s="67">
        <f>[16]нейрохир!BR29</f>
        <v>0</v>
      </c>
      <c r="DX30" s="67">
        <f>[16]нейрохир!BS29</f>
        <v>0</v>
      </c>
      <c r="DY30" s="67">
        <f>[16]нейрохир!BT29</f>
        <v>0</v>
      </c>
      <c r="DZ30" s="67">
        <f>[16]нейрохир!BU29</f>
        <v>0</v>
      </c>
      <c r="EA30" s="67">
        <f>[16]нейрохир!BV29</f>
        <v>0</v>
      </c>
      <c r="EB30" s="67">
        <f>[16]нейрохир!BW29</f>
        <v>0</v>
      </c>
      <c r="EC30" s="67">
        <f>[16]нейрохир!BX29</f>
        <v>0</v>
      </c>
      <c r="ED30" s="67">
        <f>[16]нейрохир!BY29</f>
        <v>0</v>
      </c>
      <c r="EE30" s="67">
        <f>[16]нейрохир!BZ29</f>
        <v>0</v>
      </c>
      <c r="EF30" s="67">
        <f>[16]нейрохир!CA29</f>
        <v>0</v>
      </c>
      <c r="EG30" s="67">
        <f>[16]нейрохир!CB29</f>
        <v>0</v>
      </c>
      <c r="EH30" s="67">
        <f>[16]нейрохир!CC29</f>
        <v>0</v>
      </c>
      <c r="EI30" s="66">
        <f t="shared" ref="EI30:EI32" si="108">SUM(EJ30:EP30)</f>
        <v>0</v>
      </c>
      <c r="EJ30" s="67">
        <f>[17]неонат!AS30</f>
        <v>0</v>
      </c>
      <c r="EK30" s="67">
        <f>[17]неонат!AT30</f>
        <v>0</v>
      </c>
      <c r="EL30" s="67">
        <f>[17]неонат!AU30</f>
        <v>0</v>
      </c>
      <c r="EM30" s="67">
        <f>[17]неонат!AV30</f>
        <v>0</v>
      </c>
      <c r="EN30" s="67">
        <f>[17]неонат!AW30</f>
        <v>0</v>
      </c>
      <c r="EO30" s="67">
        <f>[17]неонат!AX30</f>
        <v>0</v>
      </c>
      <c r="EP30" s="67">
        <f>[17]неонат!AY30</f>
        <v>0</v>
      </c>
      <c r="EQ30" s="66">
        <f t="shared" ref="EQ30:EQ32" si="109">SUM(ER30:ET30)</f>
        <v>0</v>
      </c>
      <c r="ER30" s="67">
        <f>[18]нефролог!Y30</f>
        <v>0</v>
      </c>
      <c r="ES30" s="67">
        <f>[18]нефролог!Z30</f>
        <v>0</v>
      </c>
      <c r="ET30" s="67">
        <f>[18]нефролог!AA30</f>
        <v>0</v>
      </c>
      <c r="EU30" s="66">
        <f t="shared" ref="EU30:EU32" si="110">SUM(EV30:HR30)</f>
        <v>0</v>
      </c>
      <c r="EV30" s="67">
        <f>[19]онко!NU29</f>
        <v>0</v>
      </c>
      <c r="EW30" s="67">
        <f>[19]онко!NV29</f>
        <v>0</v>
      </c>
      <c r="EX30" s="67">
        <f>[19]онко!NW29</f>
        <v>0</v>
      </c>
      <c r="EY30" s="67">
        <f>[19]онко!NX29</f>
        <v>0</v>
      </c>
      <c r="EZ30" s="67">
        <f>[19]онко!NY29</f>
        <v>0</v>
      </c>
      <c r="FA30" s="67">
        <f>[19]онко!NZ29</f>
        <v>0</v>
      </c>
      <c r="FB30" s="67">
        <f>[19]онко!OA29</f>
        <v>0</v>
      </c>
      <c r="FC30" s="67">
        <f>[19]онко!OB29</f>
        <v>0</v>
      </c>
      <c r="FD30" s="67">
        <f>[19]онко!OC29</f>
        <v>0</v>
      </c>
      <c r="FE30" s="67">
        <f>[19]онко!OD29</f>
        <v>0</v>
      </c>
      <c r="FF30" s="67">
        <f>[19]онко!OE29</f>
        <v>0</v>
      </c>
      <c r="FG30" s="67">
        <f>[19]онко!OF29</f>
        <v>0</v>
      </c>
      <c r="FH30" s="67">
        <f>[19]онко!OG29</f>
        <v>0</v>
      </c>
      <c r="FI30" s="67">
        <f>[19]онко!OH29</f>
        <v>0</v>
      </c>
      <c r="FJ30" s="67">
        <f>[19]онко!OI29</f>
        <v>0</v>
      </c>
      <c r="FK30" s="67">
        <f>[19]онко!OJ29</f>
        <v>0</v>
      </c>
      <c r="FL30" s="67">
        <f>[19]онко!OK29</f>
        <v>0</v>
      </c>
      <c r="FM30" s="67">
        <f>[19]онко!OL29</f>
        <v>0</v>
      </c>
      <c r="FN30" s="67">
        <f>[19]онко!OM29</f>
        <v>0</v>
      </c>
      <c r="FO30" s="67">
        <f>[19]онко!ON29</f>
        <v>0</v>
      </c>
      <c r="FP30" s="67">
        <f>[19]онко!OO29</f>
        <v>0</v>
      </c>
      <c r="FQ30" s="67">
        <f>[19]онко!OP29</f>
        <v>0</v>
      </c>
      <c r="FR30" s="67">
        <f>[19]онко!OQ29</f>
        <v>0</v>
      </c>
      <c r="FS30" s="67">
        <f>[19]онко!OR29</f>
        <v>0</v>
      </c>
      <c r="FT30" s="67">
        <f>[19]онко!OS29</f>
        <v>0</v>
      </c>
      <c r="FU30" s="67">
        <f>[19]онко!OT29</f>
        <v>0</v>
      </c>
      <c r="FV30" s="67">
        <f>[19]онко!OU29</f>
        <v>0</v>
      </c>
      <c r="FW30" s="67">
        <f>[19]онко!OV29</f>
        <v>0</v>
      </c>
      <c r="FX30" s="67">
        <f>[19]онко!OW29</f>
        <v>0</v>
      </c>
      <c r="FY30" s="67">
        <f>[19]онко!OX29</f>
        <v>0</v>
      </c>
      <c r="FZ30" s="67">
        <f>[19]онко!OY29</f>
        <v>0</v>
      </c>
      <c r="GA30" s="67">
        <f>[19]онко!OZ29</f>
        <v>0</v>
      </c>
      <c r="GB30" s="67">
        <f>[19]онко!PA29</f>
        <v>0</v>
      </c>
      <c r="GC30" s="67">
        <f>[19]онко!PB29</f>
        <v>0</v>
      </c>
      <c r="GD30" s="67">
        <f>[19]онко!PC29</f>
        <v>0</v>
      </c>
      <c r="GE30" s="67">
        <f>[19]онко!PD29</f>
        <v>0</v>
      </c>
      <c r="GF30" s="67">
        <f>[19]онко!PE29</f>
        <v>0</v>
      </c>
      <c r="GG30" s="67">
        <f>[19]онко!PF29</f>
        <v>0</v>
      </c>
      <c r="GH30" s="67">
        <f>[19]онко!PG29</f>
        <v>0</v>
      </c>
      <c r="GI30" s="67">
        <f>[19]онко!PH29</f>
        <v>0</v>
      </c>
      <c r="GJ30" s="67">
        <f>[19]онко!PI29</f>
        <v>0</v>
      </c>
      <c r="GK30" s="67">
        <f>[19]онко!PJ29</f>
        <v>0</v>
      </c>
      <c r="GL30" s="67">
        <f>[19]онко!PK29</f>
        <v>0</v>
      </c>
      <c r="GM30" s="67">
        <f>[19]онко!PL29</f>
        <v>0</v>
      </c>
      <c r="GN30" s="67">
        <f>[19]онко!PM29</f>
        <v>0</v>
      </c>
      <c r="GO30" s="67">
        <f>[19]онко!PN29</f>
        <v>0</v>
      </c>
      <c r="GP30" s="67">
        <f>[19]онко!PO29</f>
        <v>0</v>
      </c>
      <c r="GQ30" s="67">
        <f>[19]онко!PP29</f>
        <v>0</v>
      </c>
      <c r="GR30" s="67">
        <f>[19]онко!PQ29</f>
        <v>0</v>
      </c>
      <c r="GS30" s="67">
        <f>[19]онко!PR29</f>
        <v>0</v>
      </c>
      <c r="GT30" s="67">
        <f>[19]онко!PS29</f>
        <v>0</v>
      </c>
      <c r="GU30" s="67">
        <f>[19]онко!PT29</f>
        <v>0</v>
      </c>
      <c r="GV30" s="67">
        <f>[19]онко!PU29</f>
        <v>0</v>
      </c>
      <c r="GW30" s="67">
        <f>[19]онко!PV29</f>
        <v>0</v>
      </c>
      <c r="GX30" s="67">
        <f>[19]онко!PW29</f>
        <v>0</v>
      </c>
      <c r="GY30" s="67">
        <f>[19]онко!PX29</f>
        <v>0</v>
      </c>
      <c r="GZ30" s="67">
        <f>[19]онко!PY29</f>
        <v>0</v>
      </c>
      <c r="HA30" s="67">
        <f>[19]онко!PZ29</f>
        <v>0</v>
      </c>
      <c r="HB30" s="67">
        <f>[19]онко!QA29</f>
        <v>0</v>
      </c>
      <c r="HC30" s="67">
        <f>[19]онко!QB29</f>
        <v>0</v>
      </c>
      <c r="HD30" s="67">
        <f>[19]онко!QC29</f>
        <v>0</v>
      </c>
      <c r="HE30" s="67">
        <f>[19]онко!QD29</f>
        <v>0</v>
      </c>
      <c r="HF30" s="67">
        <f>[19]онко!QE29</f>
        <v>0</v>
      </c>
      <c r="HG30" s="67">
        <f>[19]онко!QF29</f>
        <v>0</v>
      </c>
      <c r="HH30" s="67">
        <f>[19]онко!QG29</f>
        <v>0</v>
      </c>
      <c r="HI30" s="67">
        <f>[19]онко!QH29</f>
        <v>0</v>
      </c>
      <c r="HJ30" s="67">
        <f>[19]онко!QI29</f>
        <v>0</v>
      </c>
      <c r="HK30" s="67">
        <f>[19]онко!QJ29</f>
        <v>0</v>
      </c>
      <c r="HL30" s="67">
        <f>[19]онко!QK29</f>
        <v>0</v>
      </c>
      <c r="HM30" s="67">
        <f>[19]онко!QL29</f>
        <v>0</v>
      </c>
      <c r="HN30" s="67">
        <f>[19]онко!QM29</f>
        <v>0</v>
      </c>
      <c r="HO30" s="67">
        <f>[19]онко!QN29</f>
        <v>0</v>
      </c>
      <c r="HP30" s="67">
        <f>[19]онко!QO29</f>
        <v>0</v>
      </c>
      <c r="HQ30" s="67">
        <f>[19]онко!QP29</f>
        <v>0</v>
      </c>
      <c r="HR30" s="67">
        <f>[19]онко!QQ29</f>
        <v>0</v>
      </c>
      <c r="HS30" s="66">
        <f t="shared" ref="HS30:HS32" si="111">SUM(HT30:IC30)</f>
        <v>0</v>
      </c>
      <c r="HT30" s="67">
        <f>[20]оторинола!BH29</f>
        <v>0</v>
      </c>
      <c r="HU30" s="67">
        <f>[20]оторинола!BI29</f>
        <v>0</v>
      </c>
      <c r="HV30" s="67">
        <f>[20]оторинола!BJ29</f>
        <v>0</v>
      </c>
      <c r="HW30" s="67">
        <f>[20]оторинола!BK29</f>
        <v>0</v>
      </c>
      <c r="HX30" s="67">
        <f>[20]оторинола!BL29</f>
        <v>0</v>
      </c>
      <c r="HY30" s="67">
        <f>[20]оторинола!BM29</f>
        <v>0</v>
      </c>
      <c r="HZ30" s="67">
        <f>[20]оторинола!BN29</f>
        <v>0</v>
      </c>
      <c r="IA30" s="67">
        <f>[20]оторинола!BO29</f>
        <v>0</v>
      </c>
      <c r="IB30" s="67">
        <f>[20]оторинола!BP29</f>
        <v>0</v>
      </c>
      <c r="IC30" s="67">
        <f>[20]оторинола!BQ29</f>
        <v>0</v>
      </c>
      <c r="ID30" s="66">
        <f t="shared" ref="ID30:ID32" si="112">SUM(IE30:IL30)</f>
        <v>0</v>
      </c>
      <c r="IE30" s="67">
        <f>[21]офтальмолог!AX29</f>
        <v>0</v>
      </c>
      <c r="IF30" s="67">
        <f>[21]офтальмолог!AY29</f>
        <v>0</v>
      </c>
      <c r="IG30" s="67">
        <f>[21]офтальмолог!AZ29</f>
        <v>0</v>
      </c>
      <c r="IH30" s="67">
        <f>[21]офтальмолог!BA29</f>
        <v>0</v>
      </c>
      <c r="II30" s="67">
        <f>[21]офтальмолог!BB29</f>
        <v>0</v>
      </c>
      <c r="IJ30" s="67">
        <f>[21]офтальмолог!BC29</f>
        <v>0</v>
      </c>
      <c r="IK30" s="67">
        <f>[21]офтальмолог!BD29</f>
        <v>0</v>
      </c>
      <c r="IL30" s="67">
        <f>[21]офтальмолог!BE29</f>
        <v>0</v>
      </c>
      <c r="IM30" s="66">
        <f t="shared" ref="IM30:IM32" si="113">SUM(IN30:IQ30)</f>
        <v>0</v>
      </c>
      <c r="IN30" s="67">
        <f>[22]педиатр!AD29</f>
        <v>0</v>
      </c>
      <c r="IO30" s="67">
        <f>[22]педиатр!AE29</f>
        <v>0</v>
      </c>
      <c r="IP30" s="67">
        <f>[22]педиатр!AF29</f>
        <v>0</v>
      </c>
      <c r="IQ30" s="67">
        <f>[22]педиатр!AG29</f>
        <v>0</v>
      </c>
      <c r="IR30" s="66">
        <f t="shared" ref="IR30:IR32" si="114">SUM(IS30:IX30)</f>
        <v>0</v>
      </c>
      <c r="IS30" s="67">
        <f>[23]пульмонология!AN30</f>
        <v>0</v>
      </c>
      <c r="IT30" s="67">
        <f>[23]пульмонология!AO30</f>
        <v>0</v>
      </c>
      <c r="IU30" s="67">
        <f>[23]пульмонология!AP30</f>
        <v>0</v>
      </c>
      <c r="IV30" s="67">
        <f>[23]пульмонология!AQ30</f>
        <v>0</v>
      </c>
      <c r="IW30" s="67">
        <f>[23]пульмонология!AR30</f>
        <v>0</v>
      </c>
      <c r="IX30" s="67">
        <f>[23]пульмонология!AS30</f>
        <v>0</v>
      </c>
      <c r="IY30" s="66">
        <f t="shared" ref="IY30:IY32" si="115">SUM(IZ30:JC30)</f>
        <v>0</v>
      </c>
      <c r="IZ30" s="67">
        <f>[24]ревмат!AD30</f>
        <v>0</v>
      </c>
      <c r="JA30" s="67">
        <f>[24]ревмат!AE30</f>
        <v>0</v>
      </c>
      <c r="JB30" s="67">
        <f>[24]ревмат!AF30</f>
        <v>0</v>
      </c>
      <c r="JC30" s="67">
        <f>[24]ревмат!AG30</f>
        <v>0</v>
      </c>
      <c r="JD30" s="66">
        <f t="shared" ref="JD30:JD32" si="116">SUM(JE30:JP30)</f>
        <v>0</v>
      </c>
      <c r="JE30" s="67">
        <f>'[25]сердеч сосуд'!BR30</f>
        <v>0</v>
      </c>
      <c r="JF30" s="67">
        <f>'[25]сердеч сосуд'!BS30</f>
        <v>0</v>
      </c>
      <c r="JG30" s="67">
        <f>'[25]сердеч сосуд'!BT30</f>
        <v>0</v>
      </c>
      <c r="JH30" s="67">
        <f>'[25]сердеч сосуд'!BU30</f>
        <v>0</v>
      </c>
      <c r="JI30" s="67">
        <f>'[25]сердеч сосуд'!BV30</f>
        <v>0</v>
      </c>
      <c r="JJ30" s="67">
        <f>'[25]сердеч сосуд'!BW30</f>
        <v>0</v>
      </c>
      <c r="JK30" s="67">
        <f>'[25]сердеч сосуд'!BX30</f>
        <v>0</v>
      </c>
      <c r="JL30" s="67">
        <f>'[25]сердеч сосуд'!BY30</f>
        <v>0</v>
      </c>
      <c r="JM30" s="67">
        <f>'[25]сердеч сосуд'!BZ30</f>
        <v>0</v>
      </c>
      <c r="JN30" s="67">
        <f>'[25]сердеч сосуд'!CA30</f>
        <v>0</v>
      </c>
      <c r="JO30" s="67">
        <f>'[25]сердеч сосуд'!CB30</f>
        <v>0</v>
      </c>
      <c r="JP30" s="67">
        <f>'[25]сердеч сосуд'!CC30</f>
        <v>0</v>
      </c>
      <c r="JQ30" s="66">
        <f t="shared" ref="JQ30:JQ32" si="117">SUM(JR30)</f>
        <v>0</v>
      </c>
      <c r="JR30" s="67">
        <f>[26]стоматология!O30</f>
        <v>0</v>
      </c>
      <c r="JS30" s="66">
        <f t="shared" ref="JS30:JS32" si="118">SUM(JT30:KG30)</f>
        <v>0</v>
      </c>
      <c r="JT30" s="67">
        <f>[27]терапия!CB30</f>
        <v>0</v>
      </c>
      <c r="JU30" s="67">
        <f>[27]терапия!CC30</f>
        <v>0</v>
      </c>
      <c r="JV30" s="67">
        <f>[27]терапия!CD30</f>
        <v>0</v>
      </c>
      <c r="JW30" s="67">
        <f>[27]терапия!CE30</f>
        <v>0</v>
      </c>
      <c r="JX30" s="67">
        <f>[27]терапия!CF30</f>
        <v>0</v>
      </c>
      <c r="JY30" s="67">
        <f>[27]терапия!CG30</f>
        <v>0</v>
      </c>
      <c r="JZ30" s="67">
        <f>[27]терапия!CH30</f>
        <v>0</v>
      </c>
      <c r="KA30" s="67">
        <f>[27]терапия!CI30</f>
        <v>0</v>
      </c>
      <c r="KB30" s="67">
        <f>[27]терапия!CJ30</f>
        <v>0</v>
      </c>
      <c r="KC30" s="67">
        <f>[27]терапия!CK30</f>
        <v>0</v>
      </c>
      <c r="KD30" s="67">
        <f>[27]терапия!CL30</f>
        <v>0</v>
      </c>
      <c r="KE30" s="67">
        <f>[27]терапия!CM30</f>
        <v>0</v>
      </c>
      <c r="KF30" s="67">
        <f>[27]терапия!CN30</f>
        <v>0</v>
      </c>
      <c r="KG30" s="67">
        <f>[27]терапия!CO30</f>
        <v>0</v>
      </c>
      <c r="KH30" s="66">
        <f t="shared" ref="KH30:KH32" si="119">SUM(KI30:KM30)</f>
        <v>0</v>
      </c>
      <c r="KI30" s="67">
        <f>'[28]хир торак'!AI30</f>
        <v>0</v>
      </c>
      <c r="KJ30" s="67">
        <f>'[28]хир торак'!AJ30</f>
        <v>0</v>
      </c>
      <c r="KK30" s="67">
        <f>'[28]хир торак'!AK30</f>
        <v>0</v>
      </c>
      <c r="KL30" s="67">
        <f>'[28]хир торак'!AL30</f>
        <v>0</v>
      </c>
      <c r="KM30" s="67">
        <f>'[28]хир торак'!AM30</f>
        <v>0</v>
      </c>
      <c r="KN30" s="66">
        <f t="shared" ref="KN30:KN32" si="120">SUM(KO30:LA30)</f>
        <v>0</v>
      </c>
      <c r="KO30" s="67">
        <f>[29]травматология!BW29</f>
        <v>0</v>
      </c>
      <c r="KP30" s="67">
        <f>[29]травматология!BX29</f>
        <v>0</v>
      </c>
      <c r="KQ30" s="67">
        <f>[29]травматология!BY29</f>
        <v>0</v>
      </c>
      <c r="KR30" s="67">
        <f>[29]травматология!BZ29</f>
        <v>0</v>
      </c>
      <c r="KS30" s="67">
        <f>[29]травматология!CA29</f>
        <v>0</v>
      </c>
      <c r="KT30" s="67">
        <f>[29]травматология!CB29</f>
        <v>0</v>
      </c>
      <c r="KU30" s="67">
        <f>[29]травматология!CC29</f>
        <v>0</v>
      </c>
      <c r="KV30" s="67">
        <f>[29]травматология!CD29</f>
        <v>0</v>
      </c>
      <c r="KW30" s="67">
        <f>[29]травматология!CE29</f>
        <v>0</v>
      </c>
      <c r="KX30" s="67">
        <f>[29]травматология!CF29</f>
        <v>0</v>
      </c>
      <c r="KY30" s="67">
        <f>[29]травматология!CG29</f>
        <v>0</v>
      </c>
      <c r="KZ30" s="67">
        <f>[29]травматология!CH29</f>
        <v>0</v>
      </c>
      <c r="LA30" s="67">
        <f>[29]травматология!CI29</f>
        <v>0</v>
      </c>
      <c r="LB30" s="66">
        <f t="shared" ref="LB30:LB32" si="121">SUM(LC30:LQ30)</f>
        <v>0</v>
      </c>
      <c r="LC30" s="67">
        <f>[30]урология!CG29</f>
        <v>0</v>
      </c>
      <c r="LD30" s="67">
        <f>[30]урология!CH29</f>
        <v>0</v>
      </c>
      <c r="LE30" s="67">
        <f>[30]урология!CI29</f>
        <v>0</v>
      </c>
      <c r="LF30" s="67">
        <f>[30]урология!CJ29</f>
        <v>0</v>
      </c>
      <c r="LG30" s="67">
        <f>[30]урология!CK29</f>
        <v>0</v>
      </c>
      <c r="LH30" s="67">
        <f>[30]урология!CL29</f>
        <v>0</v>
      </c>
      <c r="LI30" s="67">
        <f>[30]урология!CM29</f>
        <v>0</v>
      </c>
      <c r="LJ30" s="67">
        <f>[30]урология!CN29</f>
        <v>0</v>
      </c>
      <c r="LK30" s="67">
        <f>[30]урология!CO29</f>
        <v>0</v>
      </c>
      <c r="LL30" s="67">
        <f>[30]урология!CP29</f>
        <v>0</v>
      </c>
      <c r="LM30" s="67">
        <f>[30]урология!CQ29</f>
        <v>0</v>
      </c>
      <c r="LN30" s="67">
        <f>[30]урология!CR29</f>
        <v>0</v>
      </c>
      <c r="LO30" s="67">
        <f>[30]урология!CS29</f>
        <v>0</v>
      </c>
      <c r="LP30" s="67">
        <f>[30]урология!CT29</f>
        <v>0</v>
      </c>
      <c r="LQ30" s="67">
        <f>[30]урология!CU29</f>
        <v>0</v>
      </c>
      <c r="LR30" s="66">
        <f t="shared" ref="LR30:LR32" si="122">SUM(LS30:MK30)</f>
        <v>0</v>
      </c>
      <c r="LS30" s="67">
        <f>[31]хирургия!DA29</f>
        <v>0</v>
      </c>
      <c r="LT30" s="67">
        <f>[31]хирургия!DB29</f>
        <v>0</v>
      </c>
      <c r="LU30" s="67">
        <f>[31]хирургия!DC29</f>
        <v>0</v>
      </c>
      <c r="LV30" s="67">
        <f>[31]хирургия!DD29</f>
        <v>0</v>
      </c>
      <c r="LW30" s="67">
        <f>[31]хирургия!DE29</f>
        <v>0</v>
      </c>
      <c r="LX30" s="67">
        <f>[31]хирургия!DF29</f>
        <v>0</v>
      </c>
      <c r="LY30" s="67">
        <f>[31]хирургия!DG29</f>
        <v>0</v>
      </c>
      <c r="LZ30" s="67">
        <f>[31]хирургия!DH29</f>
        <v>0</v>
      </c>
      <c r="MA30" s="67">
        <f>[31]хирургия!DI29</f>
        <v>0</v>
      </c>
      <c r="MB30" s="67">
        <f>[31]хирургия!DJ29</f>
        <v>0</v>
      </c>
      <c r="MC30" s="67">
        <f>[31]хирургия!DK29</f>
        <v>0</v>
      </c>
      <c r="MD30" s="67">
        <f>[31]хирургия!DL29</f>
        <v>0</v>
      </c>
      <c r="ME30" s="67">
        <f>[31]хирургия!DM29</f>
        <v>0</v>
      </c>
      <c r="MF30" s="67">
        <f>[31]хирургия!DN29</f>
        <v>0</v>
      </c>
      <c r="MG30" s="67">
        <f>[31]хирургия!DO29</f>
        <v>0</v>
      </c>
      <c r="MH30" s="67">
        <f>[31]хирургия!DP29</f>
        <v>0</v>
      </c>
      <c r="MI30" s="67">
        <f>[31]хирургия!DQ29</f>
        <v>0</v>
      </c>
      <c r="MJ30" s="67">
        <f>[31]хирургия!DR29</f>
        <v>0</v>
      </c>
      <c r="MK30" s="67">
        <f>[31]хирургия!DS29</f>
        <v>0</v>
      </c>
      <c r="ML30" s="66">
        <f t="shared" ref="ML30:ML32" si="123">SUM(MM30:NE30)</f>
        <v>0</v>
      </c>
      <c r="MM30" s="67">
        <f>'[32]хирургия абд'!DA29</f>
        <v>0</v>
      </c>
      <c r="MN30" s="67">
        <f>'[32]хирургия абд'!DB29</f>
        <v>0</v>
      </c>
      <c r="MO30" s="67">
        <f>'[32]хирургия абд'!DC29</f>
        <v>0</v>
      </c>
      <c r="MP30" s="67">
        <f>'[32]хирургия абд'!DD29</f>
        <v>0</v>
      </c>
      <c r="MQ30" s="67">
        <f>'[32]хирургия абд'!DE29</f>
        <v>0</v>
      </c>
      <c r="MR30" s="67">
        <f>'[32]хирургия абд'!DF29</f>
        <v>0</v>
      </c>
      <c r="MS30" s="67">
        <f>'[32]хирургия абд'!DG29</f>
        <v>0</v>
      </c>
      <c r="MT30" s="67">
        <f>'[32]хирургия абд'!DH29</f>
        <v>0</v>
      </c>
      <c r="MU30" s="67">
        <f>'[32]хирургия абд'!DI29</f>
        <v>0</v>
      </c>
      <c r="MV30" s="67">
        <f>'[32]хирургия абд'!DJ29</f>
        <v>0</v>
      </c>
      <c r="MW30" s="67">
        <f>'[32]хирургия абд'!DK29</f>
        <v>0</v>
      </c>
      <c r="MX30" s="67">
        <f>'[32]хирургия абд'!DL29</f>
        <v>0</v>
      </c>
      <c r="MY30" s="67">
        <f>'[32]хирургия абд'!DM29</f>
        <v>0</v>
      </c>
      <c r="MZ30" s="67">
        <f>'[32]хирургия абд'!DN29</f>
        <v>0</v>
      </c>
      <c r="NA30" s="67">
        <f>'[32]хирургия абд'!DO29</f>
        <v>0</v>
      </c>
      <c r="NB30" s="67">
        <f>'[32]хирургия абд'!DP29</f>
        <v>0</v>
      </c>
      <c r="NC30" s="67">
        <f>'[32]хирургия абд'!DQ29</f>
        <v>0</v>
      </c>
      <c r="ND30" s="67">
        <f>'[32]хирургия абд'!DR29</f>
        <v>0</v>
      </c>
      <c r="NE30" s="67">
        <f>'[32]хирургия абд'!DS29</f>
        <v>0</v>
      </c>
      <c r="NF30" s="66">
        <f t="shared" ref="NF30:NF32" si="124">SUM(NG30:NN30)</f>
        <v>0</v>
      </c>
      <c r="NG30" s="67">
        <f>'[33]хирург комбуст'!AX29</f>
        <v>0</v>
      </c>
      <c r="NH30" s="67">
        <f>'[33]хирург комбуст'!AY29</f>
        <v>0</v>
      </c>
      <c r="NI30" s="67">
        <f>'[33]хирург комбуст'!AZ29</f>
        <v>0</v>
      </c>
      <c r="NJ30" s="67">
        <f>'[33]хирург комбуст'!BA29</f>
        <v>0</v>
      </c>
      <c r="NK30" s="67">
        <f>'[33]хирург комбуст'!BB29</f>
        <v>0</v>
      </c>
      <c r="NL30" s="67">
        <f>'[33]хирург комбуст'!BC29</f>
        <v>0</v>
      </c>
      <c r="NM30" s="67">
        <f>'[33]хирург комбуст'!BD29</f>
        <v>0</v>
      </c>
      <c r="NN30" s="67">
        <f>'[33]хирург комбуст'!BE29</f>
        <v>0</v>
      </c>
      <c r="NO30" s="66">
        <f t="shared" ref="NO30:NO32" si="125">SUM(NP30:NT30)</f>
        <v>0</v>
      </c>
      <c r="NP30" s="68">
        <f>'[34]чел лиц'!AI29</f>
        <v>0</v>
      </c>
      <c r="NQ30" s="68">
        <f>'[34]чел лиц'!AJ29</f>
        <v>0</v>
      </c>
      <c r="NR30" s="68">
        <f>'[34]чел лиц'!AK29</f>
        <v>0</v>
      </c>
      <c r="NS30" s="68">
        <f>'[34]чел лиц'!AL29</f>
        <v>0</v>
      </c>
      <c r="NT30" s="68">
        <f>'[34]чел лиц'!AM29</f>
        <v>0</v>
      </c>
      <c r="NU30" s="66">
        <f t="shared" ref="NU30:NU32" si="126">SUM(NV30:OD30)</f>
        <v>0</v>
      </c>
      <c r="NV30" s="67">
        <f>[35]эндокринология!BC29</f>
        <v>0</v>
      </c>
      <c r="NW30" s="67">
        <f>[35]эндокринология!BD29</f>
        <v>0</v>
      </c>
      <c r="NX30" s="67">
        <f>[35]эндокринология!BE29</f>
        <v>0</v>
      </c>
      <c r="NY30" s="67">
        <f>[35]эндокринология!BF29</f>
        <v>0</v>
      </c>
      <c r="NZ30" s="67">
        <f>[35]эндокринология!BG29</f>
        <v>0</v>
      </c>
      <c r="OA30" s="67">
        <f>[35]эндокринология!BH29</f>
        <v>0</v>
      </c>
      <c r="OB30" s="67">
        <f>[35]эндокринология!BI29</f>
        <v>0</v>
      </c>
      <c r="OC30" s="67">
        <f>[35]эндокринология!BJ29</f>
        <v>0</v>
      </c>
      <c r="OD30" s="67">
        <f>[35]эндокринология!BK29</f>
        <v>0</v>
      </c>
      <c r="OE30" s="66">
        <f t="shared" ref="OE30:OE32" si="127">SUM(OF30:OW30)</f>
        <v>0</v>
      </c>
      <c r="OF30" s="67">
        <f>[36]прочее!CV29</f>
        <v>0</v>
      </c>
      <c r="OG30" s="67">
        <f>[36]прочее!CW29</f>
        <v>0</v>
      </c>
      <c r="OH30" s="67">
        <f>[36]прочее!CX29</f>
        <v>0</v>
      </c>
      <c r="OI30" s="67">
        <f>[36]прочее!CY29</f>
        <v>0</v>
      </c>
      <c r="OJ30" s="67">
        <f>[36]прочее!CZ29</f>
        <v>0</v>
      </c>
      <c r="OK30" s="67">
        <f>[36]прочее!DA29</f>
        <v>0</v>
      </c>
      <c r="OL30" s="67">
        <f>[36]прочее!DB29</f>
        <v>0</v>
      </c>
      <c r="OM30" s="67">
        <f>[36]прочее!DC29</f>
        <v>0</v>
      </c>
      <c r="ON30" s="67">
        <f>[36]прочее!DD29</f>
        <v>0</v>
      </c>
      <c r="OO30" s="67">
        <f>[36]прочее!DE29</f>
        <v>0</v>
      </c>
      <c r="OP30" s="67">
        <f>[36]прочее!DF29</f>
        <v>0</v>
      </c>
      <c r="OQ30" s="67">
        <f>[36]прочее!DG29</f>
        <v>0</v>
      </c>
      <c r="OR30" s="67">
        <f>[36]прочее!DH29</f>
        <v>0</v>
      </c>
      <c r="OS30" s="67">
        <f>[36]прочее!DI29</f>
        <v>0</v>
      </c>
      <c r="OT30" s="67">
        <f>[36]прочее!DJ29</f>
        <v>0</v>
      </c>
      <c r="OU30" s="67">
        <f>[36]прочее!DK29</f>
        <v>0</v>
      </c>
      <c r="OV30" s="67">
        <f>[36]прочее!DL29</f>
        <v>0</v>
      </c>
      <c r="OW30" s="67">
        <f>[36]прочее!DM29</f>
        <v>0</v>
      </c>
      <c r="OX30" s="66">
        <f t="shared" ref="OX30:OX32" si="128">SUM(OY30:PU30)</f>
        <v>0</v>
      </c>
      <c r="OY30" s="67">
        <f>'[37]мед реабилит'!DU29</f>
        <v>0</v>
      </c>
      <c r="OZ30" s="67">
        <f>'[37]мед реабилит'!DV29</f>
        <v>0</v>
      </c>
      <c r="PA30" s="67">
        <f>'[37]мед реабилит'!DW29</f>
        <v>0</v>
      </c>
      <c r="PB30" s="67">
        <f>'[37]мед реабилит'!DX29</f>
        <v>0</v>
      </c>
      <c r="PC30" s="67">
        <f>'[37]мед реабилит'!DY29</f>
        <v>0</v>
      </c>
      <c r="PD30" s="67">
        <f>'[37]мед реабилит'!DZ29</f>
        <v>0</v>
      </c>
      <c r="PE30" s="67">
        <f>'[37]мед реабилит'!EA29</f>
        <v>0</v>
      </c>
      <c r="PF30" s="67">
        <f>'[37]мед реабилит'!EB29</f>
        <v>0</v>
      </c>
      <c r="PG30" s="67">
        <f>'[37]мед реабилит'!EC29</f>
        <v>0</v>
      </c>
      <c r="PH30" s="67">
        <f>'[37]мед реабилит'!ED29</f>
        <v>0</v>
      </c>
      <c r="PI30" s="67">
        <f>'[37]мед реабилит'!EE29</f>
        <v>0</v>
      </c>
      <c r="PJ30" s="67">
        <f>'[37]мед реабилит'!EF29</f>
        <v>0</v>
      </c>
      <c r="PK30" s="67">
        <f>'[37]мед реабилит'!EG29</f>
        <v>0</v>
      </c>
      <c r="PL30" s="67">
        <f>'[37]мед реабилит'!EH29</f>
        <v>0</v>
      </c>
      <c r="PM30" s="67">
        <f>'[37]мед реабилит'!EI29</f>
        <v>0</v>
      </c>
      <c r="PN30" s="67">
        <f>'[37]мед реабилит'!EJ29</f>
        <v>0</v>
      </c>
      <c r="PO30" s="67">
        <f>'[37]мед реабилит'!EK29</f>
        <v>0</v>
      </c>
      <c r="PP30" s="67">
        <f>'[37]мед реабилит'!EL29</f>
        <v>0</v>
      </c>
      <c r="PQ30" s="67">
        <f>'[37]мед реабилит'!EM29</f>
        <v>0</v>
      </c>
      <c r="PR30" s="67">
        <f>'[37]мед реабилит'!EN29</f>
        <v>0</v>
      </c>
      <c r="PS30" s="67">
        <f>'[37]мед реабилит'!EO29</f>
        <v>0</v>
      </c>
      <c r="PT30" s="67">
        <f>'[37]мед реабилит'!EP29</f>
        <v>0</v>
      </c>
      <c r="PU30" s="67">
        <f>'[37]мед реабилит'!EQ29</f>
        <v>0</v>
      </c>
      <c r="PV30" s="66">
        <f t="shared" ref="PV30:PV32" si="129">SUM(PW30)</f>
        <v>0</v>
      </c>
      <c r="PW30" s="67">
        <f>[38]гериатрия!O29</f>
        <v>0</v>
      </c>
      <c r="PX30" s="69">
        <f t="shared" ref="PX30:PX32" si="130">D30+F30+T30+W30+AD30+AK30+AP30+AR30+AV30+BG30+BO30+BT30+CN30+CX30+DB30+DV30+EI30+EQ30+EU30+HS30+ID30+IM30+IR30+IY30+JD30+JQ30+JS30+KH30+KN30+LB30+LR30+ML30+NF30+NO30+NU30+OE30+OX30+PV30</f>
        <v>0</v>
      </c>
      <c r="PY30" s="70"/>
      <c r="PZ30" s="8"/>
    </row>
    <row r="31" spans="1:442" ht="37.5" customHeight="1" x14ac:dyDescent="0.3">
      <c r="A31" s="78">
        <v>13</v>
      </c>
      <c r="B31" s="79" t="s">
        <v>915</v>
      </c>
      <c r="C31" s="80" t="s">
        <v>916</v>
      </c>
      <c r="D31" s="66">
        <f t="shared" si="92"/>
        <v>0</v>
      </c>
      <c r="E31" s="67"/>
      <c r="F31" s="66">
        <f t="shared" si="93"/>
        <v>0</v>
      </c>
      <c r="G31" s="67">
        <f>'[2]ак и гин'!BW31</f>
        <v>0</v>
      </c>
      <c r="H31" s="67">
        <f>'[2]ак и гин'!BX31</f>
        <v>0</v>
      </c>
      <c r="I31" s="67">
        <f>'[2]ак и гин'!BY31</f>
        <v>0</v>
      </c>
      <c r="J31" s="67">
        <f>'[2]ак и гин'!BZ31</f>
        <v>0</v>
      </c>
      <c r="K31" s="67">
        <f>'[2]ак и гин'!CA31</f>
        <v>0</v>
      </c>
      <c r="L31" s="67">
        <f>'[2]ак и гин'!CB31</f>
        <v>0</v>
      </c>
      <c r="M31" s="67">
        <f>'[2]ак и гин'!CC31</f>
        <v>0</v>
      </c>
      <c r="N31" s="67">
        <f>'[2]ак и гин'!CD31</f>
        <v>0</v>
      </c>
      <c r="O31" s="67">
        <f>'[2]ак и гин'!CE31</f>
        <v>0</v>
      </c>
      <c r="P31" s="67">
        <f>'[2]ак и гин'!CF31</f>
        <v>0</v>
      </c>
      <c r="Q31" s="67">
        <f>'[2]ак и гин'!CG31</f>
        <v>0</v>
      </c>
      <c r="R31" s="67">
        <f>'[2]ак и гин'!CH31</f>
        <v>0</v>
      </c>
      <c r="S31" s="67">
        <f>'[2]ак и гин'!CI31</f>
        <v>0</v>
      </c>
      <c r="T31" s="66">
        <f t="shared" si="94"/>
        <v>0</v>
      </c>
      <c r="U31" s="67">
        <f>[3]аллергол!T31</f>
        <v>0</v>
      </c>
      <c r="V31" s="67">
        <f>[3]аллергол!U31</f>
        <v>0</v>
      </c>
      <c r="W31" s="66">
        <f t="shared" si="95"/>
        <v>0</v>
      </c>
      <c r="X31" s="67">
        <f>[4]гастро!AN31</f>
        <v>0</v>
      </c>
      <c r="Y31" s="67">
        <f>[4]гастро!AO31</f>
        <v>0</v>
      </c>
      <c r="Z31" s="67">
        <f>[4]гастро!AP31</f>
        <v>0</v>
      </c>
      <c r="AA31" s="67">
        <f>[4]гастро!AQ31</f>
        <v>0</v>
      </c>
      <c r="AB31" s="67">
        <f>[4]гастро!AR31</f>
        <v>0</v>
      </c>
      <c r="AC31" s="67">
        <f>[4]гастро!AS31</f>
        <v>0</v>
      </c>
      <c r="AD31" s="66">
        <f t="shared" si="96"/>
        <v>0</v>
      </c>
      <c r="AE31" s="67">
        <f>[5]гематол!AN31</f>
        <v>0</v>
      </c>
      <c r="AF31" s="67">
        <f>[5]гематол!AO31</f>
        <v>0</v>
      </c>
      <c r="AG31" s="67">
        <f>[5]гематол!AP31</f>
        <v>0</v>
      </c>
      <c r="AH31" s="67">
        <f>[5]гематол!AQ31</f>
        <v>0</v>
      </c>
      <c r="AI31" s="67">
        <f>[5]гематол!AR31</f>
        <v>0</v>
      </c>
      <c r="AJ31" s="67">
        <f>[5]гематол!AS31</f>
        <v>0</v>
      </c>
      <c r="AK31" s="66">
        <f t="shared" si="97"/>
        <v>0</v>
      </c>
      <c r="AL31" s="67">
        <f>[6]дерматол!AD31</f>
        <v>0</v>
      </c>
      <c r="AM31" s="67">
        <f>[6]дерматол!AE31</f>
        <v>0</v>
      </c>
      <c r="AN31" s="67">
        <f>[6]дерматол!AF31</f>
        <v>0</v>
      </c>
      <c r="AO31" s="67">
        <f>[6]дерматол!AG31</f>
        <v>0</v>
      </c>
      <c r="AP31" s="66">
        <f t="shared" si="98"/>
        <v>0</v>
      </c>
      <c r="AQ31" s="67">
        <f>'[7]дет кардиол'!O31</f>
        <v>0</v>
      </c>
      <c r="AR31" s="66">
        <f t="shared" si="99"/>
        <v>0</v>
      </c>
      <c r="AS31" s="67">
        <f>'[8]дет онкол'!Y31</f>
        <v>0</v>
      </c>
      <c r="AT31" s="67">
        <f>'[8]дет онкол'!Z31</f>
        <v>0</v>
      </c>
      <c r="AU31" s="67">
        <f>'[8]дет онкол'!AA31</f>
        <v>0</v>
      </c>
      <c r="AV31" s="66">
        <f t="shared" si="100"/>
        <v>0</v>
      </c>
      <c r="AW31" s="67">
        <f>'[9]дет уролог андр'!BH31</f>
        <v>0</v>
      </c>
      <c r="AX31" s="67">
        <f>'[9]дет уролог андр'!BI31</f>
        <v>0</v>
      </c>
      <c r="AY31" s="67">
        <f>'[9]дет уролог андр'!BJ31</f>
        <v>0</v>
      </c>
      <c r="AZ31" s="67">
        <f>'[9]дет уролог андр'!BK31</f>
        <v>0</v>
      </c>
      <c r="BA31" s="67">
        <f>'[9]дет уролог андр'!BL31</f>
        <v>0</v>
      </c>
      <c r="BB31" s="67">
        <f>'[9]дет уролог андр'!BM31</f>
        <v>0</v>
      </c>
      <c r="BC31" s="67">
        <f>'[9]дет уролог андр'!BN31</f>
        <v>0</v>
      </c>
      <c r="BD31" s="67">
        <f>'[9]дет уролог андр'!BO31</f>
        <v>0</v>
      </c>
      <c r="BE31" s="67">
        <f>'[9]дет уролог андр'!BP31</f>
        <v>0</v>
      </c>
      <c r="BF31" s="67">
        <f>'[9]дет уролог андр'!BQ31</f>
        <v>0</v>
      </c>
      <c r="BG31" s="66">
        <f t="shared" si="101"/>
        <v>0</v>
      </c>
      <c r="BH31" s="67">
        <f>'[10]дет хир'!AS31</f>
        <v>0</v>
      </c>
      <c r="BI31" s="67">
        <f>'[10]дет хир'!AT31</f>
        <v>0</v>
      </c>
      <c r="BJ31" s="67">
        <f>'[10]дет хир'!AU31</f>
        <v>0</v>
      </c>
      <c r="BK31" s="67">
        <f>'[10]дет хир'!AV31</f>
        <v>0</v>
      </c>
      <c r="BL31" s="67">
        <f>'[10]дет хир'!AW31</f>
        <v>0</v>
      </c>
      <c r="BM31" s="67">
        <f>'[10]дет хир'!AX31</f>
        <v>0</v>
      </c>
      <c r="BN31" s="67">
        <f>'[10]дет хир'!AY31</f>
        <v>0</v>
      </c>
      <c r="BO31" s="66">
        <f t="shared" si="102"/>
        <v>0</v>
      </c>
      <c r="BP31" s="67">
        <f>'[11]дет эндок'!AD31</f>
        <v>0</v>
      </c>
      <c r="BQ31" s="67">
        <f>'[11]дет эндок'!AE31</f>
        <v>0</v>
      </c>
      <c r="BR31" s="67">
        <f>'[11]дет эндок'!AF31</f>
        <v>0</v>
      </c>
      <c r="BS31" s="67">
        <f>'[11]дет эндок'!AG31</f>
        <v>0</v>
      </c>
      <c r="BT31" s="66">
        <f t="shared" si="103"/>
        <v>3</v>
      </c>
      <c r="BU31" s="67">
        <f>[12]инфекц!DA30</f>
        <v>0</v>
      </c>
      <c r="BV31" s="67">
        <f>[12]инфекц!DB30</f>
        <v>0</v>
      </c>
      <c r="BW31" s="67">
        <f>[12]инфекц!DC30</f>
        <v>0</v>
      </c>
      <c r="BX31" s="67">
        <f>[12]инфекц!DD30</f>
        <v>0</v>
      </c>
      <c r="BY31" s="67">
        <f>[12]инфекц!DE30</f>
        <v>0</v>
      </c>
      <c r="BZ31" s="67">
        <f>[12]инфекц!DF30</f>
        <v>0</v>
      </c>
      <c r="CA31" s="67">
        <f>[12]инфекц!DG30</f>
        <v>0</v>
      </c>
      <c r="CB31" s="67">
        <f>[12]инфекц!DH30</f>
        <v>0</v>
      </c>
      <c r="CC31" s="67">
        <f>[12]инфекц!DI30</f>
        <v>0</v>
      </c>
      <c r="CD31" s="67">
        <f>[12]инфекц!DJ30</f>
        <v>0</v>
      </c>
      <c r="CE31" s="67">
        <f>[12]инфекц!DK30</f>
        <v>0</v>
      </c>
      <c r="CF31" s="67">
        <f>[12]инфекц!DL30</f>
        <v>0</v>
      </c>
      <c r="CG31" s="67">
        <f>[12]инфекц!DM30</f>
        <v>0</v>
      </c>
      <c r="CH31" s="67">
        <f>[12]инфекц!DN30</f>
        <v>0</v>
      </c>
      <c r="CI31" s="67">
        <f>[12]инфекц!DO30</f>
        <v>3</v>
      </c>
      <c r="CJ31" s="67">
        <f>[12]инфекц!DP30</f>
        <v>0</v>
      </c>
      <c r="CK31" s="67">
        <f>[12]инфекц!DQ30</f>
        <v>0</v>
      </c>
      <c r="CL31" s="67">
        <f>[12]инфекц!DR30</f>
        <v>0</v>
      </c>
      <c r="CM31" s="67">
        <f>[12]инфекц!DS30</f>
        <v>0</v>
      </c>
      <c r="CN31" s="66">
        <f t="shared" si="104"/>
        <v>0</v>
      </c>
      <c r="CO31" s="67">
        <f>[13]кардио!BC31</f>
        <v>0</v>
      </c>
      <c r="CP31" s="67">
        <f>[13]кардио!BD31</f>
        <v>0</v>
      </c>
      <c r="CQ31" s="67">
        <f>[13]кардио!BE31</f>
        <v>0</v>
      </c>
      <c r="CR31" s="67">
        <f>[13]кардио!BF31</f>
        <v>0</v>
      </c>
      <c r="CS31" s="67">
        <f>[13]кардио!BG31</f>
        <v>0</v>
      </c>
      <c r="CT31" s="67">
        <f>[13]кардио!BH31</f>
        <v>0</v>
      </c>
      <c r="CU31" s="67">
        <f>[13]кардио!BI31</f>
        <v>0</v>
      </c>
      <c r="CV31" s="67">
        <f>[13]кардио!BJ31</f>
        <v>0</v>
      </c>
      <c r="CW31" s="67">
        <f>[13]кардио!BK31</f>
        <v>0</v>
      </c>
      <c r="CX31" s="66">
        <f t="shared" si="105"/>
        <v>0</v>
      </c>
      <c r="CY31" s="67">
        <f>[14]колопрокт!Y31</f>
        <v>0</v>
      </c>
      <c r="CZ31" s="67">
        <f>[14]колопрокт!Z31</f>
        <v>0</v>
      </c>
      <c r="DA31" s="67">
        <f>[14]колопрокт!AA31</f>
        <v>0</v>
      </c>
      <c r="DB31" s="66">
        <f t="shared" si="106"/>
        <v>0</v>
      </c>
      <c r="DC31" s="67">
        <f>[15]неврология!DA30</f>
        <v>0</v>
      </c>
      <c r="DD31" s="67">
        <f>[15]неврология!DB30</f>
        <v>0</v>
      </c>
      <c r="DE31" s="67">
        <f>[15]неврология!DC30</f>
        <v>0</v>
      </c>
      <c r="DF31" s="67">
        <f>[15]неврология!DD30</f>
        <v>0</v>
      </c>
      <c r="DG31" s="67">
        <f>[15]неврология!DE30</f>
        <v>0</v>
      </c>
      <c r="DH31" s="67">
        <f>[15]неврология!DF30</f>
        <v>0</v>
      </c>
      <c r="DI31" s="67">
        <f>[15]неврология!DG30</f>
        <v>0</v>
      </c>
      <c r="DJ31" s="67">
        <f>[15]неврология!DH30</f>
        <v>0</v>
      </c>
      <c r="DK31" s="67">
        <f>[15]неврология!DI30</f>
        <v>0</v>
      </c>
      <c r="DL31" s="67">
        <f>[15]неврология!DJ30</f>
        <v>0</v>
      </c>
      <c r="DM31" s="67">
        <f>[15]неврология!DK30</f>
        <v>0</v>
      </c>
      <c r="DN31" s="67">
        <f>[15]неврология!DL30</f>
        <v>0</v>
      </c>
      <c r="DO31" s="67">
        <f>[15]неврология!DM30</f>
        <v>0</v>
      </c>
      <c r="DP31" s="67">
        <f>[15]неврология!DN30</f>
        <v>0</v>
      </c>
      <c r="DQ31" s="67">
        <f>[15]неврология!DO30</f>
        <v>0</v>
      </c>
      <c r="DR31" s="67">
        <f>[15]неврология!DP30</f>
        <v>0</v>
      </c>
      <c r="DS31" s="67">
        <f>[15]неврология!DQ30</f>
        <v>0</v>
      </c>
      <c r="DT31" s="67">
        <f>[15]неврология!DR30</f>
        <v>0</v>
      </c>
      <c r="DU31" s="67">
        <f>[15]неврология!DS30</f>
        <v>0</v>
      </c>
      <c r="DV31" s="66">
        <f t="shared" si="107"/>
        <v>0</v>
      </c>
      <c r="DW31" s="67">
        <f>[16]нейрохир!BR30</f>
        <v>0</v>
      </c>
      <c r="DX31" s="67">
        <f>[16]нейрохир!BS30</f>
        <v>0</v>
      </c>
      <c r="DY31" s="67">
        <f>[16]нейрохир!BT30</f>
        <v>0</v>
      </c>
      <c r="DZ31" s="67">
        <f>[16]нейрохир!BU30</f>
        <v>0</v>
      </c>
      <c r="EA31" s="67">
        <f>[16]нейрохир!BV30</f>
        <v>0</v>
      </c>
      <c r="EB31" s="67">
        <f>[16]нейрохир!BW30</f>
        <v>0</v>
      </c>
      <c r="EC31" s="67">
        <f>[16]нейрохир!BX30</f>
        <v>0</v>
      </c>
      <c r="ED31" s="67">
        <f>[16]нейрохир!BY30</f>
        <v>0</v>
      </c>
      <c r="EE31" s="67">
        <f>[16]нейрохир!BZ30</f>
        <v>0</v>
      </c>
      <c r="EF31" s="67">
        <f>[16]нейрохир!CA30</f>
        <v>0</v>
      </c>
      <c r="EG31" s="67">
        <f>[16]нейрохир!CB30</f>
        <v>0</v>
      </c>
      <c r="EH31" s="67">
        <f>[16]нейрохир!CC30</f>
        <v>0</v>
      </c>
      <c r="EI31" s="66">
        <f t="shared" si="108"/>
        <v>0</v>
      </c>
      <c r="EJ31" s="67">
        <f>[17]неонат!AS31</f>
        <v>0</v>
      </c>
      <c r="EK31" s="67">
        <f>[17]неонат!AT31</f>
        <v>0</v>
      </c>
      <c r="EL31" s="67">
        <f>[17]неонат!AU31</f>
        <v>0</v>
      </c>
      <c r="EM31" s="67">
        <f>[17]неонат!AV31</f>
        <v>0</v>
      </c>
      <c r="EN31" s="67">
        <f>[17]неонат!AW31</f>
        <v>0</v>
      </c>
      <c r="EO31" s="68">
        <f>[17]неонат!AX31</f>
        <v>0</v>
      </c>
      <c r="EP31" s="67">
        <f>[17]неонат!AY31</f>
        <v>0</v>
      </c>
      <c r="EQ31" s="66">
        <f t="shared" si="109"/>
        <v>0</v>
      </c>
      <c r="ER31" s="67">
        <f>[18]нефролог!Y31</f>
        <v>0</v>
      </c>
      <c r="ES31" s="67">
        <f>[18]нефролог!Z31</f>
        <v>0</v>
      </c>
      <c r="ET31" s="67">
        <f>[18]нефролог!AA31</f>
        <v>0</v>
      </c>
      <c r="EU31" s="66">
        <f t="shared" si="110"/>
        <v>0</v>
      </c>
      <c r="EV31" s="67">
        <f>[19]онко!NU30</f>
        <v>0</v>
      </c>
      <c r="EW31" s="67">
        <f>[19]онко!NV30</f>
        <v>0</v>
      </c>
      <c r="EX31" s="67">
        <f>[19]онко!NW30</f>
        <v>0</v>
      </c>
      <c r="EY31" s="67">
        <f>[19]онко!NX30</f>
        <v>0</v>
      </c>
      <c r="EZ31" s="67">
        <f>[19]онко!NY30</f>
        <v>0</v>
      </c>
      <c r="FA31" s="67">
        <f>[19]онко!NZ30</f>
        <v>0</v>
      </c>
      <c r="FB31" s="67">
        <f>[19]онко!OA30</f>
        <v>0</v>
      </c>
      <c r="FC31" s="67">
        <f>[19]онко!OB30</f>
        <v>0</v>
      </c>
      <c r="FD31" s="67">
        <f>[19]онко!OC30</f>
        <v>0</v>
      </c>
      <c r="FE31" s="67">
        <f>[19]онко!OD30</f>
        <v>0</v>
      </c>
      <c r="FF31" s="67">
        <f>[19]онко!OE30</f>
        <v>0</v>
      </c>
      <c r="FG31" s="67">
        <f>[19]онко!OF30</f>
        <v>0</v>
      </c>
      <c r="FH31" s="67">
        <f>[19]онко!OG30</f>
        <v>0</v>
      </c>
      <c r="FI31" s="67">
        <f>[19]онко!OH30</f>
        <v>0</v>
      </c>
      <c r="FJ31" s="67">
        <f>[19]онко!OI30</f>
        <v>0</v>
      </c>
      <c r="FK31" s="67">
        <f>[19]онко!OJ30</f>
        <v>0</v>
      </c>
      <c r="FL31" s="67">
        <f>[19]онко!OK30</f>
        <v>0</v>
      </c>
      <c r="FM31" s="67">
        <f>[19]онко!OL30</f>
        <v>0</v>
      </c>
      <c r="FN31" s="67">
        <f>[19]онко!OM30</f>
        <v>0</v>
      </c>
      <c r="FO31" s="67">
        <f>[19]онко!ON30</f>
        <v>0</v>
      </c>
      <c r="FP31" s="67">
        <f>[19]онко!OO30</f>
        <v>0</v>
      </c>
      <c r="FQ31" s="67">
        <f>[19]онко!OP30</f>
        <v>0</v>
      </c>
      <c r="FR31" s="67">
        <f>[19]онко!OQ30</f>
        <v>0</v>
      </c>
      <c r="FS31" s="67">
        <f>[19]онко!OR30</f>
        <v>0</v>
      </c>
      <c r="FT31" s="67">
        <f>[19]онко!OS30</f>
        <v>0</v>
      </c>
      <c r="FU31" s="67">
        <f>[19]онко!OT30</f>
        <v>0</v>
      </c>
      <c r="FV31" s="67">
        <f>[19]онко!OU30</f>
        <v>0</v>
      </c>
      <c r="FW31" s="67">
        <f>[19]онко!OV30</f>
        <v>0</v>
      </c>
      <c r="FX31" s="67">
        <f>[19]онко!OW30</f>
        <v>0</v>
      </c>
      <c r="FY31" s="67">
        <f>[19]онко!OX30</f>
        <v>0</v>
      </c>
      <c r="FZ31" s="67">
        <f>[19]онко!OY30</f>
        <v>0</v>
      </c>
      <c r="GA31" s="67">
        <f>[19]онко!OZ30</f>
        <v>0</v>
      </c>
      <c r="GB31" s="67">
        <f>[19]онко!PA30</f>
        <v>0</v>
      </c>
      <c r="GC31" s="67">
        <f>[19]онко!PB30</f>
        <v>0</v>
      </c>
      <c r="GD31" s="67">
        <f>[19]онко!PC30</f>
        <v>0</v>
      </c>
      <c r="GE31" s="67">
        <f>[19]онко!PD30</f>
        <v>0</v>
      </c>
      <c r="GF31" s="67">
        <f>[19]онко!PE30</f>
        <v>0</v>
      </c>
      <c r="GG31" s="67">
        <f>[19]онко!PF30</f>
        <v>0</v>
      </c>
      <c r="GH31" s="67">
        <f>[19]онко!PG30</f>
        <v>0</v>
      </c>
      <c r="GI31" s="67">
        <f>[19]онко!PH30</f>
        <v>0</v>
      </c>
      <c r="GJ31" s="67">
        <f>[19]онко!PI30</f>
        <v>0</v>
      </c>
      <c r="GK31" s="67">
        <f>[19]онко!PJ30</f>
        <v>0</v>
      </c>
      <c r="GL31" s="67">
        <f>[19]онко!PK30</f>
        <v>0</v>
      </c>
      <c r="GM31" s="67">
        <f>[19]онко!PL30</f>
        <v>0</v>
      </c>
      <c r="GN31" s="67">
        <f>[19]онко!PM30</f>
        <v>0</v>
      </c>
      <c r="GO31" s="67">
        <f>[19]онко!PN30</f>
        <v>0</v>
      </c>
      <c r="GP31" s="67">
        <f>[19]онко!PO30</f>
        <v>0</v>
      </c>
      <c r="GQ31" s="67">
        <f>[19]онко!PP30</f>
        <v>0</v>
      </c>
      <c r="GR31" s="67">
        <f>[19]онко!PQ30</f>
        <v>0</v>
      </c>
      <c r="GS31" s="67">
        <f>[19]онко!PR30</f>
        <v>0</v>
      </c>
      <c r="GT31" s="67">
        <f>[19]онко!PS30</f>
        <v>0</v>
      </c>
      <c r="GU31" s="67">
        <f>[19]онко!PT30</f>
        <v>0</v>
      </c>
      <c r="GV31" s="67">
        <f>[19]онко!PU30</f>
        <v>0</v>
      </c>
      <c r="GW31" s="67">
        <f>[19]онко!PV30</f>
        <v>0</v>
      </c>
      <c r="GX31" s="67">
        <f>[19]онко!PW30</f>
        <v>0</v>
      </c>
      <c r="GY31" s="67">
        <f>[19]онко!PX30</f>
        <v>0</v>
      </c>
      <c r="GZ31" s="67">
        <f>[19]онко!PY30</f>
        <v>0</v>
      </c>
      <c r="HA31" s="67">
        <f>[19]онко!PZ30</f>
        <v>0</v>
      </c>
      <c r="HB31" s="67">
        <f>[19]онко!QA30</f>
        <v>0</v>
      </c>
      <c r="HC31" s="67">
        <f>[19]онко!QB30</f>
        <v>0</v>
      </c>
      <c r="HD31" s="67">
        <f>[19]онко!QC30</f>
        <v>0</v>
      </c>
      <c r="HE31" s="67">
        <f>[19]онко!QD30</f>
        <v>0</v>
      </c>
      <c r="HF31" s="67">
        <f>[19]онко!QE30</f>
        <v>0</v>
      </c>
      <c r="HG31" s="67">
        <f>[19]онко!QF30</f>
        <v>0</v>
      </c>
      <c r="HH31" s="67">
        <f>[19]онко!QG30</f>
        <v>0</v>
      </c>
      <c r="HI31" s="67">
        <f>[19]онко!QH30</f>
        <v>0</v>
      </c>
      <c r="HJ31" s="67">
        <f>[19]онко!QI30</f>
        <v>0</v>
      </c>
      <c r="HK31" s="67">
        <f>[19]онко!QJ30</f>
        <v>0</v>
      </c>
      <c r="HL31" s="67">
        <f>[19]онко!QK30</f>
        <v>0</v>
      </c>
      <c r="HM31" s="67">
        <f>[19]онко!QL30</f>
        <v>0</v>
      </c>
      <c r="HN31" s="67">
        <f>[19]онко!QM30</f>
        <v>0</v>
      </c>
      <c r="HO31" s="67">
        <f>[19]онко!QN30</f>
        <v>0</v>
      </c>
      <c r="HP31" s="67">
        <f>[19]онко!QO30</f>
        <v>0</v>
      </c>
      <c r="HQ31" s="67">
        <f>[19]онко!QP30</f>
        <v>0</v>
      </c>
      <c r="HR31" s="67">
        <f>[19]онко!QQ30</f>
        <v>0</v>
      </c>
      <c r="HS31" s="66">
        <f t="shared" si="111"/>
        <v>0</v>
      </c>
      <c r="HT31" s="67">
        <f>[20]оторинола!BH30</f>
        <v>0</v>
      </c>
      <c r="HU31" s="67">
        <f>[20]оторинола!BI30</f>
        <v>0</v>
      </c>
      <c r="HV31" s="67">
        <f>[20]оторинола!BJ30</f>
        <v>0</v>
      </c>
      <c r="HW31" s="67">
        <f>[20]оторинола!BK30</f>
        <v>0</v>
      </c>
      <c r="HX31" s="67">
        <f>[20]оторинола!BL30</f>
        <v>0</v>
      </c>
      <c r="HY31" s="67">
        <f>[20]оторинола!BM30</f>
        <v>0</v>
      </c>
      <c r="HZ31" s="67">
        <f>[20]оторинола!BN30</f>
        <v>0</v>
      </c>
      <c r="IA31" s="67">
        <f>[20]оторинола!BO30</f>
        <v>0</v>
      </c>
      <c r="IB31" s="67">
        <f>[20]оторинола!BP30</f>
        <v>0</v>
      </c>
      <c r="IC31" s="67">
        <f>[20]оторинола!BQ30</f>
        <v>0</v>
      </c>
      <c r="ID31" s="66">
        <f t="shared" si="112"/>
        <v>0</v>
      </c>
      <c r="IE31" s="67">
        <f>[21]офтальмолог!AX30</f>
        <v>0</v>
      </c>
      <c r="IF31" s="67">
        <f>[21]офтальмолог!AY30</f>
        <v>0</v>
      </c>
      <c r="IG31" s="67">
        <f>[21]офтальмолог!AZ30</f>
        <v>0</v>
      </c>
      <c r="IH31" s="67">
        <f>[21]офтальмолог!BA30</f>
        <v>0</v>
      </c>
      <c r="II31" s="67">
        <f>[21]офтальмолог!BB30</f>
        <v>0</v>
      </c>
      <c r="IJ31" s="67">
        <f>[21]офтальмолог!BC30</f>
        <v>0</v>
      </c>
      <c r="IK31" s="67">
        <f>[21]офтальмолог!BD30</f>
        <v>0</v>
      </c>
      <c r="IL31" s="67">
        <f>[21]офтальмолог!BE30</f>
        <v>0</v>
      </c>
      <c r="IM31" s="66">
        <f t="shared" si="113"/>
        <v>0</v>
      </c>
      <c r="IN31" s="67">
        <f>[22]педиатр!AD30</f>
        <v>0</v>
      </c>
      <c r="IO31" s="67">
        <f>[22]педиатр!AE30</f>
        <v>0</v>
      </c>
      <c r="IP31" s="67">
        <f>[22]педиатр!AF30</f>
        <v>0</v>
      </c>
      <c r="IQ31" s="67">
        <f>[22]педиатр!AG30</f>
        <v>0</v>
      </c>
      <c r="IR31" s="66">
        <f t="shared" si="114"/>
        <v>0</v>
      </c>
      <c r="IS31" s="67">
        <f>[23]пульмонология!AN31</f>
        <v>0</v>
      </c>
      <c r="IT31" s="67">
        <f>[23]пульмонология!AO31</f>
        <v>0</v>
      </c>
      <c r="IU31" s="67">
        <f>[23]пульмонология!AP31</f>
        <v>0</v>
      </c>
      <c r="IV31" s="67">
        <f>[23]пульмонология!AQ31</f>
        <v>0</v>
      </c>
      <c r="IW31" s="67">
        <f>[23]пульмонология!AR31</f>
        <v>0</v>
      </c>
      <c r="IX31" s="67">
        <f>[23]пульмонология!AS31</f>
        <v>0</v>
      </c>
      <c r="IY31" s="66">
        <f t="shared" si="115"/>
        <v>0</v>
      </c>
      <c r="IZ31" s="67">
        <f>[24]ревмат!AD31</f>
        <v>0</v>
      </c>
      <c r="JA31" s="67">
        <f>[24]ревмат!AE31</f>
        <v>0</v>
      </c>
      <c r="JB31" s="67">
        <f>[24]ревмат!AF31</f>
        <v>0</v>
      </c>
      <c r="JC31" s="67">
        <f>[24]ревмат!AG31</f>
        <v>0</v>
      </c>
      <c r="JD31" s="66">
        <f t="shared" si="116"/>
        <v>0</v>
      </c>
      <c r="JE31" s="67">
        <f>'[25]сердеч сосуд'!BR31</f>
        <v>0</v>
      </c>
      <c r="JF31" s="67">
        <f>'[25]сердеч сосуд'!BS31</f>
        <v>0</v>
      </c>
      <c r="JG31" s="67">
        <f>'[25]сердеч сосуд'!BT31</f>
        <v>0</v>
      </c>
      <c r="JH31" s="67">
        <f>'[25]сердеч сосуд'!BU31</f>
        <v>0</v>
      </c>
      <c r="JI31" s="67">
        <f>'[25]сердеч сосуд'!BV31</f>
        <v>0</v>
      </c>
      <c r="JJ31" s="67">
        <f>'[25]сердеч сосуд'!BW31</f>
        <v>0</v>
      </c>
      <c r="JK31" s="67">
        <f>'[25]сердеч сосуд'!BX31</f>
        <v>0</v>
      </c>
      <c r="JL31" s="67">
        <f>'[25]сердеч сосуд'!BY31</f>
        <v>0</v>
      </c>
      <c r="JM31" s="67">
        <f>'[25]сердеч сосуд'!BZ31</f>
        <v>0</v>
      </c>
      <c r="JN31" s="67">
        <f>'[25]сердеч сосуд'!CA31</f>
        <v>0</v>
      </c>
      <c r="JO31" s="67">
        <f>'[25]сердеч сосуд'!CB31</f>
        <v>0</v>
      </c>
      <c r="JP31" s="67">
        <f>'[25]сердеч сосуд'!CC31</f>
        <v>0</v>
      </c>
      <c r="JQ31" s="66">
        <f t="shared" si="117"/>
        <v>0</v>
      </c>
      <c r="JR31" s="67">
        <f>[26]стоматология!O31</f>
        <v>0</v>
      </c>
      <c r="JS31" s="66">
        <f t="shared" si="118"/>
        <v>0</v>
      </c>
      <c r="JT31" s="67">
        <f>[27]терапия!CB31</f>
        <v>0</v>
      </c>
      <c r="JU31" s="67">
        <f>[27]терапия!CC31</f>
        <v>0</v>
      </c>
      <c r="JV31" s="67">
        <f>[27]терапия!CD31</f>
        <v>0</v>
      </c>
      <c r="JW31" s="67">
        <f>[27]терапия!CE31</f>
        <v>0</v>
      </c>
      <c r="JX31" s="67">
        <f>[27]терапия!CF31</f>
        <v>0</v>
      </c>
      <c r="JY31" s="67">
        <f>[27]терапия!CG31</f>
        <v>0</v>
      </c>
      <c r="JZ31" s="67">
        <f>[27]терапия!CH31</f>
        <v>0</v>
      </c>
      <c r="KA31" s="67">
        <f>[27]терапия!CI31</f>
        <v>0</v>
      </c>
      <c r="KB31" s="67">
        <f>[27]терапия!CJ31</f>
        <v>0</v>
      </c>
      <c r="KC31" s="67">
        <f>[27]терапия!CK31</f>
        <v>0</v>
      </c>
      <c r="KD31" s="67">
        <f>[27]терапия!CL31</f>
        <v>0</v>
      </c>
      <c r="KE31" s="67">
        <f>[27]терапия!CM31</f>
        <v>0</v>
      </c>
      <c r="KF31" s="67">
        <f>[27]терапия!CN31</f>
        <v>0</v>
      </c>
      <c r="KG31" s="67">
        <f>[27]терапия!CO31</f>
        <v>0</v>
      </c>
      <c r="KH31" s="66">
        <f t="shared" si="119"/>
        <v>0</v>
      </c>
      <c r="KI31" s="67">
        <f>'[28]хир торак'!AI31</f>
        <v>0</v>
      </c>
      <c r="KJ31" s="67">
        <f>'[28]хир торак'!AJ31</f>
        <v>0</v>
      </c>
      <c r="KK31" s="67">
        <f>'[28]хир торак'!AK31</f>
        <v>0</v>
      </c>
      <c r="KL31" s="67">
        <f>'[28]хир торак'!AL31</f>
        <v>0</v>
      </c>
      <c r="KM31" s="67">
        <f>'[28]хир торак'!AM31</f>
        <v>0</v>
      </c>
      <c r="KN31" s="66">
        <f t="shared" si="120"/>
        <v>0</v>
      </c>
      <c r="KO31" s="67">
        <f>[29]травматология!BW30</f>
        <v>0</v>
      </c>
      <c r="KP31" s="67">
        <f>[29]травматология!BX30</f>
        <v>0</v>
      </c>
      <c r="KQ31" s="67">
        <f>[29]травматология!BY30</f>
        <v>0</v>
      </c>
      <c r="KR31" s="67">
        <f>[29]травматология!BZ30</f>
        <v>0</v>
      </c>
      <c r="KS31" s="67">
        <f>[29]травматология!CA30</f>
        <v>0</v>
      </c>
      <c r="KT31" s="67">
        <f>[29]травматология!CB30</f>
        <v>0</v>
      </c>
      <c r="KU31" s="67">
        <f>[29]травматология!CC30</f>
        <v>0</v>
      </c>
      <c r="KV31" s="67">
        <f>[29]травматология!CD30</f>
        <v>0</v>
      </c>
      <c r="KW31" s="67">
        <f>[29]травматология!CE30</f>
        <v>0</v>
      </c>
      <c r="KX31" s="68">
        <f>[29]травматология!CF30</f>
        <v>0</v>
      </c>
      <c r="KY31" s="67">
        <f>[29]травматология!CG30</f>
        <v>0</v>
      </c>
      <c r="KZ31" s="67">
        <f>[29]травматология!CH30</f>
        <v>0</v>
      </c>
      <c r="LA31" s="67">
        <f>[29]травматология!CI30</f>
        <v>0</v>
      </c>
      <c r="LB31" s="66">
        <f t="shared" si="121"/>
        <v>0</v>
      </c>
      <c r="LC31" s="67">
        <f>[30]урология!CG30</f>
        <v>0</v>
      </c>
      <c r="LD31" s="67">
        <f>[30]урология!CH30</f>
        <v>0</v>
      </c>
      <c r="LE31" s="67">
        <f>[30]урология!CI30</f>
        <v>0</v>
      </c>
      <c r="LF31" s="67">
        <f>[30]урология!CJ30</f>
        <v>0</v>
      </c>
      <c r="LG31" s="67">
        <f>[30]урология!CK30</f>
        <v>0</v>
      </c>
      <c r="LH31" s="67">
        <f>[30]урология!CL30</f>
        <v>0</v>
      </c>
      <c r="LI31" s="67">
        <f>[30]урология!CM30</f>
        <v>0</v>
      </c>
      <c r="LJ31" s="67">
        <f>[30]урология!CN30</f>
        <v>0</v>
      </c>
      <c r="LK31" s="67">
        <f>[30]урология!CO30</f>
        <v>0</v>
      </c>
      <c r="LL31" s="67">
        <f>[30]урология!CP30</f>
        <v>0</v>
      </c>
      <c r="LM31" s="67">
        <f>[30]урология!CQ30</f>
        <v>0</v>
      </c>
      <c r="LN31" s="67">
        <f>[30]урология!CR30</f>
        <v>0</v>
      </c>
      <c r="LO31" s="67">
        <f>[30]урология!CS30</f>
        <v>0</v>
      </c>
      <c r="LP31" s="67">
        <f>[30]урология!CT30</f>
        <v>0</v>
      </c>
      <c r="LQ31" s="67">
        <f>[30]урология!CU30</f>
        <v>0</v>
      </c>
      <c r="LR31" s="66">
        <f t="shared" si="122"/>
        <v>0</v>
      </c>
      <c r="LS31" s="67">
        <f>[31]хирургия!DA30</f>
        <v>0</v>
      </c>
      <c r="LT31" s="67">
        <f>[31]хирургия!DB30</f>
        <v>0</v>
      </c>
      <c r="LU31" s="67">
        <f>[31]хирургия!DC30</f>
        <v>0</v>
      </c>
      <c r="LV31" s="67">
        <f>[31]хирургия!DD30</f>
        <v>0</v>
      </c>
      <c r="LW31" s="67">
        <f>[31]хирургия!DE30</f>
        <v>0</v>
      </c>
      <c r="LX31" s="67">
        <f>[31]хирургия!DF30</f>
        <v>0</v>
      </c>
      <c r="LY31" s="67">
        <f>[31]хирургия!DG30</f>
        <v>0</v>
      </c>
      <c r="LZ31" s="67">
        <f>[31]хирургия!DH30</f>
        <v>0</v>
      </c>
      <c r="MA31" s="67">
        <f>[31]хирургия!DI30</f>
        <v>0</v>
      </c>
      <c r="MB31" s="67">
        <f>[31]хирургия!DJ30</f>
        <v>0</v>
      </c>
      <c r="MC31" s="67">
        <f>[31]хирургия!DK30</f>
        <v>0</v>
      </c>
      <c r="MD31" s="67">
        <f>[31]хирургия!DL30</f>
        <v>0</v>
      </c>
      <c r="ME31" s="67">
        <f>[31]хирургия!DM30</f>
        <v>0</v>
      </c>
      <c r="MF31" s="67">
        <f>[31]хирургия!DN30</f>
        <v>0</v>
      </c>
      <c r="MG31" s="67">
        <f>[31]хирургия!DO30</f>
        <v>0</v>
      </c>
      <c r="MH31" s="67">
        <f>[31]хирургия!DP30</f>
        <v>0</v>
      </c>
      <c r="MI31" s="67">
        <f>[31]хирургия!DQ30</f>
        <v>0</v>
      </c>
      <c r="MJ31" s="68">
        <f>[31]хирургия!DR30</f>
        <v>0</v>
      </c>
      <c r="MK31" s="67">
        <f>[31]хирургия!DS30</f>
        <v>0</v>
      </c>
      <c r="ML31" s="66">
        <f t="shared" si="123"/>
        <v>0</v>
      </c>
      <c r="MM31" s="67">
        <f>'[32]хирургия абд'!DA30</f>
        <v>0</v>
      </c>
      <c r="MN31" s="67">
        <f>'[32]хирургия абд'!DB30</f>
        <v>0</v>
      </c>
      <c r="MO31" s="67">
        <f>'[32]хирургия абд'!DC30</f>
        <v>0</v>
      </c>
      <c r="MP31" s="67">
        <f>'[32]хирургия абд'!DD30</f>
        <v>0</v>
      </c>
      <c r="MQ31" s="67">
        <f>'[32]хирургия абд'!DE30</f>
        <v>0</v>
      </c>
      <c r="MR31" s="67">
        <f>'[32]хирургия абд'!DF30</f>
        <v>0</v>
      </c>
      <c r="MS31" s="67">
        <f>'[32]хирургия абд'!DG30</f>
        <v>0</v>
      </c>
      <c r="MT31" s="67">
        <f>'[32]хирургия абд'!DH30</f>
        <v>0</v>
      </c>
      <c r="MU31" s="67">
        <f>'[32]хирургия абд'!DI30</f>
        <v>0</v>
      </c>
      <c r="MV31" s="67">
        <f>'[32]хирургия абд'!DJ30</f>
        <v>0</v>
      </c>
      <c r="MW31" s="67">
        <f>'[32]хирургия абд'!DK30</f>
        <v>0</v>
      </c>
      <c r="MX31" s="67">
        <f>'[32]хирургия абд'!DL30</f>
        <v>0</v>
      </c>
      <c r="MY31" s="67">
        <f>'[32]хирургия абд'!DM30</f>
        <v>0</v>
      </c>
      <c r="MZ31" s="67">
        <f>'[32]хирургия абд'!DN30</f>
        <v>0</v>
      </c>
      <c r="NA31" s="67">
        <f>'[32]хирургия абд'!DO30</f>
        <v>0</v>
      </c>
      <c r="NB31" s="67">
        <f>'[32]хирургия абд'!DP30</f>
        <v>0</v>
      </c>
      <c r="NC31" s="67">
        <f>'[32]хирургия абд'!DQ30</f>
        <v>0</v>
      </c>
      <c r="ND31" s="67">
        <f>'[32]хирургия абд'!DR30</f>
        <v>0</v>
      </c>
      <c r="NE31" s="67">
        <f>'[32]хирургия абд'!DS30</f>
        <v>0</v>
      </c>
      <c r="NF31" s="66">
        <f t="shared" si="124"/>
        <v>0</v>
      </c>
      <c r="NG31" s="67">
        <f>'[33]хирург комбуст'!AX30</f>
        <v>0</v>
      </c>
      <c r="NH31" s="67">
        <f>'[33]хирург комбуст'!AY30</f>
        <v>0</v>
      </c>
      <c r="NI31" s="67">
        <f>'[33]хирург комбуст'!AZ30</f>
        <v>0</v>
      </c>
      <c r="NJ31" s="67">
        <f>'[33]хирург комбуст'!BA30</f>
        <v>0</v>
      </c>
      <c r="NK31" s="67">
        <f>'[33]хирург комбуст'!BB30</f>
        <v>0</v>
      </c>
      <c r="NL31" s="67">
        <f>'[33]хирург комбуст'!BC30</f>
        <v>0</v>
      </c>
      <c r="NM31" s="67">
        <f>'[33]хирург комбуст'!BD30</f>
        <v>0</v>
      </c>
      <c r="NN31" s="67">
        <f>'[33]хирург комбуст'!BE30</f>
        <v>0</v>
      </c>
      <c r="NO31" s="66">
        <f t="shared" si="125"/>
        <v>0</v>
      </c>
      <c r="NP31" s="68">
        <f>'[34]чел лиц'!AI30</f>
        <v>0</v>
      </c>
      <c r="NQ31" s="68">
        <f>'[34]чел лиц'!AJ30</f>
        <v>0</v>
      </c>
      <c r="NR31" s="68">
        <f>'[34]чел лиц'!AK30</f>
        <v>0</v>
      </c>
      <c r="NS31" s="68">
        <f>'[34]чел лиц'!AL30</f>
        <v>0</v>
      </c>
      <c r="NT31" s="68">
        <f>'[34]чел лиц'!AM30</f>
        <v>0</v>
      </c>
      <c r="NU31" s="66">
        <f t="shared" si="126"/>
        <v>0</v>
      </c>
      <c r="NV31" s="67">
        <f>[35]эндокринология!BC30</f>
        <v>0</v>
      </c>
      <c r="NW31" s="67">
        <f>[35]эндокринология!BD30</f>
        <v>0</v>
      </c>
      <c r="NX31" s="67">
        <f>[35]эндокринология!BE30</f>
        <v>0</v>
      </c>
      <c r="NY31" s="67">
        <f>[35]эндокринология!BF30</f>
        <v>0</v>
      </c>
      <c r="NZ31" s="67">
        <f>[35]эндокринология!BG30</f>
        <v>0</v>
      </c>
      <c r="OA31" s="67">
        <f>[35]эндокринология!BH30</f>
        <v>0</v>
      </c>
      <c r="OB31" s="67">
        <f>[35]эндокринология!BI30</f>
        <v>0</v>
      </c>
      <c r="OC31" s="67">
        <f>[35]эндокринология!BJ30</f>
        <v>0</v>
      </c>
      <c r="OD31" s="67">
        <f>[35]эндокринология!BK30</f>
        <v>0</v>
      </c>
      <c r="OE31" s="66">
        <f t="shared" si="127"/>
        <v>0</v>
      </c>
      <c r="OF31" s="67">
        <f>[36]прочее!CV30</f>
        <v>0</v>
      </c>
      <c r="OG31" s="67">
        <f>[36]прочее!CW30</f>
        <v>0</v>
      </c>
      <c r="OH31" s="67">
        <f>[36]прочее!CX30</f>
        <v>0</v>
      </c>
      <c r="OI31" s="67">
        <f>[36]прочее!CY30</f>
        <v>0</v>
      </c>
      <c r="OJ31" s="67">
        <f>[36]прочее!CZ30</f>
        <v>0</v>
      </c>
      <c r="OK31" s="67">
        <f>[36]прочее!DA30</f>
        <v>0</v>
      </c>
      <c r="OL31" s="67">
        <f>[36]прочее!DB30</f>
        <v>0</v>
      </c>
      <c r="OM31" s="67">
        <f>[36]прочее!DC30</f>
        <v>0</v>
      </c>
      <c r="ON31" s="67">
        <f>[36]прочее!DD30</f>
        <v>0</v>
      </c>
      <c r="OO31" s="67">
        <f>[36]прочее!DE30</f>
        <v>0</v>
      </c>
      <c r="OP31" s="67">
        <f>[36]прочее!DF30</f>
        <v>0</v>
      </c>
      <c r="OQ31" s="67">
        <f>[36]прочее!DG30</f>
        <v>0</v>
      </c>
      <c r="OR31" s="67">
        <f>[36]прочее!DH30</f>
        <v>0</v>
      </c>
      <c r="OS31" s="67">
        <f>[36]прочее!DI30</f>
        <v>0</v>
      </c>
      <c r="OT31" s="67">
        <f>[36]прочее!DJ30</f>
        <v>0</v>
      </c>
      <c r="OU31" s="67">
        <f>[36]прочее!DK30</f>
        <v>0</v>
      </c>
      <c r="OV31" s="67">
        <f>[36]прочее!DL30</f>
        <v>0</v>
      </c>
      <c r="OW31" s="67">
        <f>[36]прочее!DM30</f>
        <v>0</v>
      </c>
      <c r="OX31" s="66">
        <f t="shared" si="128"/>
        <v>0</v>
      </c>
      <c r="OY31" s="67">
        <f>'[37]мед реабилит'!DU30</f>
        <v>0</v>
      </c>
      <c r="OZ31" s="67">
        <f>'[37]мед реабилит'!DV30</f>
        <v>0</v>
      </c>
      <c r="PA31" s="67">
        <f>'[37]мед реабилит'!DW30</f>
        <v>0</v>
      </c>
      <c r="PB31" s="67">
        <f>'[37]мед реабилит'!DX30</f>
        <v>0</v>
      </c>
      <c r="PC31" s="67">
        <f>'[37]мед реабилит'!DY30</f>
        <v>0</v>
      </c>
      <c r="PD31" s="67">
        <f>'[37]мед реабилит'!DZ30</f>
        <v>0</v>
      </c>
      <c r="PE31" s="67">
        <f>'[37]мед реабилит'!EA30</f>
        <v>0</v>
      </c>
      <c r="PF31" s="67">
        <f>'[37]мед реабилит'!EB30</f>
        <v>0</v>
      </c>
      <c r="PG31" s="67">
        <f>'[37]мед реабилит'!EC30</f>
        <v>0</v>
      </c>
      <c r="PH31" s="67">
        <f>'[37]мед реабилит'!ED30</f>
        <v>0</v>
      </c>
      <c r="PI31" s="67">
        <f>'[37]мед реабилит'!EE30</f>
        <v>0</v>
      </c>
      <c r="PJ31" s="67">
        <f>'[37]мед реабилит'!EF30</f>
        <v>0</v>
      </c>
      <c r="PK31" s="67">
        <f>'[37]мед реабилит'!EG30</f>
        <v>0</v>
      </c>
      <c r="PL31" s="67">
        <f>'[37]мед реабилит'!EH30</f>
        <v>0</v>
      </c>
      <c r="PM31" s="67">
        <f>'[37]мед реабилит'!EI30</f>
        <v>0</v>
      </c>
      <c r="PN31" s="67">
        <f>'[37]мед реабилит'!EJ30</f>
        <v>0</v>
      </c>
      <c r="PO31" s="67">
        <f>'[37]мед реабилит'!EK30</f>
        <v>0</v>
      </c>
      <c r="PP31" s="67">
        <f>'[37]мед реабилит'!EL30</f>
        <v>0</v>
      </c>
      <c r="PQ31" s="67">
        <f>'[37]мед реабилит'!EM30</f>
        <v>0</v>
      </c>
      <c r="PR31" s="67">
        <f>'[37]мед реабилит'!EN30</f>
        <v>0</v>
      </c>
      <c r="PS31" s="67">
        <f>'[37]мед реабилит'!EO30</f>
        <v>0</v>
      </c>
      <c r="PT31" s="67">
        <f>'[37]мед реабилит'!EP30</f>
        <v>0</v>
      </c>
      <c r="PU31" s="67">
        <f>'[37]мед реабилит'!EQ30</f>
        <v>0</v>
      </c>
      <c r="PV31" s="66">
        <f t="shared" si="129"/>
        <v>0</v>
      </c>
      <c r="PW31" s="67">
        <f>[38]гериатрия!O30</f>
        <v>0</v>
      </c>
      <c r="PX31" s="69">
        <f t="shared" si="130"/>
        <v>3</v>
      </c>
      <c r="PY31" s="70"/>
      <c r="PZ31" s="8"/>
    </row>
    <row r="32" spans="1:442" ht="37.5" customHeight="1" x14ac:dyDescent="0.3">
      <c r="A32" s="78">
        <v>14</v>
      </c>
      <c r="B32" s="79" t="s">
        <v>917</v>
      </c>
      <c r="C32" s="80" t="s">
        <v>918</v>
      </c>
      <c r="D32" s="66">
        <f t="shared" si="92"/>
        <v>0</v>
      </c>
      <c r="E32" s="67"/>
      <c r="F32" s="66">
        <f t="shared" si="93"/>
        <v>0</v>
      </c>
      <c r="G32" s="67">
        <f>'[2]ак и гин'!BW32</f>
        <v>0</v>
      </c>
      <c r="H32" s="67">
        <f>'[2]ак и гин'!BX32</f>
        <v>0</v>
      </c>
      <c r="I32" s="67">
        <f>'[2]ак и гин'!BY32</f>
        <v>0</v>
      </c>
      <c r="J32" s="67">
        <f>'[2]ак и гин'!BZ32</f>
        <v>0</v>
      </c>
      <c r="K32" s="67">
        <f>'[2]ак и гин'!CA32</f>
        <v>0</v>
      </c>
      <c r="L32" s="67">
        <f>'[2]ак и гин'!CB32</f>
        <v>0</v>
      </c>
      <c r="M32" s="67">
        <f>'[2]ак и гин'!CC32</f>
        <v>0</v>
      </c>
      <c r="N32" s="67">
        <f>'[2]ак и гин'!CD32</f>
        <v>0</v>
      </c>
      <c r="O32" s="67">
        <f>'[2]ак и гин'!CE32</f>
        <v>0</v>
      </c>
      <c r="P32" s="67">
        <f>'[2]ак и гин'!CF32</f>
        <v>0</v>
      </c>
      <c r="Q32" s="67">
        <f>'[2]ак и гин'!CG32</f>
        <v>0</v>
      </c>
      <c r="R32" s="67">
        <f>'[2]ак и гин'!CH32</f>
        <v>0</v>
      </c>
      <c r="S32" s="67">
        <f>'[2]ак и гин'!CI32</f>
        <v>0</v>
      </c>
      <c r="T32" s="66">
        <f t="shared" si="94"/>
        <v>0</v>
      </c>
      <c r="U32" s="67">
        <f>[3]аллергол!T32</f>
        <v>0</v>
      </c>
      <c r="V32" s="67">
        <f>[3]аллергол!U32</f>
        <v>0</v>
      </c>
      <c r="W32" s="66">
        <f t="shared" si="95"/>
        <v>0</v>
      </c>
      <c r="X32" s="67">
        <f>[4]гастро!AN32</f>
        <v>0</v>
      </c>
      <c r="Y32" s="67">
        <f>[4]гастро!AO32</f>
        <v>0</v>
      </c>
      <c r="Z32" s="67">
        <f>[4]гастро!AP32</f>
        <v>0</v>
      </c>
      <c r="AA32" s="67">
        <f>[4]гастро!AQ32</f>
        <v>0</v>
      </c>
      <c r="AB32" s="67">
        <f>[4]гастро!AR32</f>
        <v>0</v>
      </c>
      <c r="AC32" s="67">
        <f>[4]гастро!AS32</f>
        <v>0</v>
      </c>
      <c r="AD32" s="66">
        <f t="shared" si="96"/>
        <v>0</v>
      </c>
      <c r="AE32" s="67">
        <f>[5]гематол!AN32</f>
        <v>0</v>
      </c>
      <c r="AF32" s="67">
        <f>[5]гематол!AO32</f>
        <v>0</v>
      </c>
      <c r="AG32" s="67">
        <f>[5]гематол!AP32</f>
        <v>0</v>
      </c>
      <c r="AH32" s="67">
        <f>[5]гематол!AQ32</f>
        <v>0</v>
      </c>
      <c r="AI32" s="67">
        <f>[5]гематол!AR32</f>
        <v>0</v>
      </c>
      <c r="AJ32" s="67">
        <f>[5]гематол!AS32</f>
        <v>0</v>
      </c>
      <c r="AK32" s="66">
        <f t="shared" si="97"/>
        <v>0</v>
      </c>
      <c r="AL32" s="67">
        <f>[6]дерматол!AD32</f>
        <v>0</v>
      </c>
      <c r="AM32" s="67">
        <f>[6]дерматол!AE32</f>
        <v>0</v>
      </c>
      <c r="AN32" s="67">
        <f>[6]дерматол!AF32</f>
        <v>0</v>
      </c>
      <c r="AO32" s="67">
        <f>[6]дерматол!AG32</f>
        <v>0</v>
      </c>
      <c r="AP32" s="66">
        <f t="shared" si="98"/>
        <v>0</v>
      </c>
      <c r="AQ32" s="67">
        <f>'[7]дет кардиол'!O32</f>
        <v>0</v>
      </c>
      <c r="AR32" s="66">
        <f t="shared" si="99"/>
        <v>0</v>
      </c>
      <c r="AS32" s="67">
        <f>'[8]дет онкол'!Y32</f>
        <v>0</v>
      </c>
      <c r="AT32" s="67">
        <f>'[8]дет онкол'!Z32</f>
        <v>0</v>
      </c>
      <c r="AU32" s="67">
        <f>'[8]дет онкол'!AA32</f>
        <v>0</v>
      </c>
      <c r="AV32" s="66">
        <f t="shared" si="100"/>
        <v>0</v>
      </c>
      <c r="AW32" s="67">
        <f>'[9]дет уролог андр'!BH32</f>
        <v>0</v>
      </c>
      <c r="AX32" s="67">
        <f>'[9]дет уролог андр'!BI32</f>
        <v>0</v>
      </c>
      <c r="AY32" s="67">
        <f>'[9]дет уролог андр'!BJ32</f>
        <v>0</v>
      </c>
      <c r="AZ32" s="67">
        <f>'[9]дет уролог андр'!BK32</f>
        <v>0</v>
      </c>
      <c r="BA32" s="67">
        <f>'[9]дет уролог андр'!BL32</f>
        <v>0</v>
      </c>
      <c r="BB32" s="67">
        <f>'[9]дет уролог андр'!BM32</f>
        <v>0</v>
      </c>
      <c r="BC32" s="67">
        <f>'[9]дет уролог андр'!BN32</f>
        <v>0</v>
      </c>
      <c r="BD32" s="67">
        <f>'[9]дет уролог андр'!BO32</f>
        <v>0</v>
      </c>
      <c r="BE32" s="67">
        <f>'[9]дет уролог андр'!BP32</f>
        <v>0</v>
      </c>
      <c r="BF32" s="67">
        <f>'[9]дет уролог андр'!BQ32</f>
        <v>0</v>
      </c>
      <c r="BG32" s="66">
        <f t="shared" si="101"/>
        <v>0</v>
      </c>
      <c r="BH32" s="67">
        <f>'[10]дет хир'!AS32</f>
        <v>0</v>
      </c>
      <c r="BI32" s="67">
        <f>'[10]дет хир'!AT32</f>
        <v>0</v>
      </c>
      <c r="BJ32" s="67">
        <f>'[10]дет хир'!AU32</f>
        <v>0</v>
      </c>
      <c r="BK32" s="67">
        <f>'[10]дет хир'!AV32</f>
        <v>0</v>
      </c>
      <c r="BL32" s="67">
        <f>'[10]дет хир'!AW32</f>
        <v>0</v>
      </c>
      <c r="BM32" s="67">
        <f>'[10]дет хир'!AX32</f>
        <v>0</v>
      </c>
      <c r="BN32" s="67">
        <f>'[10]дет хир'!AY32</f>
        <v>0</v>
      </c>
      <c r="BO32" s="66">
        <f t="shared" si="102"/>
        <v>0</v>
      </c>
      <c r="BP32" s="67">
        <f>'[11]дет эндок'!AD32</f>
        <v>0</v>
      </c>
      <c r="BQ32" s="67">
        <f>'[11]дет эндок'!AE32</f>
        <v>0</v>
      </c>
      <c r="BR32" s="67">
        <f>'[11]дет эндок'!AF32</f>
        <v>0</v>
      </c>
      <c r="BS32" s="67">
        <f>'[11]дет эндок'!AG32</f>
        <v>0</v>
      </c>
      <c r="BT32" s="66">
        <f t="shared" si="103"/>
        <v>7</v>
      </c>
      <c r="BU32" s="67">
        <f>[12]инфекц!DA31</f>
        <v>0</v>
      </c>
      <c r="BV32" s="67">
        <f>[12]инфекц!DB31</f>
        <v>0</v>
      </c>
      <c r="BW32" s="67">
        <f>[12]инфекц!DC31</f>
        <v>0</v>
      </c>
      <c r="BX32" s="67">
        <f>[12]инфекц!DD31</f>
        <v>0</v>
      </c>
      <c r="BY32" s="67">
        <f>[12]инфекц!DE31</f>
        <v>0</v>
      </c>
      <c r="BZ32" s="67">
        <f>[12]инфекц!DF31</f>
        <v>0</v>
      </c>
      <c r="CA32" s="67">
        <f>[12]инфекц!DG31</f>
        <v>0</v>
      </c>
      <c r="CB32" s="67">
        <f>[12]инфекц!DH31</f>
        <v>0</v>
      </c>
      <c r="CC32" s="67">
        <f>[12]инфекц!DI31</f>
        <v>0</v>
      </c>
      <c r="CD32" s="67">
        <f>[12]инфекц!DJ31</f>
        <v>0</v>
      </c>
      <c r="CE32" s="68">
        <f>[12]инфекц!DK31</f>
        <v>0</v>
      </c>
      <c r="CF32" s="67">
        <f>[12]инфекц!DL31</f>
        <v>0</v>
      </c>
      <c r="CG32" s="67">
        <f>[12]инфекц!DM31</f>
        <v>0</v>
      </c>
      <c r="CH32" s="67">
        <f>[12]инфекц!DN31</f>
        <v>0</v>
      </c>
      <c r="CI32" s="67">
        <f>[12]инфекц!DO31</f>
        <v>7</v>
      </c>
      <c r="CJ32" s="67">
        <f>[12]инфекц!DP31</f>
        <v>0</v>
      </c>
      <c r="CK32" s="67">
        <f>[12]инфекц!DQ31</f>
        <v>0</v>
      </c>
      <c r="CL32" s="67">
        <f>[12]инфекц!DR31</f>
        <v>0</v>
      </c>
      <c r="CM32" s="67">
        <f>[12]инфекц!DS31</f>
        <v>0</v>
      </c>
      <c r="CN32" s="66">
        <f t="shared" si="104"/>
        <v>0</v>
      </c>
      <c r="CO32" s="67">
        <f>[13]кардио!BC32</f>
        <v>0</v>
      </c>
      <c r="CP32" s="67">
        <f>[13]кардио!BD32</f>
        <v>0</v>
      </c>
      <c r="CQ32" s="67">
        <f>[13]кардио!BE32</f>
        <v>0</v>
      </c>
      <c r="CR32" s="67">
        <f>[13]кардио!BF32</f>
        <v>0</v>
      </c>
      <c r="CS32" s="67">
        <f>[13]кардио!BG32</f>
        <v>0</v>
      </c>
      <c r="CT32" s="67">
        <f>[13]кардио!BH32</f>
        <v>0</v>
      </c>
      <c r="CU32" s="67">
        <f>[13]кардио!BI32</f>
        <v>0</v>
      </c>
      <c r="CV32" s="67">
        <f>[13]кардио!BJ32</f>
        <v>0</v>
      </c>
      <c r="CW32" s="67">
        <f>[13]кардио!BK32</f>
        <v>0</v>
      </c>
      <c r="CX32" s="66">
        <f t="shared" si="105"/>
        <v>0</v>
      </c>
      <c r="CY32" s="67">
        <f>[14]колопрокт!Y32</f>
        <v>0</v>
      </c>
      <c r="CZ32" s="67">
        <f>[14]колопрокт!Z32</f>
        <v>0</v>
      </c>
      <c r="DA32" s="67">
        <f>[14]колопрокт!AA32</f>
        <v>0</v>
      </c>
      <c r="DB32" s="66">
        <f t="shared" si="106"/>
        <v>0</v>
      </c>
      <c r="DC32" s="67">
        <f>[15]неврология!DA31</f>
        <v>0</v>
      </c>
      <c r="DD32" s="67">
        <f>[15]неврология!DB31</f>
        <v>0</v>
      </c>
      <c r="DE32" s="67">
        <f>[15]неврология!DC31</f>
        <v>0</v>
      </c>
      <c r="DF32" s="67">
        <f>[15]неврология!DD31</f>
        <v>0</v>
      </c>
      <c r="DG32" s="67">
        <f>[15]неврология!DE31</f>
        <v>0</v>
      </c>
      <c r="DH32" s="67">
        <f>[15]неврология!DF31</f>
        <v>0</v>
      </c>
      <c r="DI32" s="67">
        <f>[15]неврология!DG31</f>
        <v>0</v>
      </c>
      <c r="DJ32" s="67">
        <f>[15]неврология!DH31</f>
        <v>0</v>
      </c>
      <c r="DK32" s="67">
        <f>[15]неврология!DI31</f>
        <v>0</v>
      </c>
      <c r="DL32" s="67">
        <f>[15]неврология!DJ31</f>
        <v>0</v>
      </c>
      <c r="DM32" s="67">
        <f>[15]неврология!DK31</f>
        <v>0</v>
      </c>
      <c r="DN32" s="67">
        <f>[15]неврология!DL31</f>
        <v>0</v>
      </c>
      <c r="DO32" s="67">
        <f>[15]неврология!DM31</f>
        <v>0</v>
      </c>
      <c r="DP32" s="67">
        <f>[15]неврология!DN31</f>
        <v>0</v>
      </c>
      <c r="DQ32" s="67">
        <f>[15]неврология!DO31</f>
        <v>0</v>
      </c>
      <c r="DR32" s="67">
        <f>[15]неврология!DP31</f>
        <v>0</v>
      </c>
      <c r="DS32" s="67">
        <f>[15]неврология!DQ31</f>
        <v>0</v>
      </c>
      <c r="DT32" s="67">
        <f>[15]неврология!DR31</f>
        <v>0</v>
      </c>
      <c r="DU32" s="67">
        <f>[15]неврология!DS31</f>
        <v>0</v>
      </c>
      <c r="DV32" s="66">
        <f t="shared" si="107"/>
        <v>0</v>
      </c>
      <c r="DW32" s="67">
        <f>[16]нейрохир!BR31</f>
        <v>0</v>
      </c>
      <c r="DX32" s="67">
        <f>[16]нейрохир!BS31</f>
        <v>0</v>
      </c>
      <c r="DY32" s="67">
        <f>[16]нейрохир!BT31</f>
        <v>0</v>
      </c>
      <c r="DZ32" s="67">
        <f>[16]нейрохир!BU31</f>
        <v>0</v>
      </c>
      <c r="EA32" s="67">
        <f>[16]нейрохир!BV31</f>
        <v>0</v>
      </c>
      <c r="EB32" s="67">
        <f>[16]нейрохир!BW31</f>
        <v>0</v>
      </c>
      <c r="EC32" s="67">
        <f>[16]нейрохир!BX31</f>
        <v>0</v>
      </c>
      <c r="ED32" s="67">
        <f>[16]нейрохир!BY31</f>
        <v>0</v>
      </c>
      <c r="EE32" s="67">
        <f>[16]нейрохир!BZ31</f>
        <v>0</v>
      </c>
      <c r="EF32" s="67">
        <f>[16]нейрохир!CA31</f>
        <v>0</v>
      </c>
      <c r="EG32" s="67">
        <f>[16]нейрохир!CB31</f>
        <v>0</v>
      </c>
      <c r="EH32" s="67">
        <f>[16]нейрохир!CC31</f>
        <v>0</v>
      </c>
      <c r="EI32" s="66">
        <f t="shared" si="108"/>
        <v>0</v>
      </c>
      <c r="EJ32" s="67">
        <f>[17]неонат!AS32</f>
        <v>0</v>
      </c>
      <c r="EK32" s="67">
        <f>[17]неонат!AT32</f>
        <v>0</v>
      </c>
      <c r="EL32" s="67">
        <f>[17]неонат!AU32</f>
        <v>0</v>
      </c>
      <c r="EM32" s="67">
        <f>[17]неонат!AV32</f>
        <v>0</v>
      </c>
      <c r="EN32" s="67">
        <f>[17]неонат!AW32</f>
        <v>0</v>
      </c>
      <c r="EO32" s="67">
        <f>[17]неонат!AX32</f>
        <v>0</v>
      </c>
      <c r="EP32" s="67">
        <f>[17]неонат!AY32</f>
        <v>0</v>
      </c>
      <c r="EQ32" s="66">
        <f t="shared" si="109"/>
        <v>0</v>
      </c>
      <c r="ER32" s="67">
        <f>[18]нефролог!Y32</f>
        <v>0</v>
      </c>
      <c r="ES32" s="67">
        <f>[18]нефролог!Z32</f>
        <v>0</v>
      </c>
      <c r="ET32" s="67">
        <f>[18]нефролог!AA32</f>
        <v>0</v>
      </c>
      <c r="EU32" s="66">
        <f t="shared" si="110"/>
        <v>0</v>
      </c>
      <c r="EV32" s="67">
        <f>[19]онко!NU31</f>
        <v>0</v>
      </c>
      <c r="EW32" s="67">
        <f>[19]онко!NV31</f>
        <v>0</v>
      </c>
      <c r="EX32" s="67">
        <f>[19]онко!NW31</f>
        <v>0</v>
      </c>
      <c r="EY32" s="67">
        <f>[19]онко!NX31</f>
        <v>0</v>
      </c>
      <c r="EZ32" s="67">
        <f>[19]онко!NY31</f>
        <v>0</v>
      </c>
      <c r="FA32" s="67">
        <f>[19]онко!NZ31</f>
        <v>0</v>
      </c>
      <c r="FB32" s="67">
        <f>[19]онко!OA31</f>
        <v>0</v>
      </c>
      <c r="FC32" s="67">
        <f>[19]онко!OB31</f>
        <v>0</v>
      </c>
      <c r="FD32" s="67">
        <f>[19]онко!OC31</f>
        <v>0</v>
      </c>
      <c r="FE32" s="67">
        <f>[19]онко!OD31</f>
        <v>0</v>
      </c>
      <c r="FF32" s="67">
        <f>[19]онко!OE31</f>
        <v>0</v>
      </c>
      <c r="FG32" s="67">
        <f>[19]онко!OF31</f>
        <v>0</v>
      </c>
      <c r="FH32" s="67">
        <f>[19]онко!OG31</f>
        <v>0</v>
      </c>
      <c r="FI32" s="67">
        <f>[19]онко!OH31</f>
        <v>0</v>
      </c>
      <c r="FJ32" s="67">
        <f>[19]онко!OI31</f>
        <v>0</v>
      </c>
      <c r="FK32" s="67">
        <f>[19]онко!OJ31</f>
        <v>0</v>
      </c>
      <c r="FL32" s="67">
        <f>[19]онко!OK31</f>
        <v>0</v>
      </c>
      <c r="FM32" s="67">
        <f>[19]онко!OL31</f>
        <v>0</v>
      </c>
      <c r="FN32" s="67">
        <f>[19]онко!OM31</f>
        <v>0</v>
      </c>
      <c r="FO32" s="67">
        <f>[19]онко!ON31</f>
        <v>0</v>
      </c>
      <c r="FP32" s="67">
        <f>[19]онко!OO31</f>
        <v>0</v>
      </c>
      <c r="FQ32" s="67">
        <f>[19]онко!OP31</f>
        <v>0</v>
      </c>
      <c r="FR32" s="67">
        <f>[19]онко!OQ31</f>
        <v>0</v>
      </c>
      <c r="FS32" s="67">
        <f>[19]онко!OR31</f>
        <v>0</v>
      </c>
      <c r="FT32" s="67">
        <f>[19]онко!OS31</f>
        <v>0</v>
      </c>
      <c r="FU32" s="67">
        <f>[19]онко!OT31</f>
        <v>0</v>
      </c>
      <c r="FV32" s="67">
        <f>[19]онко!OU31</f>
        <v>0</v>
      </c>
      <c r="FW32" s="67">
        <f>[19]онко!OV31</f>
        <v>0</v>
      </c>
      <c r="FX32" s="67">
        <f>[19]онко!OW31</f>
        <v>0</v>
      </c>
      <c r="FY32" s="67">
        <f>[19]онко!OX31</f>
        <v>0</v>
      </c>
      <c r="FZ32" s="67">
        <f>[19]онко!OY31</f>
        <v>0</v>
      </c>
      <c r="GA32" s="67">
        <f>[19]онко!OZ31</f>
        <v>0</v>
      </c>
      <c r="GB32" s="67">
        <f>[19]онко!PA31</f>
        <v>0</v>
      </c>
      <c r="GC32" s="67">
        <f>[19]онко!PB31</f>
        <v>0</v>
      </c>
      <c r="GD32" s="67">
        <f>[19]онко!PC31</f>
        <v>0</v>
      </c>
      <c r="GE32" s="67">
        <f>[19]онко!PD31</f>
        <v>0</v>
      </c>
      <c r="GF32" s="67">
        <f>[19]онко!PE31</f>
        <v>0</v>
      </c>
      <c r="GG32" s="67">
        <f>[19]онко!PF31</f>
        <v>0</v>
      </c>
      <c r="GH32" s="67">
        <f>[19]онко!PG31</f>
        <v>0</v>
      </c>
      <c r="GI32" s="67">
        <f>[19]онко!PH31</f>
        <v>0</v>
      </c>
      <c r="GJ32" s="67">
        <f>[19]онко!PI31</f>
        <v>0</v>
      </c>
      <c r="GK32" s="67">
        <f>[19]онко!PJ31</f>
        <v>0</v>
      </c>
      <c r="GL32" s="67">
        <f>[19]онко!PK31</f>
        <v>0</v>
      </c>
      <c r="GM32" s="67">
        <f>[19]онко!PL31</f>
        <v>0</v>
      </c>
      <c r="GN32" s="67">
        <f>[19]онко!PM31</f>
        <v>0</v>
      </c>
      <c r="GO32" s="67">
        <f>[19]онко!PN31</f>
        <v>0</v>
      </c>
      <c r="GP32" s="67">
        <f>[19]онко!PO31</f>
        <v>0</v>
      </c>
      <c r="GQ32" s="67">
        <f>[19]онко!PP31</f>
        <v>0</v>
      </c>
      <c r="GR32" s="67">
        <f>[19]онко!PQ31</f>
        <v>0</v>
      </c>
      <c r="GS32" s="67">
        <f>[19]онко!PR31</f>
        <v>0</v>
      </c>
      <c r="GT32" s="67">
        <f>[19]онко!PS31</f>
        <v>0</v>
      </c>
      <c r="GU32" s="67">
        <f>[19]онко!PT31</f>
        <v>0</v>
      </c>
      <c r="GV32" s="67">
        <f>[19]онко!PU31</f>
        <v>0</v>
      </c>
      <c r="GW32" s="67">
        <f>[19]онко!PV31</f>
        <v>0</v>
      </c>
      <c r="GX32" s="67">
        <f>[19]онко!PW31</f>
        <v>0</v>
      </c>
      <c r="GY32" s="67">
        <f>[19]онко!PX31</f>
        <v>0</v>
      </c>
      <c r="GZ32" s="67">
        <f>[19]онко!PY31</f>
        <v>0</v>
      </c>
      <c r="HA32" s="67">
        <f>[19]онко!PZ31</f>
        <v>0</v>
      </c>
      <c r="HB32" s="67">
        <f>[19]онко!QA31</f>
        <v>0</v>
      </c>
      <c r="HC32" s="67">
        <f>[19]онко!QB31</f>
        <v>0</v>
      </c>
      <c r="HD32" s="67">
        <f>[19]онко!QC31</f>
        <v>0</v>
      </c>
      <c r="HE32" s="67">
        <f>[19]онко!QD31</f>
        <v>0</v>
      </c>
      <c r="HF32" s="67">
        <f>[19]онко!QE31</f>
        <v>0</v>
      </c>
      <c r="HG32" s="67">
        <f>[19]онко!QF31</f>
        <v>0</v>
      </c>
      <c r="HH32" s="67">
        <f>[19]онко!QG31</f>
        <v>0</v>
      </c>
      <c r="HI32" s="67">
        <f>[19]онко!QH31</f>
        <v>0</v>
      </c>
      <c r="HJ32" s="67">
        <f>[19]онко!QI31</f>
        <v>0</v>
      </c>
      <c r="HK32" s="67">
        <f>[19]онко!QJ31</f>
        <v>0</v>
      </c>
      <c r="HL32" s="67">
        <f>[19]онко!QK31</f>
        <v>0</v>
      </c>
      <c r="HM32" s="67">
        <f>[19]онко!QL31</f>
        <v>0</v>
      </c>
      <c r="HN32" s="67">
        <f>[19]онко!QM31</f>
        <v>0</v>
      </c>
      <c r="HO32" s="67">
        <f>[19]онко!QN31</f>
        <v>0</v>
      </c>
      <c r="HP32" s="67">
        <f>[19]онко!QO31</f>
        <v>0</v>
      </c>
      <c r="HQ32" s="67">
        <f>[19]онко!QP31</f>
        <v>0</v>
      </c>
      <c r="HR32" s="67">
        <f>[19]онко!QQ31</f>
        <v>0</v>
      </c>
      <c r="HS32" s="66">
        <f t="shared" si="111"/>
        <v>0</v>
      </c>
      <c r="HT32" s="67">
        <f>[20]оторинола!BH31</f>
        <v>0</v>
      </c>
      <c r="HU32" s="67">
        <f>[20]оторинола!BI31</f>
        <v>0</v>
      </c>
      <c r="HV32" s="67">
        <f>[20]оторинола!BJ31</f>
        <v>0</v>
      </c>
      <c r="HW32" s="67">
        <f>[20]оторинола!BK31</f>
        <v>0</v>
      </c>
      <c r="HX32" s="67">
        <f>[20]оторинола!BL31</f>
        <v>0</v>
      </c>
      <c r="HY32" s="67">
        <f>[20]оторинола!BM31</f>
        <v>0</v>
      </c>
      <c r="HZ32" s="67">
        <f>[20]оторинола!BN31</f>
        <v>0</v>
      </c>
      <c r="IA32" s="67">
        <f>[20]оторинола!BO31</f>
        <v>0</v>
      </c>
      <c r="IB32" s="67">
        <f>[20]оторинола!BP31</f>
        <v>0</v>
      </c>
      <c r="IC32" s="67">
        <f>[20]оторинола!BQ31</f>
        <v>0</v>
      </c>
      <c r="ID32" s="66">
        <f t="shared" si="112"/>
        <v>0</v>
      </c>
      <c r="IE32" s="67">
        <f>[21]офтальмолог!AX31</f>
        <v>0</v>
      </c>
      <c r="IF32" s="67">
        <f>[21]офтальмолог!AY31</f>
        <v>0</v>
      </c>
      <c r="IG32" s="67">
        <f>[21]офтальмолог!AZ31</f>
        <v>0</v>
      </c>
      <c r="IH32" s="67">
        <f>[21]офтальмолог!BA31</f>
        <v>0</v>
      </c>
      <c r="II32" s="68">
        <f>[21]офтальмолог!BB31</f>
        <v>0</v>
      </c>
      <c r="IJ32" s="67">
        <f>[21]офтальмолог!BC31</f>
        <v>0</v>
      </c>
      <c r="IK32" s="67">
        <f>[21]офтальмолог!BD31</f>
        <v>0</v>
      </c>
      <c r="IL32" s="67">
        <f>[21]офтальмолог!BE31</f>
        <v>0</v>
      </c>
      <c r="IM32" s="66">
        <f t="shared" si="113"/>
        <v>0</v>
      </c>
      <c r="IN32" s="67">
        <f>[22]педиатр!AD31</f>
        <v>0</v>
      </c>
      <c r="IO32" s="67">
        <f>[22]педиатр!AE31</f>
        <v>0</v>
      </c>
      <c r="IP32" s="67">
        <f>[22]педиатр!AF31</f>
        <v>0</v>
      </c>
      <c r="IQ32" s="67">
        <f>[22]педиатр!AG31</f>
        <v>0</v>
      </c>
      <c r="IR32" s="66">
        <f t="shared" si="114"/>
        <v>0</v>
      </c>
      <c r="IS32" s="67">
        <f>[23]пульмонология!AN32</f>
        <v>0</v>
      </c>
      <c r="IT32" s="67">
        <f>[23]пульмонология!AO32</f>
        <v>0</v>
      </c>
      <c r="IU32" s="67">
        <f>[23]пульмонология!AP32</f>
        <v>0</v>
      </c>
      <c r="IV32" s="67">
        <f>[23]пульмонология!AQ32</f>
        <v>0</v>
      </c>
      <c r="IW32" s="67">
        <f>[23]пульмонология!AR32</f>
        <v>0</v>
      </c>
      <c r="IX32" s="67">
        <f>[23]пульмонология!AS32</f>
        <v>0</v>
      </c>
      <c r="IY32" s="66">
        <f t="shared" si="115"/>
        <v>0</v>
      </c>
      <c r="IZ32" s="67">
        <f>[24]ревмат!AD32</f>
        <v>0</v>
      </c>
      <c r="JA32" s="68">
        <f>[24]ревмат!AE32</f>
        <v>0</v>
      </c>
      <c r="JB32" s="67">
        <f>[24]ревмат!AF32</f>
        <v>0</v>
      </c>
      <c r="JC32" s="67">
        <f>[24]ревмат!AG32</f>
        <v>0</v>
      </c>
      <c r="JD32" s="66">
        <f t="shared" si="116"/>
        <v>0</v>
      </c>
      <c r="JE32" s="68">
        <f>'[25]сердеч сосуд'!BR32</f>
        <v>0</v>
      </c>
      <c r="JF32" s="67">
        <f>'[25]сердеч сосуд'!BS32</f>
        <v>0</v>
      </c>
      <c r="JG32" s="67">
        <f>'[25]сердеч сосуд'!BT32</f>
        <v>0</v>
      </c>
      <c r="JH32" s="67">
        <f>'[25]сердеч сосуд'!BU32</f>
        <v>0</v>
      </c>
      <c r="JI32" s="67">
        <f>'[25]сердеч сосуд'!BV32</f>
        <v>0</v>
      </c>
      <c r="JJ32" s="67">
        <f>'[25]сердеч сосуд'!BW32</f>
        <v>0</v>
      </c>
      <c r="JK32" s="67">
        <f>'[25]сердеч сосуд'!BX32</f>
        <v>0</v>
      </c>
      <c r="JL32" s="67">
        <f>'[25]сердеч сосуд'!BY32</f>
        <v>0</v>
      </c>
      <c r="JM32" s="67">
        <f>'[25]сердеч сосуд'!BZ32</f>
        <v>0</v>
      </c>
      <c r="JN32" s="67">
        <f>'[25]сердеч сосуд'!CA32</f>
        <v>0</v>
      </c>
      <c r="JO32" s="67">
        <f>'[25]сердеч сосуд'!CB32</f>
        <v>0</v>
      </c>
      <c r="JP32" s="67">
        <f>'[25]сердеч сосуд'!CC32</f>
        <v>0</v>
      </c>
      <c r="JQ32" s="66">
        <f t="shared" si="117"/>
        <v>0</v>
      </c>
      <c r="JR32" s="67">
        <f>[26]стоматология!O32</f>
        <v>0</v>
      </c>
      <c r="JS32" s="66">
        <f t="shared" si="118"/>
        <v>0</v>
      </c>
      <c r="JT32" s="67">
        <f>[27]терапия!CB32</f>
        <v>0</v>
      </c>
      <c r="JU32" s="67">
        <f>[27]терапия!CC32</f>
        <v>0</v>
      </c>
      <c r="JV32" s="67">
        <f>[27]терапия!CD32</f>
        <v>0</v>
      </c>
      <c r="JW32" s="67">
        <f>[27]терапия!CE32</f>
        <v>0</v>
      </c>
      <c r="JX32" s="67">
        <f>[27]терапия!CF32</f>
        <v>0</v>
      </c>
      <c r="JY32" s="67">
        <f>[27]терапия!CG32</f>
        <v>0</v>
      </c>
      <c r="JZ32" s="67">
        <f>[27]терапия!CH32</f>
        <v>0</v>
      </c>
      <c r="KA32" s="67">
        <f>[27]терапия!CI32</f>
        <v>0</v>
      </c>
      <c r="KB32" s="67">
        <f>[27]терапия!CJ32</f>
        <v>0</v>
      </c>
      <c r="KC32" s="67">
        <f>[27]терапия!CK32</f>
        <v>0</v>
      </c>
      <c r="KD32" s="67">
        <f>[27]терапия!CL32</f>
        <v>0</v>
      </c>
      <c r="KE32" s="67">
        <f>[27]терапия!CM32</f>
        <v>0</v>
      </c>
      <c r="KF32" s="67">
        <f>[27]терапия!CN32</f>
        <v>0</v>
      </c>
      <c r="KG32" s="67">
        <f>[27]терапия!CO32</f>
        <v>0</v>
      </c>
      <c r="KH32" s="66">
        <f t="shared" si="119"/>
        <v>0</v>
      </c>
      <c r="KI32" s="67">
        <f>'[28]хир торак'!AI32</f>
        <v>0</v>
      </c>
      <c r="KJ32" s="67">
        <f>'[28]хир торак'!AJ32</f>
        <v>0</v>
      </c>
      <c r="KK32" s="67">
        <f>'[28]хир торак'!AK32</f>
        <v>0</v>
      </c>
      <c r="KL32" s="67">
        <f>'[28]хир торак'!AL32</f>
        <v>0</v>
      </c>
      <c r="KM32" s="67">
        <f>'[28]хир торак'!AM32</f>
        <v>0</v>
      </c>
      <c r="KN32" s="66">
        <f t="shared" si="120"/>
        <v>0</v>
      </c>
      <c r="KO32" s="67">
        <f>[29]травматология!BW31</f>
        <v>0</v>
      </c>
      <c r="KP32" s="67">
        <f>[29]травматология!BX31</f>
        <v>0</v>
      </c>
      <c r="KQ32" s="67">
        <f>[29]травматология!BY31</f>
        <v>0</v>
      </c>
      <c r="KR32" s="67">
        <f>[29]травматология!BZ31</f>
        <v>0</v>
      </c>
      <c r="KS32" s="67">
        <f>[29]травматология!CA31</f>
        <v>0</v>
      </c>
      <c r="KT32" s="67">
        <f>[29]травматология!CB31</f>
        <v>0</v>
      </c>
      <c r="KU32" s="67">
        <f>[29]травматология!CC31</f>
        <v>0</v>
      </c>
      <c r="KV32" s="67">
        <f>[29]травматология!CD31</f>
        <v>0</v>
      </c>
      <c r="KW32" s="67">
        <f>[29]травматология!CE31</f>
        <v>0</v>
      </c>
      <c r="KX32" s="67">
        <f>[29]травматология!CF31</f>
        <v>0</v>
      </c>
      <c r="KY32" s="67">
        <f>[29]травматология!CG31</f>
        <v>0</v>
      </c>
      <c r="KZ32" s="67">
        <f>[29]травматология!CH31</f>
        <v>0</v>
      </c>
      <c r="LA32" s="67">
        <f>[29]травматология!CI31</f>
        <v>0</v>
      </c>
      <c r="LB32" s="66">
        <f t="shared" si="121"/>
        <v>0</v>
      </c>
      <c r="LC32" s="67">
        <f>[30]урология!CG31</f>
        <v>0</v>
      </c>
      <c r="LD32" s="67">
        <f>[30]урология!CH31</f>
        <v>0</v>
      </c>
      <c r="LE32" s="67">
        <f>[30]урология!CI31</f>
        <v>0</v>
      </c>
      <c r="LF32" s="67">
        <f>[30]урология!CJ31</f>
        <v>0</v>
      </c>
      <c r="LG32" s="67">
        <f>[30]урология!CK31</f>
        <v>0</v>
      </c>
      <c r="LH32" s="67">
        <f>[30]урология!CL31</f>
        <v>0</v>
      </c>
      <c r="LI32" s="67">
        <f>[30]урология!CM31</f>
        <v>0</v>
      </c>
      <c r="LJ32" s="67">
        <f>[30]урология!CN31</f>
        <v>0</v>
      </c>
      <c r="LK32" s="67">
        <f>[30]урология!CO31</f>
        <v>0</v>
      </c>
      <c r="LL32" s="67">
        <f>[30]урология!CP31</f>
        <v>0</v>
      </c>
      <c r="LM32" s="67">
        <f>[30]урология!CQ31</f>
        <v>0</v>
      </c>
      <c r="LN32" s="67">
        <f>[30]урология!CR31</f>
        <v>0</v>
      </c>
      <c r="LO32" s="67">
        <f>[30]урология!CS31</f>
        <v>0</v>
      </c>
      <c r="LP32" s="67">
        <f>[30]урология!CT31</f>
        <v>0</v>
      </c>
      <c r="LQ32" s="67">
        <f>[30]урология!CU31</f>
        <v>0</v>
      </c>
      <c r="LR32" s="66">
        <f t="shared" si="122"/>
        <v>0</v>
      </c>
      <c r="LS32" s="67">
        <f>[31]хирургия!DA31</f>
        <v>0</v>
      </c>
      <c r="LT32" s="67">
        <f>[31]хирургия!DB31</f>
        <v>0</v>
      </c>
      <c r="LU32" s="67">
        <f>[31]хирургия!DC31</f>
        <v>0</v>
      </c>
      <c r="LV32" s="67">
        <f>[31]хирургия!DD31</f>
        <v>0</v>
      </c>
      <c r="LW32" s="67">
        <f>[31]хирургия!DE31</f>
        <v>0</v>
      </c>
      <c r="LX32" s="67">
        <f>[31]хирургия!DF31</f>
        <v>0</v>
      </c>
      <c r="LY32" s="67">
        <f>[31]хирургия!DG31</f>
        <v>0</v>
      </c>
      <c r="LZ32" s="67">
        <f>[31]хирургия!DH31</f>
        <v>0</v>
      </c>
      <c r="MA32" s="67">
        <f>[31]хирургия!DI31</f>
        <v>0</v>
      </c>
      <c r="MB32" s="67">
        <f>[31]хирургия!DJ31</f>
        <v>0</v>
      </c>
      <c r="MC32" s="67">
        <f>[31]хирургия!DK31</f>
        <v>0</v>
      </c>
      <c r="MD32" s="67">
        <f>[31]хирургия!DL31</f>
        <v>0</v>
      </c>
      <c r="ME32" s="67">
        <f>[31]хирургия!DM31</f>
        <v>0</v>
      </c>
      <c r="MF32" s="67">
        <f>[31]хирургия!DN31</f>
        <v>0</v>
      </c>
      <c r="MG32" s="67">
        <f>[31]хирургия!DO31</f>
        <v>0</v>
      </c>
      <c r="MH32" s="67">
        <f>[31]хирургия!DP31</f>
        <v>0</v>
      </c>
      <c r="MI32" s="67">
        <f>[31]хирургия!DQ31</f>
        <v>0</v>
      </c>
      <c r="MJ32" s="67">
        <f>[31]хирургия!DR31</f>
        <v>0</v>
      </c>
      <c r="MK32" s="67">
        <f>[31]хирургия!DS31</f>
        <v>0</v>
      </c>
      <c r="ML32" s="66">
        <f t="shared" si="123"/>
        <v>0</v>
      </c>
      <c r="MM32" s="67">
        <f>'[32]хирургия абд'!DA31</f>
        <v>0</v>
      </c>
      <c r="MN32" s="67">
        <f>'[32]хирургия абд'!DB31</f>
        <v>0</v>
      </c>
      <c r="MO32" s="67">
        <f>'[32]хирургия абд'!DC31</f>
        <v>0</v>
      </c>
      <c r="MP32" s="67">
        <f>'[32]хирургия абд'!DD31</f>
        <v>0</v>
      </c>
      <c r="MQ32" s="67">
        <f>'[32]хирургия абд'!DE31</f>
        <v>0</v>
      </c>
      <c r="MR32" s="67">
        <f>'[32]хирургия абд'!DF31</f>
        <v>0</v>
      </c>
      <c r="MS32" s="67">
        <f>'[32]хирургия абд'!DG31</f>
        <v>0</v>
      </c>
      <c r="MT32" s="67">
        <f>'[32]хирургия абд'!DH31</f>
        <v>0</v>
      </c>
      <c r="MU32" s="67">
        <f>'[32]хирургия абд'!DI31</f>
        <v>0</v>
      </c>
      <c r="MV32" s="67">
        <f>'[32]хирургия абд'!DJ31</f>
        <v>0</v>
      </c>
      <c r="MW32" s="67">
        <f>'[32]хирургия абд'!DK31</f>
        <v>0</v>
      </c>
      <c r="MX32" s="67">
        <f>'[32]хирургия абд'!DL31</f>
        <v>0</v>
      </c>
      <c r="MY32" s="67">
        <f>'[32]хирургия абд'!DM31</f>
        <v>0</v>
      </c>
      <c r="MZ32" s="67">
        <f>'[32]хирургия абд'!DN31</f>
        <v>0</v>
      </c>
      <c r="NA32" s="67">
        <f>'[32]хирургия абд'!DO31</f>
        <v>0</v>
      </c>
      <c r="NB32" s="67">
        <f>'[32]хирургия абд'!DP31</f>
        <v>0</v>
      </c>
      <c r="NC32" s="67">
        <f>'[32]хирургия абд'!DQ31</f>
        <v>0</v>
      </c>
      <c r="ND32" s="67">
        <f>'[32]хирургия абд'!DR31</f>
        <v>0</v>
      </c>
      <c r="NE32" s="67">
        <f>'[32]хирургия абд'!DS31</f>
        <v>0</v>
      </c>
      <c r="NF32" s="66">
        <f t="shared" si="124"/>
        <v>0</v>
      </c>
      <c r="NG32" s="67">
        <f>'[33]хирург комбуст'!AX31</f>
        <v>0</v>
      </c>
      <c r="NH32" s="67">
        <f>'[33]хирург комбуст'!AY31</f>
        <v>0</v>
      </c>
      <c r="NI32" s="67">
        <f>'[33]хирург комбуст'!AZ31</f>
        <v>0</v>
      </c>
      <c r="NJ32" s="67">
        <f>'[33]хирург комбуст'!BA31</f>
        <v>0</v>
      </c>
      <c r="NK32" s="67">
        <f>'[33]хирург комбуст'!BB31</f>
        <v>0</v>
      </c>
      <c r="NL32" s="67">
        <f>'[33]хирург комбуст'!BC31</f>
        <v>0</v>
      </c>
      <c r="NM32" s="67">
        <f>'[33]хирург комбуст'!BD31</f>
        <v>0</v>
      </c>
      <c r="NN32" s="67">
        <f>'[33]хирург комбуст'!BE31</f>
        <v>0</v>
      </c>
      <c r="NO32" s="66">
        <f t="shared" si="125"/>
        <v>0</v>
      </c>
      <c r="NP32" s="68">
        <f>'[34]чел лиц'!AI31</f>
        <v>0</v>
      </c>
      <c r="NQ32" s="68">
        <f>'[34]чел лиц'!AJ31</f>
        <v>0</v>
      </c>
      <c r="NR32" s="68">
        <f>'[34]чел лиц'!AK31</f>
        <v>0</v>
      </c>
      <c r="NS32" s="68">
        <f>'[34]чел лиц'!AL31</f>
        <v>0</v>
      </c>
      <c r="NT32" s="68">
        <f>'[34]чел лиц'!AM31</f>
        <v>0</v>
      </c>
      <c r="NU32" s="66">
        <f t="shared" si="126"/>
        <v>0</v>
      </c>
      <c r="NV32" s="67">
        <f>[35]эндокринология!BC31</f>
        <v>0</v>
      </c>
      <c r="NW32" s="67">
        <f>[35]эндокринология!BD31</f>
        <v>0</v>
      </c>
      <c r="NX32" s="67">
        <f>[35]эндокринология!BE31</f>
        <v>0</v>
      </c>
      <c r="NY32" s="67">
        <f>[35]эндокринология!BF31</f>
        <v>0</v>
      </c>
      <c r="NZ32" s="67">
        <f>[35]эндокринология!BG31</f>
        <v>0</v>
      </c>
      <c r="OA32" s="67">
        <f>[35]эндокринология!BH31</f>
        <v>0</v>
      </c>
      <c r="OB32" s="67">
        <f>[35]эндокринология!BI31</f>
        <v>0</v>
      </c>
      <c r="OC32" s="67">
        <f>[35]эндокринология!BJ31</f>
        <v>0</v>
      </c>
      <c r="OD32" s="67">
        <f>[35]эндокринология!BK31</f>
        <v>0</v>
      </c>
      <c r="OE32" s="66">
        <f t="shared" si="127"/>
        <v>0</v>
      </c>
      <c r="OF32" s="67">
        <f>[36]прочее!CV31</f>
        <v>0</v>
      </c>
      <c r="OG32" s="67">
        <f>[36]прочее!CW31</f>
        <v>0</v>
      </c>
      <c r="OH32" s="67">
        <f>[36]прочее!CX31</f>
        <v>0</v>
      </c>
      <c r="OI32" s="67">
        <f>[36]прочее!CY31</f>
        <v>0</v>
      </c>
      <c r="OJ32" s="67">
        <f>[36]прочее!CZ31</f>
        <v>0</v>
      </c>
      <c r="OK32" s="67">
        <f>[36]прочее!DA31</f>
        <v>0</v>
      </c>
      <c r="OL32" s="67">
        <f>[36]прочее!DB31</f>
        <v>0</v>
      </c>
      <c r="OM32" s="67">
        <f>[36]прочее!DC31</f>
        <v>0</v>
      </c>
      <c r="ON32" s="67">
        <f>[36]прочее!DD31</f>
        <v>0</v>
      </c>
      <c r="OO32" s="67">
        <f>[36]прочее!DE31</f>
        <v>0</v>
      </c>
      <c r="OP32" s="67">
        <f>[36]прочее!DF31</f>
        <v>0</v>
      </c>
      <c r="OQ32" s="67">
        <f>[36]прочее!DG31</f>
        <v>0</v>
      </c>
      <c r="OR32" s="67">
        <f>[36]прочее!DH31</f>
        <v>0</v>
      </c>
      <c r="OS32" s="67">
        <f>[36]прочее!DI31</f>
        <v>0</v>
      </c>
      <c r="OT32" s="67">
        <f>[36]прочее!DJ31</f>
        <v>0</v>
      </c>
      <c r="OU32" s="67">
        <f>[36]прочее!DK31</f>
        <v>0</v>
      </c>
      <c r="OV32" s="67">
        <f>[36]прочее!DL31</f>
        <v>0</v>
      </c>
      <c r="OW32" s="67">
        <f>[36]прочее!DM31</f>
        <v>0</v>
      </c>
      <c r="OX32" s="66">
        <f t="shared" si="128"/>
        <v>0</v>
      </c>
      <c r="OY32" s="67">
        <f>'[37]мед реабилит'!DU31</f>
        <v>0</v>
      </c>
      <c r="OZ32" s="67">
        <f>'[37]мед реабилит'!DV31</f>
        <v>0</v>
      </c>
      <c r="PA32" s="67">
        <f>'[37]мед реабилит'!DW31</f>
        <v>0</v>
      </c>
      <c r="PB32" s="67">
        <f>'[37]мед реабилит'!DX31</f>
        <v>0</v>
      </c>
      <c r="PC32" s="67">
        <f>'[37]мед реабилит'!DY31</f>
        <v>0</v>
      </c>
      <c r="PD32" s="67">
        <f>'[37]мед реабилит'!DZ31</f>
        <v>0</v>
      </c>
      <c r="PE32" s="67">
        <f>'[37]мед реабилит'!EA31</f>
        <v>0</v>
      </c>
      <c r="PF32" s="67">
        <f>'[37]мед реабилит'!EB31</f>
        <v>0</v>
      </c>
      <c r="PG32" s="67">
        <f>'[37]мед реабилит'!EC31</f>
        <v>0</v>
      </c>
      <c r="PH32" s="67">
        <f>'[37]мед реабилит'!ED31</f>
        <v>0</v>
      </c>
      <c r="PI32" s="67">
        <f>'[37]мед реабилит'!EE31</f>
        <v>0</v>
      </c>
      <c r="PJ32" s="67">
        <f>'[37]мед реабилит'!EF31</f>
        <v>0</v>
      </c>
      <c r="PK32" s="67">
        <f>'[37]мед реабилит'!EG31</f>
        <v>0</v>
      </c>
      <c r="PL32" s="67">
        <f>'[37]мед реабилит'!EH31</f>
        <v>0</v>
      </c>
      <c r="PM32" s="67">
        <f>'[37]мед реабилит'!EI31</f>
        <v>0</v>
      </c>
      <c r="PN32" s="67">
        <f>'[37]мед реабилит'!EJ31</f>
        <v>0</v>
      </c>
      <c r="PO32" s="67">
        <f>'[37]мед реабилит'!EK31</f>
        <v>0</v>
      </c>
      <c r="PP32" s="67">
        <f>'[37]мед реабилит'!EL31</f>
        <v>0</v>
      </c>
      <c r="PQ32" s="67">
        <f>'[37]мед реабилит'!EM31</f>
        <v>0</v>
      </c>
      <c r="PR32" s="67">
        <f>'[37]мед реабилит'!EN31</f>
        <v>0</v>
      </c>
      <c r="PS32" s="67">
        <f>'[37]мед реабилит'!EO31</f>
        <v>0</v>
      </c>
      <c r="PT32" s="67">
        <f>'[37]мед реабилит'!EP31</f>
        <v>0</v>
      </c>
      <c r="PU32" s="67">
        <f>'[37]мед реабилит'!EQ31</f>
        <v>0</v>
      </c>
      <c r="PV32" s="66">
        <f t="shared" si="129"/>
        <v>0</v>
      </c>
      <c r="PW32" s="67">
        <f>[38]гериатрия!O31</f>
        <v>0</v>
      </c>
      <c r="PX32" s="69">
        <f t="shared" si="130"/>
        <v>7</v>
      </c>
      <c r="PY32" s="70"/>
      <c r="PZ32" s="8"/>
    </row>
    <row r="33" spans="1:442" ht="36" customHeight="1" x14ac:dyDescent="0.3">
      <c r="A33" s="73"/>
      <c r="B33" s="74" t="s">
        <v>919</v>
      </c>
      <c r="C33" s="75"/>
      <c r="D33" s="76">
        <f t="shared" ref="D33:BO33" si="131">SUM(D30:D32)</f>
        <v>0</v>
      </c>
      <c r="E33" s="76">
        <f t="shared" si="131"/>
        <v>0</v>
      </c>
      <c r="F33" s="76">
        <f t="shared" si="131"/>
        <v>0</v>
      </c>
      <c r="G33" s="76">
        <f t="shared" si="131"/>
        <v>0</v>
      </c>
      <c r="H33" s="76">
        <f t="shared" si="131"/>
        <v>0</v>
      </c>
      <c r="I33" s="76">
        <f t="shared" si="131"/>
        <v>0</v>
      </c>
      <c r="J33" s="76">
        <f t="shared" si="131"/>
        <v>0</v>
      </c>
      <c r="K33" s="76">
        <f t="shared" si="131"/>
        <v>0</v>
      </c>
      <c r="L33" s="76">
        <f t="shared" si="131"/>
        <v>0</v>
      </c>
      <c r="M33" s="76">
        <f t="shared" si="131"/>
        <v>0</v>
      </c>
      <c r="N33" s="76">
        <f t="shared" si="131"/>
        <v>0</v>
      </c>
      <c r="O33" s="76">
        <f t="shared" si="131"/>
        <v>0</v>
      </c>
      <c r="P33" s="76">
        <f t="shared" si="131"/>
        <v>0</v>
      </c>
      <c r="Q33" s="76">
        <f t="shared" si="131"/>
        <v>0</v>
      </c>
      <c r="R33" s="76">
        <f t="shared" si="131"/>
        <v>0</v>
      </c>
      <c r="S33" s="76">
        <f t="shared" si="131"/>
        <v>0</v>
      </c>
      <c r="T33" s="76">
        <f t="shared" si="131"/>
        <v>0</v>
      </c>
      <c r="U33" s="76">
        <f t="shared" si="131"/>
        <v>0</v>
      </c>
      <c r="V33" s="76">
        <f t="shared" si="131"/>
        <v>0</v>
      </c>
      <c r="W33" s="76">
        <f t="shared" si="131"/>
        <v>0</v>
      </c>
      <c r="X33" s="76">
        <f t="shared" si="131"/>
        <v>0</v>
      </c>
      <c r="Y33" s="76">
        <f t="shared" si="131"/>
        <v>0</v>
      </c>
      <c r="Z33" s="76">
        <f t="shared" si="131"/>
        <v>0</v>
      </c>
      <c r="AA33" s="76">
        <f t="shared" si="131"/>
        <v>0</v>
      </c>
      <c r="AB33" s="76">
        <f t="shared" si="131"/>
        <v>0</v>
      </c>
      <c r="AC33" s="76">
        <f t="shared" si="131"/>
        <v>0</v>
      </c>
      <c r="AD33" s="76">
        <f t="shared" si="131"/>
        <v>0</v>
      </c>
      <c r="AE33" s="76">
        <f t="shared" si="131"/>
        <v>0</v>
      </c>
      <c r="AF33" s="76">
        <f t="shared" si="131"/>
        <v>0</v>
      </c>
      <c r="AG33" s="76">
        <f t="shared" si="131"/>
        <v>0</v>
      </c>
      <c r="AH33" s="76">
        <f t="shared" si="131"/>
        <v>0</v>
      </c>
      <c r="AI33" s="76">
        <f t="shared" si="131"/>
        <v>0</v>
      </c>
      <c r="AJ33" s="76">
        <f t="shared" si="131"/>
        <v>0</v>
      </c>
      <c r="AK33" s="76">
        <f t="shared" si="131"/>
        <v>0</v>
      </c>
      <c r="AL33" s="76">
        <f t="shared" si="131"/>
        <v>0</v>
      </c>
      <c r="AM33" s="76">
        <f t="shared" si="131"/>
        <v>0</v>
      </c>
      <c r="AN33" s="76">
        <f t="shared" si="131"/>
        <v>0</v>
      </c>
      <c r="AO33" s="76">
        <f t="shared" si="131"/>
        <v>0</v>
      </c>
      <c r="AP33" s="76">
        <f t="shared" si="131"/>
        <v>0</v>
      </c>
      <c r="AQ33" s="76">
        <f t="shared" si="131"/>
        <v>0</v>
      </c>
      <c r="AR33" s="76">
        <f t="shared" si="131"/>
        <v>0</v>
      </c>
      <c r="AS33" s="76">
        <f t="shared" si="131"/>
        <v>0</v>
      </c>
      <c r="AT33" s="76">
        <f t="shared" si="131"/>
        <v>0</v>
      </c>
      <c r="AU33" s="76">
        <f t="shared" si="131"/>
        <v>0</v>
      </c>
      <c r="AV33" s="76">
        <f t="shared" si="131"/>
        <v>0</v>
      </c>
      <c r="AW33" s="76">
        <f t="shared" si="131"/>
        <v>0</v>
      </c>
      <c r="AX33" s="76">
        <f t="shared" si="131"/>
        <v>0</v>
      </c>
      <c r="AY33" s="76">
        <f t="shared" si="131"/>
        <v>0</v>
      </c>
      <c r="AZ33" s="76">
        <f t="shared" si="131"/>
        <v>0</v>
      </c>
      <c r="BA33" s="76">
        <f t="shared" si="131"/>
        <v>0</v>
      </c>
      <c r="BB33" s="76">
        <f t="shared" si="131"/>
        <v>0</v>
      </c>
      <c r="BC33" s="76">
        <f t="shared" si="131"/>
        <v>0</v>
      </c>
      <c r="BD33" s="76">
        <f t="shared" si="131"/>
        <v>0</v>
      </c>
      <c r="BE33" s="76">
        <f t="shared" si="131"/>
        <v>0</v>
      </c>
      <c r="BF33" s="76">
        <f t="shared" si="131"/>
        <v>0</v>
      </c>
      <c r="BG33" s="76">
        <f t="shared" si="131"/>
        <v>0</v>
      </c>
      <c r="BH33" s="76">
        <f t="shared" si="131"/>
        <v>0</v>
      </c>
      <c r="BI33" s="76">
        <f t="shared" si="131"/>
        <v>0</v>
      </c>
      <c r="BJ33" s="76">
        <f t="shared" si="131"/>
        <v>0</v>
      </c>
      <c r="BK33" s="76">
        <f t="shared" si="131"/>
        <v>0</v>
      </c>
      <c r="BL33" s="76">
        <f t="shared" si="131"/>
        <v>0</v>
      </c>
      <c r="BM33" s="76">
        <f t="shared" si="131"/>
        <v>0</v>
      </c>
      <c r="BN33" s="76">
        <f t="shared" si="131"/>
        <v>0</v>
      </c>
      <c r="BO33" s="76">
        <f t="shared" si="131"/>
        <v>0</v>
      </c>
      <c r="BP33" s="76">
        <f t="shared" ref="BP33:EB33" si="132">SUM(BP30:BP32)</f>
        <v>0</v>
      </c>
      <c r="BQ33" s="76">
        <f t="shared" si="132"/>
        <v>0</v>
      </c>
      <c r="BR33" s="76">
        <f t="shared" si="132"/>
        <v>0</v>
      </c>
      <c r="BS33" s="76">
        <f t="shared" si="132"/>
        <v>0</v>
      </c>
      <c r="BT33" s="76">
        <f t="shared" si="132"/>
        <v>10</v>
      </c>
      <c r="BU33" s="76">
        <f t="shared" si="132"/>
        <v>0</v>
      </c>
      <c r="BV33" s="76">
        <f t="shared" si="132"/>
        <v>0</v>
      </c>
      <c r="BW33" s="76">
        <f t="shared" si="132"/>
        <v>0</v>
      </c>
      <c r="BX33" s="76">
        <f t="shared" si="132"/>
        <v>0</v>
      </c>
      <c r="BY33" s="76">
        <f t="shared" si="132"/>
        <v>0</v>
      </c>
      <c r="BZ33" s="76">
        <f t="shared" si="132"/>
        <v>0</v>
      </c>
      <c r="CA33" s="76">
        <f t="shared" si="132"/>
        <v>0</v>
      </c>
      <c r="CB33" s="76">
        <f t="shared" si="132"/>
        <v>0</v>
      </c>
      <c r="CC33" s="76">
        <f t="shared" si="132"/>
        <v>0</v>
      </c>
      <c r="CD33" s="76">
        <f t="shared" si="132"/>
        <v>0</v>
      </c>
      <c r="CE33" s="76">
        <f t="shared" si="132"/>
        <v>0</v>
      </c>
      <c r="CF33" s="76">
        <f t="shared" si="132"/>
        <v>0</v>
      </c>
      <c r="CG33" s="76">
        <f t="shared" si="132"/>
        <v>0</v>
      </c>
      <c r="CH33" s="76">
        <f t="shared" si="132"/>
        <v>0</v>
      </c>
      <c r="CI33" s="76">
        <f t="shared" si="132"/>
        <v>10</v>
      </c>
      <c r="CJ33" s="76">
        <f t="shared" si="132"/>
        <v>0</v>
      </c>
      <c r="CK33" s="76">
        <f t="shared" si="132"/>
        <v>0</v>
      </c>
      <c r="CL33" s="76">
        <f t="shared" si="132"/>
        <v>0</v>
      </c>
      <c r="CM33" s="76">
        <f t="shared" si="132"/>
        <v>0</v>
      </c>
      <c r="CN33" s="76">
        <f t="shared" si="132"/>
        <v>0</v>
      </c>
      <c r="CO33" s="76">
        <f t="shared" si="132"/>
        <v>0</v>
      </c>
      <c r="CP33" s="76">
        <f t="shared" si="132"/>
        <v>0</v>
      </c>
      <c r="CQ33" s="76">
        <f t="shared" si="132"/>
        <v>0</v>
      </c>
      <c r="CR33" s="76">
        <f t="shared" si="132"/>
        <v>0</v>
      </c>
      <c r="CS33" s="76">
        <f t="shared" si="132"/>
        <v>0</v>
      </c>
      <c r="CT33" s="76">
        <f t="shared" si="132"/>
        <v>0</v>
      </c>
      <c r="CU33" s="76">
        <f t="shared" si="132"/>
        <v>0</v>
      </c>
      <c r="CV33" s="76">
        <f t="shared" si="132"/>
        <v>0</v>
      </c>
      <c r="CW33" s="76">
        <f t="shared" si="132"/>
        <v>0</v>
      </c>
      <c r="CX33" s="76">
        <f t="shared" si="132"/>
        <v>0</v>
      </c>
      <c r="CY33" s="76">
        <f t="shared" si="132"/>
        <v>0</v>
      </c>
      <c r="CZ33" s="76">
        <f t="shared" si="132"/>
        <v>0</v>
      </c>
      <c r="DA33" s="76">
        <f t="shared" si="132"/>
        <v>0</v>
      </c>
      <c r="DB33" s="76">
        <f t="shared" si="132"/>
        <v>0</v>
      </c>
      <c r="DC33" s="76">
        <f t="shared" si="132"/>
        <v>0</v>
      </c>
      <c r="DD33" s="76">
        <f t="shared" si="132"/>
        <v>0</v>
      </c>
      <c r="DE33" s="76">
        <f t="shared" si="132"/>
        <v>0</v>
      </c>
      <c r="DF33" s="76">
        <f t="shared" si="132"/>
        <v>0</v>
      </c>
      <c r="DG33" s="76">
        <f t="shared" si="132"/>
        <v>0</v>
      </c>
      <c r="DH33" s="76">
        <f t="shared" si="132"/>
        <v>0</v>
      </c>
      <c r="DI33" s="76">
        <f t="shared" si="132"/>
        <v>0</v>
      </c>
      <c r="DJ33" s="76">
        <f t="shared" si="132"/>
        <v>0</v>
      </c>
      <c r="DK33" s="76">
        <f t="shared" si="132"/>
        <v>0</v>
      </c>
      <c r="DL33" s="76">
        <f t="shared" si="132"/>
        <v>0</v>
      </c>
      <c r="DM33" s="76">
        <f t="shared" si="132"/>
        <v>0</v>
      </c>
      <c r="DN33" s="76">
        <f t="shared" si="132"/>
        <v>0</v>
      </c>
      <c r="DO33" s="76">
        <f t="shared" si="132"/>
        <v>0</v>
      </c>
      <c r="DP33" s="76">
        <f t="shared" si="132"/>
        <v>0</v>
      </c>
      <c r="DQ33" s="76">
        <f t="shared" si="132"/>
        <v>0</v>
      </c>
      <c r="DR33" s="76">
        <f t="shared" si="132"/>
        <v>0</v>
      </c>
      <c r="DS33" s="76">
        <f t="shared" si="132"/>
        <v>0</v>
      </c>
      <c r="DT33" s="76">
        <f t="shared" si="132"/>
        <v>0</v>
      </c>
      <c r="DU33" s="76">
        <f t="shared" si="132"/>
        <v>0</v>
      </c>
      <c r="DV33" s="76">
        <f t="shared" si="132"/>
        <v>0</v>
      </c>
      <c r="DW33" s="76">
        <f t="shared" si="132"/>
        <v>0</v>
      </c>
      <c r="DX33" s="76">
        <f t="shared" si="132"/>
        <v>0</v>
      </c>
      <c r="DY33" s="76">
        <f t="shared" si="132"/>
        <v>0</v>
      </c>
      <c r="DZ33" s="76">
        <f t="shared" si="132"/>
        <v>0</v>
      </c>
      <c r="EA33" s="76">
        <f t="shared" si="132"/>
        <v>0</v>
      </c>
      <c r="EB33" s="76">
        <f t="shared" si="132"/>
        <v>0</v>
      </c>
      <c r="EC33" s="76">
        <f t="shared" ref="EC33:GN33" si="133">SUM(EC30:EC32)</f>
        <v>0</v>
      </c>
      <c r="ED33" s="76">
        <f t="shared" si="133"/>
        <v>0</v>
      </c>
      <c r="EE33" s="76">
        <f t="shared" si="133"/>
        <v>0</v>
      </c>
      <c r="EF33" s="76">
        <f t="shared" si="133"/>
        <v>0</v>
      </c>
      <c r="EG33" s="76">
        <f t="shared" si="133"/>
        <v>0</v>
      </c>
      <c r="EH33" s="76">
        <f t="shared" si="133"/>
        <v>0</v>
      </c>
      <c r="EI33" s="76">
        <f t="shared" si="133"/>
        <v>0</v>
      </c>
      <c r="EJ33" s="76">
        <f t="shared" si="133"/>
        <v>0</v>
      </c>
      <c r="EK33" s="76">
        <f t="shared" si="133"/>
        <v>0</v>
      </c>
      <c r="EL33" s="76">
        <f t="shared" si="133"/>
        <v>0</v>
      </c>
      <c r="EM33" s="76">
        <f t="shared" si="133"/>
        <v>0</v>
      </c>
      <c r="EN33" s="76">
        <f t="shared" si="133"/>
        <v>0</v>
      </c>
      <c r="EO33" s="76">
        <f t="shared" si="133"/>
        <v>0</v>
      </c>
      <c r="EP33" s="76">
        <f t="shared" si="133"/>
        <v>0</v>
      </c>
      <c r="EQ33" s="76">
        <f t="shared" si="133"/>
        <v>0</v>
      </c>
      <c r="ER33" s="76">
        <f t="shared" si="133"/>
        <v>0</v>
      </c>
      <c r="ES33" s="76">
        <f t="shared" si="133"/>
        <v>0</v>
      </c>
      <c r="ET33" s="76">
        <f t="shared" si="133"/>
        <v>0</v>
      </c>
      <c r="EU33" s="76">
        <f t="shared" si="133"/>
        <v>0</v>
      </c>
      <c r="EV33" s="76">
        <f t="shared" si="133"/>
        <v>0</v>
      </c>
      <c r="EW33" s="76">
        <f t="shared" si="133"/>
        <v>0</v>
      </c>
      <c r="EX33" s="76">
        <f t="shared" si="133"/>
        <v>0</v>
      </c>
      <c r="EY33" s="76">
        <f t="shared" si="133"/>
        <v>0</v>
      </c>
      <c r="EZ33" s="76">
        <f t="shared" si="133"/>
        <v>0</v>
      </c>
      <c r="FA33" s="76">
        <f t="shared" si="133"/>
        <v>0</v>
      </c>
      <c r="FB33" s="76">
        <f t="shared" si="133"/>
        <v>0</v>
      </c>
      <c r="FC33" s="76">
        <f t="shared" si="133"/>
        <v>0</v>
      </c>
      <c r="FD33" s="76">
        <f t="shared" si="133"/>
        <v>0</v>
      </c>
      <c r="FE33" s="76">
        <f t="shared" si="133"/>
        <v>0</v>
      </c>
      <c r="FF33" s="76">
        <f t="shared" si="133"/>
        <v>0</v>
      </c>
      <c r="FG33" s="76">
        <f t="shared" si="133"/>
        <v>0</v>
      </c>
      <c r="FH33" s="76">
        <f t="shared" si="133"/>
        <v>0</v>
      </c>
      <c r="FI33" s="76">
        <f t="shared" si="133"/>
        <v>0</v>
      </c>
      <c r="FJ33" s="76">
        <f t="shared" si="133"/>
        <v>0</v>
      </c>
      <c r="FK33" s="76">
        <f t="shared" si="133"/>
        <v>0</v>
      </c>
      <c r="FL33" s="76">
        <f t="shared" si="133"/>
        <v>0</v>
      </c>
      <c r="FM33" s="76">
        <f t="shared" si="133"/>
        <v>0</v>
      </c>
      <c r="FN33" s="76">
        <f t="shared" si="133"/>
        <v>0</v>
      </c>
      <c r="FO33" s="76">
        <f t="shared" si="133"/>
        <v>0</v>
      </c>
      <c r="FP33" s="76">
        <f t="shared" si="133"/>
        <v>0</v>
      </c>
      <c r="FQ33" s="76">
        <f t="shared" si="133"/>
        <v>0</v>
      </c>
      <c r="FR33" s="76">
        <f t="shared" si="133"/>
        <v>0</v>
      </c>
      <c r="FS33" s="76">
        <f t="shared" si="133"/>
        <v>0</v>
      </c>
      <c r="FT33" s="76">
        <f t="shared" si="133"/>
        <v>0</v>
      </c>
      <c r="FU33" s="76">
        <f t="shared" si="133"/>
        <v>0</v>
      </c>
      <c r="FV33" s="76">
        <f t="shared" si="133"/>
        <v>0</v>
      </c>
      <c r="FW33" s="76">
        <f t="shared" si="133"/>
        <v>0</v>
      </c>
      <c r="FX33" s="76">
        <f t="shared" si="133"/>
        <v>0</v>
      </c>
      <c r="FY33" s="76">
        <f t="shared" si="133"/>
        <v>0</v>
      </c>
      <c r="FZ33" s="76">
        <f t="shared" si="133"/>
        <v>0</v>
      </c>
      <c r="GA33" s="76">
        <f t="shared" si="133"/>
        <v>0</v>
      </c>
      <c r="GB33" s="76">
        <f t="shared" si="133"/>
        <v>0</v>
      </c>
      <c r="GC33" s="76">
        <f t="shared" si="133"/>
        <v>0</v>
      </c>
      <c r="GD33" s="76">
        <f t="shared" si="133"/>
        <v>0</v>
      </c>
      <c r="GE33" s="76">
        <f t="shared" si="133"/>
        <v>0</v>
      </c>
      <c r="GF33" s="76">
        <f t="shared" si="133"/>
        <v>0</v>
      </c>
      <c r="GG33" s="76">
        <f t="shared" si="133"/>
        <v>0</v>
      </c>
      <c r="GH33" s="76">
        <f t="shared" si="133"/>
        <v>0</v>
      </c>
      <c r="GI33" s="76">
        <f t="shared" si="133"/>
        <v>0</v>
      </c>
      <c r="GJ33" s="76">
        <f t="shared" si="133"/>
        <v>0</v>
      </c>
      <c r="GK33" s="76">
        <f t="shared" si="133"/>
        <v>0</v>
      </c>
      <c r="GL33" s="76">
        <f t="shared" si="133"/>
        <v>0</v>
      </c>
      <c r="GM33" s="76">
        <f t="shared" si="133"/>
        <v>0</v>
      </c>
      <c r="GN33" s="76">
        <f t="shared" si="133"/>
        <v>0</v>
      </c>
      <c r="GO33" s="76">
        <f t="shared" ref="GO33:JD33" si="134">SUM(GO30:GO32)</f>
        <v>0</v>
      </c>
      <c r="GP33" s="76">
        <f t="shared" si="134"/>
        <v>0</v>
      </c>
      <c r="GQ33" s="76">
        <f t="shared" si="134"/>
        <v>0</v>
      </c>
      <c r="GR33" s="76">
        <f t="shared" si="134"/>
        <v>0</v>
      </c>
      <c r="GS33" s="76">
        <f t="shared" si="134"/>
        <v>0</v>
      </c>
      <c r="GT33" s="76">
        <f t="shared" si="134"/>
        <v>0</v>
      </c>
      <c r="GU33" s="76">
        <f t="shared" si="134"/>
        <v>0</v>
      </c>
      <c r="GV33" s="76">
        <f t="shared" si="134"/>
        <v>0</v>
      </c>
      <c r="GW33" s="76">
        <f t="shared" si="134"/>
        <v>0</v>
      </c>
      <c r="GX33" s="76">
        <f t="shared" si="134"/>
        <v>0</v>
      </c>
      <c r="GY33" s="76">
        <f t="shared" si="134"/>
        <v>0</v>
      </c>
      <c r="GZ33" s="76">
        <f t="shared" si="134"/>
        <v>0</v>
      </c>
      <c r="HA33" s="76">
        <f t="shared" si="134"/>
        <v>0</v>
      </c>
      <c r="HB33" s="76">
        <f t="shared" si="134"/>
        <v>0</v>
      </c>
      <c r="HC33" s="76">
        <f t="shared" si="134"/>
        <v>0</v>
      </c>
      <c r="HD33" s="76">
        <f t="shared" si="134"/>
        <v>0</v>
      </c>
      <c r="HE33" s="76">
        <f t="shared" si="134"/>
        <v>0</v>
      </c>
      <c r="HF33" s="76">
        <f t="shared" si="134"/>
        <v>0</v>
      </c>
      <c r="HG33" s="76">
        <f t="shared" si="134"/>
        <v>0</v>
      </c>
      <c r="HH33" s="76">
        <f t="shared" si="134"/>
        <v>0</v>
      </c>
      <c r="HI33" s="76">
        <f t="shared" si="134"/>
        <v>0</v>
      </c>
      <c r="HJ33" s="76">
        <f t="shared" si="134"/>
        <v>0</v>
      </c>
      <c r="HK33" s="76">
        <f t="shared" si="134"/>
        <v>0</v>
      </c>
      <c r="HL33" s="76">
        <f t="shared" si="134"/>
        <v>0</v>
      </c>
      <c r="HM33" s="76">
        <f t="shared" si="134"/>
        <v>0</v>
      </c>
      <c r="HN33" s="76">
        <f t="shared" si="134"/>
        <v>0</v>
      </c>
      <c r="HO33" s="76">
        <f t="shared" si="134"/>
        <v>0</v>
      </c>
      <c r="HP33" s="76">
        <f t="shared" si="134"/>
        <v>0</v>
      </c>
      <c r="HQ33" s="76">
        <f t="shared" si="134"/>
        <v>0</v>
      </c>
      <c r="HR33" s="76">
        <f t="shared" si="134"/>
        <v>0</v>
      </c>
      <c r="HS33" s="76">
        <f t="shared" si="134"/>
        <v>0</v>
      </c>
      <c r="HT33" s="76">
        <f t="shared" si="134"/>
        <v>0</v>
      </c>
      <c r="HU33" s="76">
        <f t="shared" si="134"/>
        <v>0</v>
      </c>
      <c r="HV33" s="76">
        <f t="shared" si="134"/>
        <v>0</v>
      </c>
      <c r="HW33" s="76">
        <f t="shared" si="134"/>
        <v>0</v>
      </c>
      <c r="HX33" s="76">
        <f t="shared" si="134"/>
        <v>0</v>
      </c>
      <c r="HY33" s="76">
        <f t="shared" si="134"/>
        <v>0</v>
      </c>
      <c r="HZ33" s="76">
        <f t="shared" si="134"/>
        <v>0</v>
      </c>
      <c r="IA33" s="76">
        <f t="shared" si="134"/>
        <v>0</v>
      </c>
      <c r="IB33" s="76">
        <f t="shared" si="134"/>
        <v>0</v>
      </c>
      <c r="IC33" s="76">
        <f t="shared" si="134"/>
        <v>0</v>
      </c>
      <c r="ID33" s="76">
        <f t="shared" si="134"/>
        <v>0</v>
      </c>
      <c r="IE33" s="76">
        <f t="shared" si="134"/>
        <v>0</v>
      </c>
      <c r="IF33" s="76">
        <f t="shared" si="134"/>
        <v>0</v>
      </c>
      <c r="IG33" s="76">
        <f t="shared" si="134"/>
        <v>0</v>
      </c>
      <c r="IH33" s="76">
        <f t="shared" si="134"/>
        <v>0</v>
      </c>
      <c r="II33" s="76">
        <f t="shared" si="134"/>
        <v>0</v>
      </c>
      <c r="IJ33" s="76">
        <f t="shared" si="134"/>
        <v>0</v>
      </c>
      <c r="IK33" s="76">
        <f t="shared" si="134"/>
        <v>0</v>
      </c>
      <c r="IL33" s="76">
        <f t="shared" si="134"/>
        <v>0</v>
      </c>
      <c r="IM33" s="76">
        <f t="shared" si="134"/>
        <v>0</v>
      </c>
      <c r="IN33" s="76">
        <f t="shared" si="134"/>
        <v>0</v>
      </c>
      <c r="IO33" s="76">
        <f t="shared" si="134"/>
        <v>0</v>
      </c>
      <c r="IP33" s="76">
        <f t="shared" si="134"/>
        <v>0</v>
      </c>
      <c r="IQ33" s="76">
        <f t="shared" si="134"/>
        <v>0</v>
      </c>
      <c r="IR33" s="76">
        <f t="shared" si="134"/>
        <v>0</v>
      </c>
      <c r="IS33" s="76">
        <f t="shared" si="134"/>
        <v>0</v>
      </c>
      <c r="IT33" s="76">
        <f t="shared" si="134"/>
        <v>0</v>
      </c>
      <c r="IU33" s="76">
        <f t="shared" si="134"/>
        <v>0</v>
      </c>
      <c r="IV33" s="76">
        <f t="shared" si="134"/>
        <v>0</v>
      </c>
      <c r="IW33" s="76">
        <f t="shared" si="134"/>
        <v>0</v>
      </c>
      <c r="IX33" s="76">
        <f t="shared" si="134"/>
        <v>0</v>
      </c>
      <c r="IY33" s="76">
        <f t="shared" si="134"/>
        <v>0</v>
      </c>
      <c r="IZ33" s="76">
        <f t="shared" si="134"/>
        <v>0</v>
      </c>
      <c r="JA33" s="76">
        <f t="shared" si="134"/>
        <v>0</v>
      </c>
      <c r="JB33" s="76">
        <f t="shared" si="134"/>
        <v>0</v>
      </c>
      <c r="JC33" s="76">
        <f t="shared" si="134"/>
        <v>0</v>
      </c>
      <c r="JD33" s="76">
        <f t="shared" si="134"/>
        <v>0</v>
      </c>
      <c r="JE33" s="76">
        <f t="shared" ref="JE33:LP33" si="135">SUM(JE30:JE32)</f>
        <v>0</v>
      </c>
      <c r="JF33" s="76">
        <f t="shared" si="135"/>
        <v>0</v>
      </c>
      <c r="JG33" s="76">
        <f t="shared" si="135"/>
        <v>0</v>
      </c>
      <c r="JH33" s="76">
        <f t="shared" si="135"/>
        <v>0</v>
      </c>
      <c r="JI33" s="76">
        <f t="shared" si="135"/>
        <v>0</v>
      </c>
      <c r="JJ33" s="76">
        <f t="shared" si="135"/>
        <v>0</v>
      </c>
      <c r="JK33" s="76">
        <f t="shared" si="135"/>
        <v>0</v>
      </c>
      <c r="JL33" s="76">
        <f t="shared" si="135"/>
        <v>0</v>
      </c>
      <c r="JM33" s="76">
        <f t="shared" si="135"/>
        <v>0</v>
      </c>
      <c r="JN33" s="76">
        <f t="shared" si="135"/>
        <v>0</v>
      </c>
      <c r="JO33" s="76">
        <f t="shared" si="135"/>
        <v>0</v>
      </c>
      <c r="JP33" s="76">
        <f t="shared" si="135"/>
        <v>0</v>
      </c>
      <c r="JQ33" s="76">
        <f t="shared" si="135"/>
        <v>0</v>
      </c>
      <c r="JR33" s="76">
        <f t="shared" si="135"/>
        <v>0</v>
      </c>
      <c r="JS33" s="76">
        <f t="shared" si="135"/>
        <v>0</v>
      </c>
      <c r="JT33" s="76">
        <f t="shared" si="135"/>
        <v>0</v>
      </c>
      <c r="JU33" s="76">
        <f t="shared" si="135"/>
        <v>0</v>
      </c>
      <c r="JV33" s="76">
        <f t="shared" si="135"/>
        <v>0</v>
      </c>
      <c r="JW33" s="76">
        <f t="shared" si="135"/>
        <v>0</v>
      </c>
      <c r="JX33" s="76">
        <f t="shared" si="135"/>
        <v>0</v>
      </c>
      <c r="JY33" s="76">
        <f t="shared" si="135"/>
        <v>0</v>
      </c>
      <c r="JZ33" s="76">
        <f t="shared" si="135"/>
        <v>0</v>
      </c>
      <c r="KA33" s="76">
        <f t="shared" si="135"/>
        <v>0</v>
      </c>
      <c r="KB33" s="76">
        <f t="shared" si="135"/>
        <v>0</v>
      </c>
      <c r="KC33" s="76">
        <f t="shared" si="135"/>
        <v>0</v>
      </c>
      <c r="KD33" s="76">
        <f t="shared" si="135"/>
        <v>0</v>
      </c>
      <c r="KE33" s="76">
        <f t="shared" si="135"/>
        <v>0</v>
      </c>
      <c r="KF33" s="76">
        <f t="shared" si="135"/>
        <v>0</v>
      </c>
      <c r="KG33" s="76">
        <f t="shared" si="135"/>
        <v>0</v>
      </c>
      <c r="KH33" s="76">
        <f t="shared" si="135"/>
        <v>0</v>
      </c>
      <c r="KI33" s="76">
        <f t="shared" si="135"/>
        <v>0</v>
      </c>
      <c r="KJ33" s="76">
        <f t="shared" si="135"/>
        <v>0</v>
      </c>
      <c r="KK33" s="76">
        <f t="shared" si="135"/>
        <v>0</v>
      </c>
      <c r="KL33" s="76">
        <f t="shared" si="135"/>
        <v>0</v>
      </c>
      <c r="KM33" s="76">
        <f t="shared" si="135"/>
        <v>0</v>
      </c>
      <c r="KN33" s="76">
        <f t="shared" si="135"/>
        <v>0</v>
      </c>
      <c r="KO33" s="76">
        <f t="shared" si="135"/>
        <v>0</v>
      </c>
      <c r="KP33" s="76">
        <f t="shared" si="135"/>
        <v>0</v>
      </c>
      <c r="KQ33" s="76">
        <f t="shared" si="135"/>
        <v>0</v>
      </c>
      <c r="KR33" s="76">
        <f t="shared" si="135"/>
        <v>0</v>
      </c>
      <c r="KS33" s="76">
        <f t="shared" si="135"/>
        <v>0</v>
      </c>
      <c r="KT33" s="76">
        <f t="shared" si="135"/>
        <v>0</v>
      </c>
      <c r="KU33" s="76">
        <f t="shared" si="135"/>
        <v>0</v>
      </c>
      <c r="KV33" s="76">
        <f t="shared" si="135"/>
        <v>0</v>
      </c>
      <c r="KW33" s="76">
        <f t="shared" si="135"/>
        <v>0</v>
      </c>
      <c r="KX33" s="76">
        <f t="shared" si="135"/>
        <v>0</v>
      </c>
      <c r="KY33" s="76">
        <f t="shared" si="135"/>
        <v>0</v>
      </c>
      <c r="KZ33" s="76">
        <f t="shared" si="135"/>
        <v>0</v>
      </c>
      <c r="LA33" s="76">
        <f t="shared" si="135"/>
        <v>0</v>
      </c>
      <c r="LB33" s="76">
        <f t="shared" si="135"/>
        <v>0</v>
      </c>
      <c r="LC33" s="76">
        <f t="shared" si="135"/>
        <v>0</v>
      </c>
      <c r="LD33" s="76">
        <f t="shared" si="135"/>
        <v>0</v>
      </c>
      <c r="LE33" s="76">
        <f t="shared" si="135"/>
        <v>0</v>
      </c>
      <c r="LF33" s="76">
        <f t="shared" si="135"/>
        <v>0</v>
      </c>
      <c r="LG33" s="76">
        <f t="shared" si="135"/>
        <v>0</v>
      </c>
      <c r="LH33" s="76">
        <f t="shared" si="135"/>
        <v>0</v>
      </c>
      <c r="LI33" s="76">
        <f t="shared" si="135"/>
        <v>0</v>
      </c>
      <c r="LJ33" s="76">
        <f t="shared" si="135"/>
        <v>0</v>
      </c>
      <c r="LK33" s="76">
        <f t="shared" si="135"/>
        <v>0</v>
      </c>
      <c r="LL33" s="76">
        <f t="shared" si="135"/>
        <v>0</v>
      </c>
      <c r="LM33" s="76">
        <f t="shared" si="135"/>
        <v>0</v>
      </c>
      <c r="LN33" s="76">
        <f t="shared" si="135"/>
        <v>0</v>
      </c>
      <c r="LO33" s="76">
        <f t="shared" si="135"/>
        <v>0</v>
      </c>
      <c r="LP33" s="76">
        <f t="shared" si="135"/>
        <v>0</v>
      </c>
      <c r="LQ33" s="76">
        <f t="shared" ref="LQ33:OB33" si="136">SUM(LQ30:LQ32)</f>
        <v>0</v>
      </c>
      <c r="LR33" s="76">
        <f t="shared" si="136"/>
        <v>0</v>
      </c>
      <c r="LS33" s="76">
        <f t="shared" si="136"/>
        <v>0</v>
      </c>
      <c r="LT33" s="76">
        <f t="shared" si="136"/>
        <v>0</v>
      </c>
      <c r="LU33" s="76">
        <f t="shared" si="136"/>
        <v>0</v>
      </c>
      <c r="LV33" s="76">
        <f t="shared" si="136"/>
        <v>0</v>
      </c>
      <c r="LW33" s="76">
        <f t="shared" si="136"/>
        <v>0</v>
      </c>
      <c r="LX33" s="76">
        <f t="shared" si="136"/>
        <v>0</v>
      </c>
      <c r="LY33" s="76">
        <f t="shared" si="136"/>
        <v>0</v>
      </c>
      <c r="LZ33" s="76">
        <f t="shared" si="136"/>
        <v>0</v>
      </c>
      <c r="MA33" s="76">
        <f t="shared" si="136"/>
        <v>0</v>
      </c>
      <c r="MB33" s="76">
        <f t="shared" si="136"/>
        <v>0</v>
      </c>
      <c r="MC33" s="76">
        <f t="shared" si="136"/>
        <v>0</v>
      </c>
      <c r="MD33" s="76">
        <f t="shared" si="136"/>
        <v>0</v>
      </c>
      <c r="ME33" s="76">
        <f t="shared" si="136"/>
        <v>0</v>
      </c>
      <c r="MF33" s="76">
        <f t="shared" si="136"/>
        <v>0</v>
      </c>
      <c r="MG33" s="76">
        <f t="shared" si="136"/>
        <v>0</v>
      </c>
      <c r="MH33" s="76">
        <f t="shared" si="136"/>
        <v>0</v>
      </c>
      <c r="MI33" s="76">
        <f t="shared" si="136"/>
        <v>0</v>
      </c>
      <c r="MJ33" s="76">
        <f t="shared" si="136"/>
        <v>0</v>
      </c>
      <c r="MK33" s="76">
        <f t="shared" si="136"/>
        <v>0</v>
      </c>
      <c r="ML33" s="76">
        <f t="shared" si="136"/>
        <v>0</v>
      </c>
      <c r="MM33" s="76">
        <f t="shared" si="136"/>
        <v>0</v>
      </c>
      <c r="MN33" s="76">
        <f t="shared" si="136"/>
        <v>0</v>
      </c>
      <c r="MO33" s="76">
        <f t="shared" si="136"/>
        <v>0</v>
      </c>
      <c r="MP33" s="76">
        <f t="shared" si="136"/>
        <v>0</v>
      </c>
      <c r="MQ33" s="76">
        <f t="shared" si="136"/>
        <v>0</v>
      </c>
      <c r="MR33" s="76">
        <f t="shared" si="136"/>
        <v>0</v>
      </c>
      <c r="MS33" s="76">
        <f t="shared" si="136"/>
        <v>0</v>
      </c>
      <c r="MT33" s="76">
        <f t="shared" si="136"/>
        <v>0</v>
      </c>
      <c r="MU33" s="76">
        <f t="shared" si="136"/>
        <v>0</v>
      </c>
      <c r="MV33" s="76">
        <f t="shared" si="136"/>
        <v>0</v>
      </c>
      <c r="MW33" s="76">
        <f t="shared" si="136"/>
        <v>0</v>
      </c>
      <c r="MX33" s="76">
        <f t="shared" si="136"/>
        <v>0</v>
      </c>
      <c r="MY33" s="76">
        <f t="shared" si="136"/>
        <v>0</v>
      </c>
      <c r="MZ33" s="76">
        <f t="shared" si="136"/>
        <v>0</v>
      </c>
      <c r="NA33" s="76">
        <f t="shared" si="136"/>
        <v>0</v>
      </c>
      <c r="NB33" s="76">
        <f t="shared" si="136"/>
        <v>0</v>
      </c>
      <c r="NC33" s="76">
        <f t="shared" si="136"/>
        <v>0</v>
      </c>
      <c r="ND33" s="76">
        <f t="shared" si="136"/>
        <v>0</v>
      </c>
      <c r="NE33" s="76">
        <f t="shared" si="136"/>
        <v>0</v>
      </c>
      <c r="NF33" s="76">
        <f t="shared" si="136"/>
        <v>0</v>
      </c>
      <c r="NG33" s="76">
        <f t="shared" si="136"/>
        <v>0</v>
      </c>
      <c r="NH33" s="76">
        <f t="shared" si="136"/>
        <v>0</v>
      </c>
      <c r="NI33" s="76">
        <f t="shared" si="136"/>
        <v>0</v>
      </c>
      <c r="NJ33" s="76">
        <f t="shared" si="136"/>
        <v>0</v>
      </c>
      <c r="NK33" s="76">
        <f t="shared" si="136"/>
        <v>0</v>
      </c>
      <c r="NL33" s="76">
        <f t="shared" si="136"/>
        <v>0</v>
      </c>
      <c r="NM33" s="76">
        <f t="shared" si="136"/>
        <v>0</v>
      </c>
      <c r="NN33" s="76">
        <f t="shared" si="136"/>
        <v>0</v>
      </c>
      <c r="NO33" s="76">
        <f t="shared" si="136"/>
        <v>0</v>
      </c>
      <c r="NP33" s="76">
        <f t="shared" si="136"/>
        <v>0</v>
      </c>
      <c r="NQ33" s="76">
        <f t="shared" si="136"/>
        <v>0</v>
      </c>
      <c r="NR33" s="76">
        <f t="shared" si="136"/>
        <v>0</v>
      </c>
      <c r="NS33" s="76">
        <f t="shared" si="136"/>
        <v>0</v>
      </c>
      <c r="NT33" s="76">
        <f t="shared" si="136"/>
        <v>0</v>
      </c>
      <c r="NU33" s="76">
        <f t="shared" si="136"/>
        <v>0</v>
      </c>
      <c r="NV33" s="76">
        <f t="shared" si="136"/>
        <v>0</v>
      </c>
      <c r="NW33" s="76">
        <f t="shared" si="136"/>
        <v>0</v>
      </c>
      <c r="NX33" s="76">
        <f t="shared" si="136"/>
        <v>0</v>
      </c>
      <c r="NY33" s="76">
        <f t="shared" si="136"/>
        <v>0</v>
      </c>
      <c r="NZ33" s="76">
        <f t="shared" si="136"/>
        <v>0</v>
      </c>
      <c r="OA33" s="76">
        <f t="shared" si="136"/>
        <v>0</v>
      </c>
      <c r="OB33" s="76">
        <f t="shared" si="136"/>
        <v>0</v>
      </c>
      <c r="OC33" s="76">
        <f t="shared" ref="OC33:PX33" si="137">SUM(OC30:OC32)</f>
        <v>0</v>
      </c>
      <c r="OD33" s="76">
        <f t="shared" si="137"/>
        <v>0</v>
      </c>
      <c r="OE33" s="76">
        <f t="shared" si="137"/>
        <v>0</v>
      </c>
      <c r="OF33" s="76">
        <f t="shared" si="137"/>
        <v>0</v>
      </c>
      <c r="OG33" s="76">
        <f t="shared" si="137"/>
        <v>0</v>
      </c>
      <c r="OH33" s="76">
        <f t="shared" si="137"/>
        <v>0</v>
      </c>
      <c r="OI33" s="76">
        <f t="shared" si="137"/>
        <v>0</v>
      </c>
      <c r="OJ33" s="76">
        <f t="shared" si="137"/>
        <v>0</v>
      </c>
      <c r="OK33" s="76">
        <f t="shared" si="137"/>
        <v>0</v>
      </c>
      <c r="OL33" s="76">
        <f t="shared" si="137"/>
        <v>0</v>
      </c>
      <c r="OM33" s="76">
        <f t="shared" si="137"/>
        <v>0</v>
      </c>
      <c r="ON33" s="76">
        <f t="shared" si="137"/>
        <v>0</v>
      </c>
      <c r="OO33" s="76">
        <f t="shared" si="137"/>
        <v>0</v>
      </c>
      <c r="OP33" s="76">
        <f t="shared" si="137"/>
        <v>0</v>
      </c>
      <c r="OQ33" s="76">
        <f t="shared" si="137"/>
        <v>0</v>
      </c>
      <c r="OR33" s="76">
        <f t="shared" si="137"/>
        <v>0</v>
      </c>
      <c r="OS33" s="76">
        <f t="shared" si="137"/>
        <v>0</v>
      </c>
      <c r="OT33" s="76">
        <f t="shared" si="137"/>
        <v>0</v>
      </c>
      <c r="OU33" s="76">
        <f t="shared" si="137"/>
        <v>0</v>
      </c>
      <c r="OV33" s="76">
        <f t="shared" si="137"/>
        <v>0</v>
      </c>
      <c r="OW33" s="76">
        <f t="shared" si="137"/>
        <v>0</v>
      </c>
      <c r="OX33" s="76">
        <f t="shared" si="137"/>
        <v>0</v>
      </c>
      <c r="OY33" s="76">
        <f t="shared" si="137"/>
        <v>0</v>
      </c>
      <c r="OZ33" s="76">
        <f t="shared" si="137"/>
        <v>0</v>
      </c>
      <c r="PA33" s="76">
        <f t="shared" si="137"/>
        <v>0</v>
      </c>
      <c r="PB33" s="76">
        <f t="shared" si="137"/>
        <v>0</v>
      </c>
      <c r="PC33" s="76">
        <f t="shared" si="137"/>
        <v>0</v>
      </c>
      <c r="PD33" s="76">
        <f t="shared" si="137"/>
        <v>0</v>
      </c>
      <c r="PE33" s="76">
        <f t="shared" si="137"/>
        <v>0</v>
      </c>
      <c r="PF33" s="76">
        <f t="shared" si="137"/>
        <v>0</v>
      </c>
      <c r="PG33" s="76">
        <f t="shared" si="137"/>
        <v>0</v>
      </c>
      <c r="PH33" s="76">
        <f t="shared" si="137"/>
        <v>0</v>
      </c>
      <c r="PI33" s="76">
        <f t="shared" si="137"/>
        <v>0</v>
      </c>
      <c r="PJ33" s="76">
        <f t="shared" si="137"/>
        <v>0</v>
      </c>
      <c r="PK33" s="76">
        <f t="shared" si="137"/>
        <v>0</v>
      </c>
      <c r="PL33" s="76">
        <f t="shared" si="137"/>
        <v>0</v>
      </c>
      <c r="PM33" s="76">
        <f t="shared" si="137"/>
        <v>0</v>
      </c>
      <c r="PN33" s="76">
        <f t="shared" si="137"/>
        <v>0</v>
      </c>
      <c r="PO33" s="76">
        <f t="shared" si="137"/>
        <v>0</v>
      </c>
      <c r="PP33" s="76">
        <f t="shared" si="137"/>
        <v>0</v>
      </c>
      <c r="PQ33" s="76">
        <f t="shared" si="137"/>
        <v>0</v>
      </c>
      <c r="PR33" s="76">
        <f t="shared" si="137"/>
        <v>0</v>
      </c>
      <c r="PS33" s="76">
        <f t="shared" si="137"/>
        <v>0</v>
      </c>
      <c r="PT33" s="76">
        <f t="shared" si="137"/>
        <v>0</v>
      </c>
      <c r="PU33" s="76">
        <f t="shared" si="137"/>
        <v>0</v>
      </c>
      <c r="PV33" s="76">
        <f t="shared" si="137"/>
        <v>0</v>
      </c>
      <c r="PW33" s="76">
        <f t="shared" si="137"/>
        <v>0</v>
      </c>
      <c r="PX33" s="76">
        <f t="shared" si="137"/>
        <v>10</v>
      </c>
      <c r="PY33" s="70"/>
      <c r="PZ33" s="8"/>
    </row>
    <row r="34" spans="1:442" ht="18.75" x14ac:dyDescent="0.3">
      <c r="A34" s="81">
        <v>15</v>
      </c>
      <c r="B34" s="71" t="s">
        <v>920</v>
      </c>
      <c r="C34" s="72" t="s">
        <v>921</v>
      </c>
      <c r="D34" s="66">
        <f t="shared" ref="D34:D58" si="138">E34</f>
        <v>0</v>
      </c>
      <c r="E34" s="67"/>
      <c r="F34" s="66">
        <f t="shared" ref="F34:F58" si="139">SUM(G34:S34)</f>
        <v>0</v>
      </c>
      <c r="G34" s="67">
        <f>'[2]ак и гин'!BW34</f>
        <v>0</v>
      </c>
      <c r="H34" s="67">
        <f>'[2]ак и гин'!BX34</f>
        <v>0</v>
      </c>
      <c r="I34" s="67">
        <f>'[2]ак и гин'!BY34</f>
        <v>0</v>
      </c>
      <c r="J34" s="67">
        <f>'[2]ак и гин'!BZ34</f>
        <v>0</v>
      </c>
      <c r="K34" s="67">
        <f>'[2]ак и гин'!CA34</f>
        <v>0</v>
      </c>
      <c r="L34" s="67">
        <f>'[2]ак и гин'!CB34</f>
        <v>0</v>
      </c>
      <c r="M34" s="67">
        <f>'[2]ак и гин'!CC34</f>
        <v>0</v>
      </c>
      <c r="N34" s="67">
        <f>'[2]ак и гин'!CD34</f>
        <v>0</v>
      </c>
      <c r="O34" s="67">
        <f>'[2]ак и гин'!CE34</f>
        <v>0</v>
      </c>
      <c r="P34" s="67">
        <f>'[2]ак и гин'!CF34</f>
        <v>0</v>
      </c>
      <c r="Q34" s="67">
        <f>'[2]ак и гин'!CG34</f>
        <v>0</v>
      </c>
      <c r="R34" s="67">
        <f>'[2]ак и гин'!CH34</f>
        <v>0</v>
      </c>
      <c r="S34" s="67">
        <f>'[2]ак и гин'!CI34</f>
        <v>0</v>
      </c>
      <c r="T34" s="66">
        <f t="shared" ref="T34:T58" si="140">SUM(U34:V34)</f>
        <v>0</v>
      </c>
      <c r="U34" s="67">
        <f>[3]аллергол!T34</f>
        <v>0</v>
      </c>
      <c r="V34" s="67">
        <f>[3]аллергол!U34</f>
        <v>0</v>
      </c>
      <c r="W34" s="66">
        <f t="shared" ref="W34:W58" si="141">SUM(X34:AC34)</f>
        <v>0</v>
      </c>
      <c r="X34" s="67">
        <f>[4]гастро!AN34</f>
        <v>0</v>
      </c>
      <c r="Y34" s="67">
        <f>[4]гастро!AO34</f>
        <v>0</v>
      </c>
      <c r="Z34" s="67">
        <f>[4]гастро!AP34</f>
        <v>0</v>
      </c>
      <c r="AA34" s="67">
        <f>[4]гастро!AQ34</f>
        <v>0</v>
      </c>
      <c r="AB34" s="67">
        <f>[4]гастро!AR34</f>
        <v>0</v>
      </c>
      <c r="AC34" s="67">
        <f>[4]гастро!AS34</f>
        <v>0</v>
      </c>
      <c r="AD34" s="66">
        <f t="shared" ref="AD34:AD58" si="142">SUM(AE34:AJ34)</f>
        <v>0</v>
      </c>
      <c r="AE34" s="67">
        <f>[5]гематол!AN34</f>
        <v>0</v>
      </c>
      <c r="AF34" s="67">
        <f>[5]гематол!AO34</f>
        <v>0</v>
      </c>
      <c r="AG34" s="67">
        <f>[5]гематол!AP34</f>
        <v>0</v>
      </c>
      <c r="AH34" s="67">
        <f>[5]гематол!AQ34</f>
        <v>0</v>
      </c>
      <c r="AI34" s="67">
        <f>[5]гематол!AR34</f>
        <v>0</v>
      </c>
      <c r="AJ34" s="67">
        <f>[5]гематол!AS34</f>
        <v>0</v>
      </c>
      <c r="AK34" s="66">
        <f t="shared" ref="AK34:AK58" si="143">SUM(AL34:AO34)</f>
        <v>0</v>
      </c>
      <c r="AL34" s="67">
        <f>[6]дерматол!AD34</f>
        <v>0</v>
      </c>
      <c r="AM34" s="67">
        <f>[6]дерматол!AE34</f>
        <v>0</v>
      </c>
      <c r="AN34" s="67">
        <f>[6]дерматол!AF34</f>
        <v>0</v>
      </c>
      <c r="AO34" s="67">
        <f>[6]дерматол!AG34</f>
        <v>0</v>
      </c>
      <c r="AP34" s="66">
        <f t="shared" ref="AP34:AP58" si="144">SUM(AQ34)</f>
        <v>0</v>
      </c>
      <c r="AQ34" s="67">
        <f>'[7]дет кардиол'!O34</f>
        <v>0</v>
      </c>
      <c r="AR34" s="66">
        <f t="shared" ref="AR34:AR58" si="145">SUM(AS34:AU34)</f>
        <v>0</v>
      </c>
      <c r="AS34" s="67">
        <f>'[8]дет онкол'!Y34</f>
        <v>0</v>
      </c>
      <c r="AT34" s="67">
        <f>'[8]дет онкол'!Z34</f>
        <v>0</v>
      </c>
      <c r="AU34" s="67">
        <f>'[8]дет онкол'!AA34</f>
        <v>0</v>
      </c>
      <c r="AV34" s="66">
        <f t="shared" ref="AV34:AV58" si="146">SUM(AW34:BF34)</f>
        <v>0</v>
      </c>
      <c r="AW34" s="67">
        <f>'[9]дет уролог андр'!BH34</f>
        <v>0</v>
      </c>
      <c r="AX34" s="67">
        <f>'[9]дет уролог андр'!BI34</f>
        <v>0</v>
      </c>
      <c r="AY34" s="67">
        <f>'[9]дет уролог андр'!BJ34</f>
        <v>0</v>
      </c>
      <c r="AZ34" s="67">
        <f>'[9]дет уролог андр'!BK34</f>
        <v>0</v>
      </c>
      <c r="BA34" s="67">
        <f>'[9]дет уролог андр'!BL34</f>
        <v>0</v>
      </c>
      <c r="BB34" s="67">
        <f>'[9]дет уролог андр'!BM34</f>
        <v>0</v>
      </c>
      <c r="BC34" s="67">
        <f>'[9]дет уролог андр'!BN34</f>
        <v>0</v>
      </c>
      <c r="BD34" s="67">
        <f>'[9]дет уролог андр'!BO34</f>
        <v>0</v>
      </c>
      <c r="BE34" s="67">
        <f>'[9]дет уролог андр'!BP34</f>
        <v>0</v>
      </c>
      <c r="BF34" s="67">
        <f>'[9]дет уролог андр'!BQ34</f>
        <v>0</v>
      </c>
      <c r="BG34" s="66">
        <f t="shared" ref="BG34:BG58" si="147">SUM(BH34:BN34)</f>
        <v>0</v>
      </c>
      <c r="BH34" s="67">
        <f>'[10]дет хир'!AS34</f>
        <v>0</v>
      </c>
      <c r="BI34" s="67">
        <f>'[10]дет хир'!AT34</f>
        <v>0</v>
      </c>
      <c r="BJ34" s="67">
        <f>'[10]дет хир'!AU34</f>
        <v>0</v>
      </c>
      <c r="BK34" s="67">
        <f>'[10]дет хир'!AV34</f>
        <v>0</v>
      </c>
      <c r="BL34" s="67">
        <f>'[10]дет хир'!AW34</f>
        <v>0</v>
      </c>
      <c r="BM34" s="67">
        <f>'[10]дет хир'!AX34</f>
        <v>0</v>
      </c>
      <c r="BN34" s="67">
        <f>'[10]дет хир'!AY34</f>
        <v>0</v>
      </c>
      <c r="BO34" s="66">
        <f t="shared" ref="BO34:BO58" si="148">SUM(BP34:BS34)</f>
        <v>0</v>
      </c>
      <c r="BP34" s="67">
        <f>'[11]дет эндок'!AD34</f>
        <v>0</v>
      </c>
      <c r="BQ34" s="67">
        <f>'[11]дет эндок'!AE34</f>
        <v>0</v>
      </c>
      <c r="BR34" s="67">
        <f>'[11]дет эндок'!AF34</f>
        <v>0</v>
      </c>
      <c r="BS34" s="67">
        <f>'[11]дет эндок'!AG34</f>
        <v>0</v>
      </c>
      <c r="BT34" s="66">
        <f t="shared" ref="BT34:BT58" si="149">SUM(BU34:CM34)</f>
        <v>0</v>
      </c>
      <c r="BU34" s="67">
        <f>[12]инфекц!DA33</f>
        <v>0</v>
      </c>
      <c r="BV34" s="67">
        <f>[12]инфекц!DB33</f>
        <v>0</v>
      </c>
      <c r="BW34" s="67">
        <f>[12]инфекц!DC33</f>
        <v>0</v>
      </c>
      <c r="BX34" s="67">
        <f>[12]инфекц!DD33</f>
        <v>0</v>
      </c>
      <c r="BY34" s="67">
        <f>[12]инфекц!DE33</f>
        <v>0</v>
      </c>
      <c r="BZ34" s="67">
        <f>[12]инфекц!DF33</f>
        <v>0</v>
      </c>
      <c r="CA34" s="67">
        <f>[12]инфекц!DG33</f>
        <v>0</v>
      </c>
      <c r="CB34" s="67">
        <f>[12]инфекц!DH33</f>
        <v>0</v>
      </c>
      <c r="CC34" s="67">
        <f>[12]инфекц!DI33</f>
        <v>0</v>
      </c>
      <c r="CD34" s="67">
        <f>[12]инфекц!DJ33</f>
        <v>0</v>
      </c>
      <c r="CE34" s="67">
        <f>[12]инфекц!DK33</f>
        <v>0</v>
      </c>
      <c r="CF34" s="67">
        <f>[12]инфекц!DL33</f>
        <v>0</v>
      </c>
      <c r="CG34" s="67">
        <f>[12]инфекц!DM33</f>
        <v>0</v>
      </c>
      <c r="CH34" s="67">
        <f>[12]инфекц!DN33</f>
        <v>0</v>
      </c>
      <c r="CI34" s="67">
        <f>[12]инфекц!DO33</f>
        <v>0</v>
      </c>
      <c r="CJ34" s="67">
        <f>[12]инфекц!DP33</f>
        <v>0</v>
      </c>
      <c r="CK34" s="67">
        <f>[12]инфекц!DQ33</f>
        <v>0</v>
      </c>
      <c r="CL34" s="67">
        <f>[12]инфекц!DR33</f>
        <v>0</v>
      </c>
      <c r="CM34" s="67">
        <f>[12]инфекц!DS33</f>
        <v>0</v>
      </c>
      <c r="CN34" s="66">
        <f t="shared" ref="CN34:CN58" si="150">SUM(CO34:CW34)</f>
        <v>0</v>
      </c>
      <c r="CO34" s="67">
        <f>[13]кардио!BC34</f>
        <v>0</v>
      </c>
      <c r="CP34" s="67">
        <f>[13]кардио!BD34</f>
        <v>0</v>
      </c>
      <c r="CQ34" s="67">
        <f>[13]кардио!BE34</f>
        <v>0</v>
      </c>
      <c r="CR34" s="67">
        <f>[13]кардио!BF34</f>
        <v>0</v>
      </c>
      <c r="CS34" s="67">
        <f>[13]кардио!BG34</f>
        <v>0</v>
      </c>
      <c r="CT34" s="67">
        <f>[13]кардио!BH34</f>
        <v>0</v>
      </c>
      <c r="CU34" s="67">
        <f>[13]кардио!BI34</f>
        <v>0</v>
      </c>
      <c r="CV34" s="67">
        <f>[13]кардио!BJ34</f>
        <v>0</v>
      </c>
      <c r="CW34" s="67">
        <f>[13]кардио!BK34</f>
        <v>0</v>
      </c>
      <c r="CX34" s="66">
        <f t="shared" ref="CX34:CX58" si="151">SUM(CY34:DA34)</f>
        <v>0</v>
      </c>
      <c r="CY34" s="67">
        <f>[14]колопрокт!Y34</f>
        <v>0</v>
      </c>
      <c r="CZ34" s="67">
        <f>[14]колопрокт!Z34</f>
        <v>0</v>
      </c>
      <c r="DA34" s="67">
        <f>[14]колопрокт!AA34</f>
        <v>0</v>
      </c>
      <c r="DB34" s="66">
        <f t="shared" ref="DB34:DB58" si="152">SUM(DC34:DU34)</f>
        <v>0</v>
      </c>
      <c r="DC34" s="67">
        <f>[15]неврология!DA33</f>
        <v>0</v>
      </c>
      <c r="DD34" s="67">
        <f>[15]неврология!DB33</f>
        <v>0</v>
      </c>
      <c r="DE34" s="67">
        <f>[15]неврология!DC33</f>
        <v>0</v>
      </c>
      <c r="DF34" s="67">
        <f>[15]неврология!DD33</f>
        <v>0</v>
      </c>
      <c r="DG34" s="67">
        <f>[15]неврология!DE33</f>
        <v>0</v>
      </c>
      <c r="DH34" s="67">
        <f>[15]неврология!DF33</f>
        <v>0</v>
      </c>
      <c r="DI34" s="67">
        <f>[15]неврология!DG33</f>
        <v>0</v>
      </c>
      <c r="DJ34" s="67">
        <f>[15]неврология!DH33</f>
        <v>0</v>
      </c>
      <c r="DK34" s="67">
        <f>[15]неврология!DI33</f>
        <v>0</v>
      </c>
      <c r="DL34" s="67">
        <f>[15]неврология!DJ33</f>
        <v>0</v>
      </c>
      <c r="DM34" s="67">
        <f>[15]неврология!DK33</f>
        <v>0</v>
      </c>
      <c r="DN34" s="67">
        <f>[15]неврология!DL33</f>
        <v>0</v>
      </c>
      <c r="DO34" s="67">
        <f>[15]неврология!DM33</f>
        <v>0</v>
      </c>
      <c r="DP34" s="67">
        <f>[15]неврология!DN33</f>
        <v>0</v>
      </c>
      <c r="DQ34" s="67">
        <f>[15]неврология!DO33</f>
        <v>0</v>
      </c>
      <c r="DR34" s="67">
        <f>[15]неврология!DP33</f>
        <v>0</v>
      </c>
      <c r="DS34" s="67">
        <f>[15]неврология!DQ33</f>
        <v>0</v>
      </c>
      <c r="DT34" s="67">
        <f>[15]неврология!DR33</f>
        <v>0</v>
      </c>
      <c r="DU34" s="67">
        <f>[15]неврология!DS33</f>
        <v>0</v>
      </c>
      <c r="DV34" s="66">
        <f t="shared" ref="DV34:DV58" si="153">SUM(DW34:EH34)</f>
        <v>0</v>
      </c>
      <c r="DW34" s="67">
        <f>[16]нейрохир!BR33</f>
        <v>0</v>
      </c>
      <c r="DX34" s="67">
        <f>[16]нейрохир!BS33</f>
        <v>0</v>
      </c>
      <c r="DY34" s="67">
        <f>[16]нейрохир!BT33</f>
        <v>0</v>
      </c>
      <c r="DZ34" s="67">
        <f>[16]нейрохир!BU33</f>
        <v>0</v>
      </c>
      <c r="EA34" s="67">
        <f>[16]нейрохир!BV33</f>
        <v>0</v>
      </c>
      <c r="EB34" s="67">
        <f>[16]нейрохир!BW33</f>
        <v>0</v>
      </c>
      <c r="EC34" s="67">
        <f>[16]нейрохир!BX33</f>
        <v>0</v>
      </c>
      <c r="ED34" s="67">
        <f>[16]нейрохир!BY33</f>
        <v>0</v>
      </c>
      <c r="EE34" s="67">
        <f>[16]нейрохир!BZ33</f>
        <v>0</v>
      </c>
      <c r="EF34" s="67">
        <f>[16]нейрохир!CA33</f>
        <v>0</v>
      </c>
      <c r="EG34" s="67">
        <f>[16]нейрохир!CB33</f>
        <v>0</v>
      </c>
      <c r="EH34" s="67">
        <f>[16]нейрохир!CC33</f>
        <v>0</v>
      </c>
      <c r="EI34" s="66">
        <f t="shared" ref="EI34:EI58" si="154">SUM(EJ34:EP34)</f>
        <v>0</v>
      </c>
      <c r="EJ34" s="67">
        <f>[17]неонат!AS34</f>
        <v>0</v>
      </c>
      <c r="EK34" s="67">
        <f>[17]неонат!AT34</f>
        <v>0</v>
      </c>
      <c r="EL34" s="67">
        <f>[17]неонат!AU34</f>
        <v>0</v>
      </c>
      <c r="EM34" s="67">
        <f>[17]неонат!AV34</f>
        <v>0</v>
      </c>
      <c r="EN34" s="67">
        <f>[17]неонат!AW34</f>
        <v>0</v>
      </c>
      <c r="EO34" s="67">
        <f>[17]неонат!AX34</f>
        <v>0</v>
      </c>
      <c r="EP34" s="67">
        <f>[17]неонат!AY34</f>
        <v>0</v>
      </c>
      <c r="EQ34" s="66">
        <f t="shared" ref="EQ34:EQ58" si="155">SUM(ER34:ET34)</f>
        <v>0</v>
      </c>
      <c r="ER34" s="67">
        <f>[18]нефролог!Y34</f>
        <v>0</v>
      </c>
      <c r="ES34" s="67">
        <f>[18]нефролог!Z34</f>
        <v>0</v>
      </c>
      <c r="ET34" s="67">
        <f>[18]нефролог!AA34</f>
        <v>0</v>
      </c>
      <c r="EU34" s="66">
        <f t="shared" ref="EU34:EU58" si="156">SUM(EV34:HR34)</f>
        <v>0</v>
      </c>
      <c r="EV34" s="67">
        <f>[19]онко!NU33</f>
        <v>0</v>
      </c>
      <c r="EW34" s="67">
        <f>[19]онко!NV33</f>
        <v>0</v>
      </c>
      <c r="EX34" s="67">
        <f>[19]онко!NW33</f>
        <v>0</v>
      </c>
      <c r="EY34" s="67">
        <f>[19]онко!NX33</f>
        <v>0</v>
      </c>
      <c r="EZ34" s="67">
        <f>[19]онко!NY33</f>
        <v>0</v>
      </c>
      <c r="FA34" s="67">
        <f>[19]онко!NZ33</f>
        <v>0</v>
      </c>
      <c r="FB34" s="67">
        <f>[19]онко!OA33</f>
        <v>0</v>
      </c>
      <c r="FC34" s="67">
        <f>[19]онко!OB33</f>
        <v>0</v>
      </c>
      <c r="FD34" s="67">
        <f>[19]онко!OC33</f>
        <v>0</v>
      </c>
      <c r="FE34" s="67">
        <f>[19]онко!OD33</f>
        <v>0</v>
      </c>
      <c r="FF34" s="67">
        <f>[19]онко!OE33</f>
        <v>0</v>
      </c>
      <c r="FG34" s="67">
        <f>[19]онко!OF33</f>
        <v>0</v>
      </c>
      <c r="FH34" s="67">
        <f>[19]онко!OG33</f>
        <v>0</v>
      </c>
      <c r="FI34" s="67">
        <f>[19]онко!OH33</f>
        <v>0</v>
      </c>
      <c r="FJ34" s="67">
        <f>[19]онко!OI33</f>
        <v>0</v>
      </c>
      <c r="FK34" s="67">
        <f>[19]онко!OJ33</f>
        <v>0</v>
      </c>
      <c r="FL34" s="67">
        <f>[19]онко!OK33</f>
        <v>0</v>
      </c>
      <c r="FM34" s="67">
        <f>[19]онко!OL33</f>
        <v>0</v>
      </c>
      <c r="FN34" s="67">
        <f>[19]онко!OM33</f>
        <v>0</v>
      </c>
      <c r="FO34" s="67">
        <f>[19]онко!ON33</f>
        <v>0</v>
      </c>
      <c r="FP34" s="67">
        <f>[19]онко!OO33</f>
        <v>0</v>
      </c>
      <c r="FQ34" s="67">
        <f>[19]онко!OP33</f>
        <v>0</v>
      </c>
      <c r="FR34" s="67">
        <f>[19]онко!OQ33</f>
        <v>0</v>
      </c>
      <c r="FS34" s="67">
        <f>[19]онко!OR33</f>
        <v>0</v>
      </c>
      <c r="FT34" s="67">
        <f>[19]онко!OS33</f>
        <v>0</v>
      </c>
      <c r="FU34" s="67">
        <f>[19]онко!OT33</f>
        <v>0</v>
      </c>
      <c r="FV34" s="67">
        <f>[19]онко!OU33</f>
        <v>0</v>
      </c>
      <c r="FW34" s="67">
        <f>[19]онко!OV33</f>
        <v>0</v>
      </c>
      <c r="FX34" s="67">
        <f>[19]онко!OW33</f>
        <v>0</v>
      </c>
      <c r="FY34" s="67">
        <f>[19]онко!OX33</f>
        <v>0</v>
      </c>
      <c r="FZ34" s="67">
        <f>[19]онко!OY33</f>
        <v>0</v>
      </c>
      <c r="GA34" s="67">
        <f>[19]онко!OZ33</f>
        <v>0</v>
      </c>
      <c r="GB34" s="67">
        <f>[19]онко!PA33</f>
        <v>0</v>
      </c>
      <c r="GC34" s="67">
        <f>[19]онко!PB33</f>
        <v>0</v>
      </c>
      <c r="GD34" s="67">
        <f>[19]онко!PC33</f>
        <v>0</v>
      </c>
      <c r="GE34" s="67">
        <f>[19]онко!PD33</f>
        <v>0</v>
      </c>
      <c r="GF34" s="67">
        <f>[19]онко!PE33</f>
        <v>0</v>
      </c>
      <c r="GG34" s="67">
        <f>[19]онко!PF33</f>
        <v>0</v>
      </c>
      <c r="GH34" s="67">
        <f>[19]онко!PG33</f>
        <v>0</v>
      </c>
      <c r="GI34" s="67">
        <f>[19]онко!PH33</f>
        <v>0</v>
      </c>
      <c r="GJ34" s="67">
        <f>[19]онко!PI33</f>
        <v>0</v>
      </c>
      <c r="GK34" s="67">
        <f>[19]онко!PJ33</f>
        <v>0</v>
      </c>
      <c r="GL34" s="67">
        <f>[19]онко!PK33</f>
        <v>0</v>
      </c>
      <c r="GM34" s="67">
        <f>[19]онко!PL33</f>
        <v>0</v>
      </c>
      <c r="GN34" s="67">
        <f>[19]онко!PM33</f>
        <v>0</v>
      </c>
      <c r="GO34" s="67">
        <f>[19]онко!PN33</f>
        <v>0</v>
      </c>
      <c r="GP34" s="67">
        <f>[19]онко!PO33</f>
        <v>0</v>
      </c>
      <c r="GQ34" s="67">
        <f>[19]онко!PP33</f>
        <v>0</v>
      </c>
      <c r="GR34" s="67">
        <f>[19]онко!PQ33</f>
        <v>0</v>
      </c>
      <c r="GS34" s="67">
        <f>[19]онко!PR33</f>
        <v>0</v>
      </c>
      <c r="GT34" s="67">
        <f>[19]онко!PS33</f>
        <v>0</v>
      </c>
      <c r="GU34" s="67">
        <f>[19]онко!PT33</f>
        <v>0</v>
      </c>
      <c r="GV34" s="67">
        <f>[19]онко!PU33</f>
        <v>0</v>
      </c>
      <c r="GW34" s="67">
        <f>[19]онко!PV33</f>
        <v>0</v>
      </c>
      <c r="GX34" s="67">
        <f>[19]онко!PW33</f>
        <v>0</v>
      </c>
      <c r="GY34" s="67">
        <f>[19]онко!PX33</f>
        <v>0</v>
      </c>
      <c r="GZ34" s="67">
        <f>[19]онко!PY33</f>
        <v>0</v>
      </c>
      <c r="HA34" s="67">
        <f>[19]онко!PZ33</f>
        <v>0</v>
      </c>
      <c r="HB34" s="67">
        <f>[19]онко!QA33</f>
        <v>0</v>
      </c>
      <c r="HC34" s="67">
        <f>[19]онко!QB33</f>
        <v>0</v>
      </c>
      <c r="HD34" s="67">
        <f>[19]онко!QC33</f>
        <v>0</v>
      </c>
      <c r="HE34" s="67">
        <f>[19]онко!QD33</f>
        <v>0</v>
      </c>
      <c r="HF34" s="67">
        <f>[19]онко!QE33</f>
        <v>0</v>
      </c>
      <c r="HG34" s="67">
        <f>[19]онко!QF33</f>
        <v>0</v>
      </c>
      <c r="HH34" s="67">
        <f>[19]онко!QG33</f>
        <v>0</v>
      </c>
      <c r="HI34" s="67">
        <f>[19]онко!QH33</f>
        <v>0</v>
      </c>
      <c r="HJ34" s="67">
        <f>[19]онко!QI33</f>
        <v>0</v>
      </c>
      <c r="HK34" s="67">
        <f>[19]онко!QJ33</f>
        <v>0</v>
      </c>
      <c r="HL34" s="67">
        <f>[19]онко!QK33</f>
        <v>0</v>
      </c>
      <c r="HM34" s="67">
        <f>[19]онко!QL33</f>
        <v>0</v>
      </c>
      <c r="HN34" s="67">
        <f>[19]онко!QM33</f>
        <v>0</v>
      </c>
      <c r="HO34" s="67">
        <f>[19]онко!QN33</f>
        <v>0</v>
      </c>
      <c r="HP34" s="67">
        <f>[19]онко!QO33</f>
        <v>0</v>
      </c>
      <c r="HQ34" s="67">
        <f>[19]онко!QP33</f>
        <v>0</v>
      </c>
      <c r="HR34" s="67">
        <f>[19]онко!QQ33</f>
        <v>0</v>
      </c>
      <c r="HS34" s="66">
        <f t="shared" ref="HS34:HS58" si="157">SUM(HT34:IC34)</f>
        <v>0</v>
      </c>
      <c r="HT34" s="67">
        <f>[20]оторинола!BH33</f>
        <v>0</v>
      </c>
      <c r="HU34" s="67">
        <f>[20]оторинола!BI33</f>
        <v>0</v>
      </c>
      <c r="HV34" s="67">
        <f>[20]оторинола!BJ33</f>
        <v>0</v>
      </c>
      <c r="HW34" s="67">
        <f>[20]оторинола!BK33</f>
        <v>0</v>
      </c>
      <c r="HX34" s="67">
        <f>[20]оторинола!BL33</f>
        <v>0</v>
      </c>
      <c r="HY34" s="67">
        <f>[20]оторинола!BM33</f>
        <v>0</v>
      </c>
      <c r="HZ34" s="67">
        <f>[20]оторинола!BN33</f>
        <v>0</v>
      </c>
      <c r="IA34" s="67">
        <f>[20]оторинола!BO33</f>
        <v>0</v>
      </c>
      <c r="IB34" s="67">
        <f>[20]оторинола!BP33</f>
        <v>0</v>
      </c>
      <c r="IC34" s="67">
        <f>[20]оторинола!BQ33</f>
        <v>0</v>
      </c>
      <c r="ID34" s="66">
        <f t="shared" ref="ID34:ID58" si="158">SUM(IE34:IL34)</f>
        <v>0</v>
      </c>
      <c r="IE34" s="67">
        <f>[21]офтальмолог!AX33</f>
        <v>0</v>
      </c>
      <c r="IF34" s="67">
        <f>[21]офтальмолог!AY33</f>
        <v>0</v>
      </c>
      <c r="IG34" s="67">
        <f>[21]офтальмолог!AZ33</f>
        <v>0</v>
      </c>
      <c r="IH34" s="67">
        <f>[21]офтальмолог!BA33</f>
        <v>0</v>
      </c>
      <c r="II34" s="67">
        <f>[21]офтальмолог!BB33</f>
        <v>0</v>
      </c>
      <c r="IJ34" s="67">
        <f>[21]офтальмолог!BC33</f>
        <v>0</v>
      </c>
      <c r="IK34" s="67">
        <f>[21]офтальмолог!BD33</f>
        <v>0</v>
      </c>
      <c r="IL34" s="67">
        <f>[21]офтальмолог!BE33</f>
        <v>0</v>
      </c>
      <c r="IM34" s="66">
        <f t="shared" ref="IM34:IM58" si="159">SUM(IN34:IQ34)</f>
        <v>0</v>
      </c>
      <c r="IN34" s="67">
        <f>[22]педиатр!AD33</f>
        <v>0</v>
      </c>
      <c r="IO34" s="67">
        <f>[22]педиатр!AE33</f>
        <v>0</v>
      </c>
      <c r="IP34" s="67">
        <f>[22]педиатр!AF33</f>
        <v>0</v>
      </c>
      <c r="IQ34" s="67">
        <f>[22]педиатр!AG33</f>
        <v>0</v>
      </c>
      <c r="IR34" s="66">
        <f t="shared" ref="IR34:IR58" si="160">SUM(IS34:IX34)</f>
        <v>0</v>
      </c>
      <c r="IS34" s="67">
        <f>[23]пульмонология!AN34</f>
        <v>0</v>
      </c>
      <c r="IT34" s="67">
        <f>[23]пульмонология!AO34</f>
        <v>0</v>
      </c>
      <c r="IU34" s="67">
        <f>[23]пульмонология!AP34</f>
        <v>0</v>
      </c>
      <c r="IV34" s="67">
        <f>[23]пульмонология!AQ34</f>
        <v>0</v>
      </c>
      <c r="IW34" s="67">
        <f>[23]пульмонология!AR34</f>
        <v>0</v>
      </c>
      <c r="IX34" s="67">
        <f>[23]пульмонология!AS34</f>
        <v>0</v>
      </c>
      <c r="IY34" s="66">
        <f t="shared" ref="IY34:IY58" si="161">SUM(IZ34:JC34)</f>
        <v>0</v>
      </c>
      <c r="IZ34" s="67">
        <f>[24]ревмат!AD34</f>
        <v>0</v>
      </c>
      <c r="JA34" s="67">
        <f>[24]ревмат!AE34</f>
        <v>0</v>
      </c>
      <c r="JB34" s="67">
        <f>[24]ревмат!AF34</f>
        <v>0</v>
      </c>
      <c r="JC34" s="67">
        <f>[24]ревмат!AG34</f>
        <v>0</v>
      </c>
      <c r="JD34" s="66">
        <f t="shared" ref="JD34:JD58" si="162">SUM(JE34:JP34)</f>
        <v>0</v>
      </c>
      <c r="JE34" s="67">
        <f>'[25]сердеч сосуд'!BR34</f>
        <v>0</v>
      </c>
      <c r="JF34" s="67">
        <f>'[25]сердеч сосуд'!BS34</f>
        <v>0</v>
      </c>
      <c r="JG34" s="67">
        <f>'[25]сердеч сосуд'!BT34</f>
        <v>0</v>
      </c>
      <c r="JH34" s="67">
        <f>'[25]сердеч сосуд'!BU34</f>
        <v>0</v>
      </c>
      <c r="JI34" s="67">
        <f>'[25]сердеч сосуд'!BV34</f>
        <v>0</v>
      </c>
      <c r="JJ34" s="67">
        <f>'[25]сердеч сосуд'!BW34</f>
        <v>0</v>
      </c>
      <c r="JK34" s="67">
        <f>'[25]сердеч сосуд'!BX34</f>
        <v>0</v>
      </c>
      <c r="JL34" s="67">
        <f>'[25]сердеч сосуд'!BY34</f>
        <v>0</v>
      </c>
      <c r="JM34" s="67">
        <f>'[25]сердеч сосуд'!BZ34</f>
        <v>0</v>
      </c>
      <c r="JN34" s="67">
        <f>'[25]сердеч сосуд'!CA34</f>
        <v>0</v>
      </c>
      <c r="JO34" s="67">
        <f>'[25]сердеч сосуд'!CB34</f>
        <v>0</v>
      </c>
      <c r="JP34" s="67">
        <f>'[25]сердеч сосуд'!CC34</f>
        <v>0</v>
      </c>
      <c r="JQ34" s="66">
        <f t="shared" ref="JQ34:JQ58" si="163">SUM(JR34)</f>
        <v>0</v>
      </c>
      <c r="JR34" s="67">
        <f>[26]стоматология!O34</f>
        <v>0</v>
      </c>
      <c r="JS34" s="66">
        <f t="shared" ref="JS34:JS58" si="164">SUM(JT34:KG34)</f>
        <v>0</v>
      </c>
      <c r="JT34" s="67">
        <f>[27]терапия!CB34</f>
        <v>0</v>
      </c>
      <c r="JU34" s="67">
        <f>[27]терапия!CC34</f>
        <v>0</v>
      </c>
      <c r="JV34" s="67">
        <f>[27]терапия!CD34</f>
        <v>0</v>
      </c>
      <c r="JW34" s="67">
        <f>[27]терапия!CE34</f>
        <v>0</v>
      </c>
      <c r="JX34" s="67">
        <f>[27]терапия!CF34</f>
        <v>0</v>
      </c>
      <c r="JY34" s="67">
        <f>[27]терапия!CG34</f>
        <v>0</v>
      </c>
      <c r="JZ34" s="67">
        <f>[27]терапия!CH34</f>
        <v>0</v>
      </c>
      <c r="KA34" s="67">
        <f>[27]терапия!CI34</f>
        <v>0</v>
      </c>
      <c r="KB34" s="67">
        <f>[27]терапия!CJ34</f>
        <v>0</v>
      </c>
      <c r="KC34" s="67">
        <f>[27]терапия!CK34</f>
        <v>0</v>
      </c>
      <c r="KD34" s="67">
        <f>[27]терапия!CL34</f>
        <v>0</v>
      </c>
      <c r="KE34" s="67">
        <f>[27]терапия!CM34</f>
        <v>0</v>
      </c>
      <c r="KF34" s="67">
        <f>[27]терапия!CN34</f>
        <v>0</v>
      </c>
      <c r="KG34" s="67">
        <f>[27]терапия!CO34</f>
        <v>0</v>
      </c>
      <c r="KH34" s="66">
        <f t="shared" ref="KH34:KH58" si="165">SUM(KI34:KM34)</f>
        <v>0</v>
      </c>
      <c r="KI34" s="67">
        <f>'[28]хир торак'!AI34</f>
        <v>0</v>
      </c>
      <c r="KJ34" s="67">
        <f>'[28]хир торак'!AJ34</f>
        <v>0</v>
      </c>
      <c r="KK34" s="67">
        <f>'[28]хир торак'!AK34</f>
        <v>0</v>
      </c>
      <c r="KL34" s="67">
        <f>'[28]хир торак'!AL34</f>
        <v>0</v>
      </c>
      <c r="KM34" s="67">
        <f>'[28]хир торак'!AM34</f>
        <v>0</v>
      </c>
      <c r="KN34" s="66">
        <f t="shared" ref="KN34:KN58" si="166">SUM(KO34:LA34)</f>
        <v>0</v>
      </c>
      <c r="KO34" s="67">
        <f>[29]травматология!BW33</f>
        <v>0</v>
      </c>
      <c r="KP34" s="67">
        <f>[29]травматология!BX33</f>
        <v>0</v>
      </c>
      <c r="KQ34" s="67">
        <f>[29]травматология!BY33</f>
        <v>0</v>
      </c>
      <c r="KR34" s="67">
        <f>[29]травматология!BZ33</f>
        <v>0</v>
      </c>
      <c r="KS34" s="67">
        <f>[29]травматология!CA33</f>
        <v>0</v>
      </c>
      <c r="KT34" s="67">
        <f>[29]травматология!CB33</f>
        <v>0</v>
      </c>
      <c r="KU34" s="67">
        <f>[29]травматология!CC33</f>
        <v>0</v>
      </c>
      <c r="KV34" s="67">
        <f>[29]травматология!CD33</f>
        <v>0</v>
      </c>
      <c r="KW34" s="67">
        <f>[29]травматология!CE33</f>
        <v>0</v>
      </c>
      <c r="KX34" s="67">
        <f>[29]травматология!CF33</f>
        <v>0</v>
      </c>
      <c r="KY34" s="67">
        <f>[29]травматология!CG33</f>
        <v>0</v>
      </c>
      <c r="KZ34" s="67">
        <f>[29]травматология!CH33</f>
        <v>0</v>
      </c>
      <c r="LA34" s="67">
        <f>[29]травматология!CI33</f>
        <v>0</v>
      </c>
      <c r="LB34" s="66">
        <f t="shared" ref="LB34:LB58" si="167">SUM(LC34:LQ34)</f>
        <v>0</v>
      </c>
      <c r="LC34" s="67">
        <f>[30]урология!CG33</f>
        <v>0</v>
      </c>
      <c r="LD34" s="67">
        <f>[30]урология!CH33</f>
        <v>0</v>
      </c>
      <c r="LE34" s="67">
        <f>[30]урология!CI33</f>
        <v>0</v>
      </c>
      <c r="LF34" s="67">
        <f>[30]урология!CJ33</f>
        <v>0</v>
      </c>
      <c r="LG34" s="67">
        <f>[30]урология!CK33</f>
        <v>0</v>
      </c>
      <c r="LH34" s="67">
        <f>[30]урология!CL33</f>
        <v>0</v>
      </c>
      <c r="LI34" s="67">
        <f>[30]урология!CM33</f>
        <v>0</v>
      </c>
      <c r="LJ34" s="67">
        <f>[30]урология!CN33</f>
        <v>0</v>
      </c>
      <c r="LK34" s="67">
        <f>[30]урология!CO33</f>
        <v>0</v>
      </c>
      <c r="LL34" s="67">
        <f>[30]урология!CP33</f>
        <v>0</v>
      </c>
      <c r="LM34" s="67">
        <f>[30]урология!CQ33</f>
        <v>0</v>
      </c>
      <c r="LN34" s="67">
        <f>[30]урология!CR33</f>
        <v>0</v>
      </c>
      <c r="LO34" s="67">
        <f>[30]урология!CS33</f>
        <v>0</v>
      </c>
      <c r="LP34" s="67">
        <f>[30]урология!CT33</f>
        <v>0</v>
      </c>
      <c r="LQ34" s="67">
        <f>[30]урология!CU33</f>
        <v>0</v>
      </c>
      <c r="LR34" s="66">
        <f t="shared" ref="LR34:LR58" si="168">SUM(LS34:MK34)</f>
        <v>0</v>
      </c>
      <c r="LS34" s="67">
        <f>[31]хирургия!DA33</f>
        <v>0</v>
      </c>
      <c r="LT34" s="67">
        <f>[31]хирургия!DB33</f>
        <v>0</v>
      </c>
      <c r="LU34" s="67">
        <f>[31]хирургия!DC33</f>
        <v>0</v>
      </c>
      <c r="LV34" s="67">
        <f>[31]хирургия!DD33</f>
        <v>0</v>
      </c>
      <c r="LW34" s="67">
        <f>[31]хирургия!DE33</f>
        <v>0</v>
      </c>
      <c r="LX34" s="67">
        <f>[31]хирургия!DF33</f>
        <v>0</v>
      </c>
      <c r="LY34" s="67">
        <f>[31]хирургия!DG33</f>
        <v>0</v>
      </c>
      <c r="LZ34" s="67">
        <f>[31]хирургия!DH33</f>
        <v>0</v>
      </c>
      <c r="MA34" s="67">
        <f>[31]хирургия!DI33</f>
        <v>0</v>
      </c>
      <c r="MB34" s="67">
        <f>[31]хирургия!DJ33</f>
        <v>0</v>
      </c>
      <c r="MC34" s="67">
        <f>[31]хирургия!DK33</f>
        <v>0</v>
      </c>
      <c r="MD34" s="68">
        <f>[31]хирургия!DL33</f>
        <v>0</v>
      </c>
      <c r="ME34" s="67">
        <f>[31]хирургия!DM33</f>
        <v>0</v>
      </c>
      <c r="MF34" s="67">
        <f>[31]хирургия!DN33</f>
        <v>0</v>
      </c>
      <c r="MG34" s="67">
        <f>[31]хирургия!DO33</f>
        <v>0</v>
      </c>
      <c r="MH34" s="67">
        <f>[31]хирургия!DP33</f>
        <v>0</v>
      </c>
      <c r="MI34" s="67">
        <f>[31]хирургия!DQ33</f>
        <v>0</v>
      </c>
      <c r="MJ34" s="67">
        <f>[31]хирургия!DR33</f>
        <v>0</v>
      </c>
      <c r="MK34" s="67">
        <f>[31]хирургия!DS33</f>
        <v>0</v>
      </c>
      <c r="ML34" s="66">
        <f t="shared" ref="ML34:ML58" si="169">SUM(MM34:NE34)</f>
        <v>0</v>
      </c>
      <c r="MM34" s="67">
        <f>'[32]хирургия абд'!DA33</f>
        <v>0</v>
      </c>
      <c r="MN34" s="67">
        <f>'[32]хирургия абд'!DB33</f>
        <v>0</v>
      </c>
      <c r="MO34" s="67">
        <f>'[32]хирургия абд'!DC33</f>
        <v>0</v>
      </c>
      <c r="MP34" s="67">
        <f>'[32]хирургия абд'!DD33</f>
        <v>0</v>
      </c>
      <c r="MQ34" s="67">
        <f>'[32]хирургия абд'!DE33</f>
        <v>0</v>
      </c>
      <c r="MR34" s="67">
        <f>'[32]хирургия абд'!DF33</f>
        <v>0</v>
      </c>
      <c r="MS34" s="67">
        <f>'[32]хирургия абд'!DG33</f>
        <v>0</v>
      </c>
      <c r="MT34" s="67">
        <f>'[32]хирургия абд'!DH33</f>
        <v>0</v>
      </c>
      <c r="MU34" s="67">
        <f>'[32]хирургия абд'!DI33</f>
        <v>0</v>
      </c>
      <c r="MV34" s="67">
        <f>'[32]хирургия абд'!DJ33</f>
        <v>0</v>
      </c>
      <c r="MW34" s="67">
        <f>'[32]хирургия абд'!DK33</f>
        <v>0</v>
      </c>
      <c r="MX34" s="67">
        <f>'[32]хирургия абд'!DL33</f>
        <v>0</v>
      </c>
      <c r="MY34" s="67">
        <f>'[32]хирургия абд'!DM33</f>
        <v>0</v>
      </c>
      <c r="MZ34" s="67">
        <f>'[32]хирургия абд'!DN33</f>
        <v>0</v>
      </c>
      <c r="NA34" s="67">
        <f>'[32]хирургия абд'!DO33</f>
        <v>0</v>
      </c>
      <c r="NB34" s="67">
        <f>'[32]хирургия абд'!DP33</f>
        <v>0</v>
      </c>
      <c r="NC34" s="67">
        <f>'[32]хирургия абд'!DQ33</f>
        <v>0</v>
      </c>
      <c r="ND34" s="67">
        <f>'[32]хирургия абд'!DR33</f>
        <v>0</v>
      </c>
      <c r="NE34" s="67">
        <f>'[32]хирургия абд'!DS33</f>
        <v>0</v>
      </c>
      <c r="NF34" s="66">
        <f t="shared" ref="NF34:NF58" si="170">SUM(NG34:NN34)</f>
        <v>0</v>
      </c>
      <c r="NG34" s="67">
        <f>'[33]хирург комбуст'!AX33</f>
        <v>0</v>
      </c>
      <c r="NH34" s="67">
        <f>'[33]хирург комбуст'!AY33</f>
        <v>0</v>
      </c>
      <c r="NI34" s="67">
        <f>'[33]хирург комбуст'!AZ33</f>
        <v>0</v>
      </c>
      <c r="NJ34" s="67">
        <f>'[33]хирург комбуст'!BA33</f>
        <v>0</v>
      </c>
      <c r="NK34" s="67">
        <f>'[33]хирург комбуст'!BB33</f>
        <v>0</v>
      </c>
      <c r="NL34" s="67">
        <f>'[33]хирург комбуст'!BC33</f>
        <v>0</v>
      </c>
      <c r="NM34" s="67">
        <f>'[33]хирург комбуст'!BD33</f>
        <v>0</v>
      </c>
      <c r="NN34" s="67">
        <f>'[33]хирург комбуст'!BE33</f>
        <v>0</v>
      </c>
      <c r="NO34" s="66">
        <f t="shared" ref="NO34:NO58" si="171">SUM(NP34:NT34)</f>
        <v>0</v>
      </c>
      <c r="NP34" s="68">
        <f>'[34]чел лиц'!AI33</f>
        <v>0</v>
      </c>
      <c r="NQ34" s="68">
        <f>'[34]чел лиц'!AJ33</f>
        <v>0</v>
      </c>
      <c r="NR34" s="68">
        <f>'[34]чел лиц'!AK33</f>
        <v>0</v>
      </c>
      <c r="NS34" s="68">
        <f>'[34]чел лиц'!AL33</f>
        <v>0</v>
      </c>
      <c r="NT34" s="68">
        <f>'[34]чел лиц'!AM33</f>
        <v>0</v>
      </c>
      <c r="NU34" s="66">
        <f t="shared" ref="NU34:NU58" si="172">SUM(NV34:OD34)</f>
        <v>0</v>
      </c>
      <c r="NV34" s="67">
        <f>[35]эндокринология!BC33</f>
        <v>0</v>
      </c>
      <c r="NW34" s="67">
        <f>[35]эндокринология!BD33</f>
        <v>0</v>
      </c>
      <c r="NX34" s="67">
        <f>[35]эндокринология!BE33</f>
        <v>0</v>
      </c>
      <c r="NY34" s="67">
        <f>[35]эндокринология!BF33</f>
        <v>0</v>
      </c>
      <c r="NZ34" s="67">
        <f>[35]эндокринология!BG33</f>
        <v>0</v>
      </c>
      <c r="OA34" s="67">
        <f>[35]эндокринология!BH33</f>
        <v>0</v>
      </c>
      <c r="OB34" s="67">
        <f>[35]эндокринология!BI33</f>
        <v>0</v>
      </c>
      <c r="OC34" s="67">
        <f>[35]эндокринология!BJ33</f>
        <v>0</v>
      </c>
      <c r="OD34" s="67">
        <f>[35]эндокринология!BK33</f>
        <v>0</v>
      </c>
      <c r="OE34" s="66">
        <f t="shared" ref="OE34:OE58" si="173">SUM(OF34:OW34)</f>
        <v>0</v>
      </c>
      <c r="OF34" s="67">
        <f>[36]прочее!CV33</f>
        <v>0</v>
      </c>
      <c r="OG34" s="67">
        <f>[36]прочее!CW33</f>
        <v>0</v>
      </c>
      <c r="OH34" s="67">
        <f>[36]прочее!CX33</f>
        <v>0</v>
      </c>
      <c r="OI34" s="67">
        <f>[36]прочее!CY33</f>
        <v>0</v>
      </c>
      <c r="OJ34" s="67">
        <f>[36]прочее!CZ33</f>
        <v>0</v>
      </c>
      <c r="OK34" s="67">
        <f>[36]прочее!DA33</f>
        <v>0</v>
      </c>
      <c r="OL34" s="67">
        <f>[36]прочее!DB33</f>
        <v>0</v>
      </c>
      <c r="OM34" s="67">
        <f>[36]прочее!DC33</f>
        <v>0</v>
      </c>
      <c r="ON34" s="67">
        <f>[36]прочее!DD33</f>
        <v>0</v>
      </c>
      <c r="OO34" s="67">
        <f>[36]прочее!DE33</f>
        <v>0</v>
      </c>
      <c r="OP34" s="67">
        <f>[36]прочее!DF33</f>
        <v>0</v>
      </c>
      <c r="OQ34" s="67">
        <f>[36]прочее!DG33</f>
        <v>0</v>
      </c>
      <c r="OR34" s="67">
        <f>[36]прочее!DH33</f>
        <v>0</v>
      </c>
      <c r="OS34" s="67">
        <f>[36]прочее!DI33</f>
        <v>0</v>
      </c>
      <c r="OT34" s="67">
        <f>[36]прочее!DJ33</f>
        <v>0</v>
      </c>
      <c r="OU34" s="67">
        <f>[36]прочее!DK33</f>
        <v>0</v>
      </c>
      <c r="OV34" s="67">
        <f>[36]прочее!DL33</f>
        <v>0</v>
      </c>
      <c r="OW34" s="67">
        <f>[36]прочее!DM33</f>
        <v>0</v>
      </c>
      <c r="OX34" s="66">
        <f t="shared" ref="OX34:OX58" si="174">SUM(OY34:PU34)</f>
        <v>0</v>
      </c>
      <c r="OY34" s="67">
        <f>'[37]мед реабилит'!DU33</f>
        <v>0</v>
      </c>
      <c r="OZ34" s="67">
        <f>'[37]мед реабилит'!DV33</f>
        <v>0</v>
      </c>
      <c r="PA34" s="67">
        <f>'[37]мед реабилит'!DW33</f>
        <v>0</v>
      </c>
      <c r="PB34" s="67">
        <f>'[37]мед реабилит'!DX33</f>
        <v>0</v>
      </c>
      <c r="PC34" s="67">
        <f>'[37]мед реабилит'!DY33</f>
        <v>0</v>
      </c>
      <c r="PD34" s="67">
        <f>'[37]мед реабилит'!DZ33</f>
        <v>0</v>
      </c>
      <c r="PE34" s="67">
        <f>'[37]мед реабилит'!EA33</f>
        <v>0</v>
      </c>
      <c r="PF34" s="67">
        <f>'[37]мед реабилит'!EB33</f>
        <v>0</v>
      </c>
      <c r="PG34" s="67">
        <f>'[37]мед реабилит'!EC33</f>
        <v>0</v>
      </c>
      <c r="PH34" s="67">
        <f>'[37]мед реабилит'!ED33</f>
        <v>0</v>
      </c>
      <c r="PI34" s="67">
        <f>'[37]мед реабилит'!EE33</f>
        <v>0</v>
      </c>
      <c r="PJ34" s="67">
        <f>'[37]мед реабилит'!EF33</f>
        <v>0</v>
      </c>
      <c r="PK34" s="67">
        <f>'[37]мед реабилит'!EG33</f>
        <v>0</v>
      </c>
      <c r="PL34" s="67">
        <f>'[37]мед реабилит'!EH33</f>
        <v>0</v>
      </c>
      <c r="PM34" s="67">
        <f>'[37]мед реабилит'!EI33</f>
        <v>0</v>
      </c>
      <c r="PN34" s="67">
        <f>'[37]мед реабилит'!EJ33</f>
        <v>0</v>
      </c>
      <c r="PO34" s="67">
        <f>'[37]мед реабилит'!EK33</f>
        <v>0</v>
      </c>
      <c r="PP34" s="67">
        <f>'[37]мед реабилит'!EL33</f>
        <v>0</v>
      </c>
      <c r="PQ34" s="67">
        <f>'[37]мед реабилит'!EM33</f>
        <v>0</v>
      </c>
      <c r="PR34" s="67">
        <f>'[37]мед реабилит'!EN33</f>
        <v>0</v>
      </c>
      <c r="PS34" s="67">
        <f>'[37]мед реабилит'!EO33</f>
        <v>0</v>
      </c>
      <c r="PT34" s="67">
        <f>'[37]мед реабилит'!EP33</f>
        <v>0</v>
      </c>
      <c r="PU34" s="67">
        <f>'[37]мед реабилит'!EQ33</f>
        <v>0</v>
      </c>
      <c r="PV34" s="66">
        <f t="shared" ref="PV34:PV58" si="175">SUM(PW34)</f>
        <v>0</v>
      </c>
      <c r="PW34" s="67">
        <f>[38]гериатрия!O33</f>
        <v>0</v>
      </c>
      <c r="PX34" s="69">
        <f t="shared" ref="PX34:PX58" si="176">D34+F34+T34+W34+AD34+AK34+AP34+AR34+AV34+BG34+BO34+BT34+CN34+CX34+DB34+DV34+EI34+EQ34+EU34+HS34+ID34+IM34+IR34+IY34+JD34+JQ34+JS34+KH34+KN34+LB34+LR34+ML34+NF34+NO34+NU34+OE34+OX34+PV34</f>
        <v>0</v>
      </c>
      <c r="PY34" s="70"/>
      <c r="PZ34" s="8"/>
    </row>
    <row r="35" spans="1:442" ht="18.75" x14ac:dyDescent="0.3">
      <c r="A35" s="81">
        <v>16</v>
      </c>
      <c r="B35" s="71" t="s">
        <v>922</v>
      </c>
      <c r="C35" s="72" t="s">
        <v>923</v>
      </c>
      <c r="D35" s="66">
        <f t="shared" si="138"/>
        <v>0</v>
      </c>
      <c r="E35" s="67"/>
      <c r="F35" s="66">
        <f t="shared" si="139"/>
        <v>0</v>
      </c>
      <c r="G35" s="67">
        <f>'[2]ак и гин'!BW35</f>
        <v>0</v>
      </c>
      <c r="H35" s="67">
        <f>'[2]ак и гин'!BX35</f>
        <v>0</v>
      </c>
      <c r="I35" s="67">
        <f>'[2]ак и гин'!BY35</f>
        <v>0</v>
      </c>
      <c r="J35" s="67">
        <f>'[2]ак и гин'!BZ35</f>
        <v>0</v>
      </c>
      <c r="K35" s="67">
        <f>'[2]ак и гин'!CA35</f>
        <v>0</v>
      </c>
      <c r="L35" s="67">
        <f>'[2]ак и гин'!CB35</f>
        <v>0</v>
      </c>
      <c r="M35" s="67">
        <f>'[2]ак и гин'!CC35</f>
        <v>0</v>
      </c>
      <c r="N35" s="67">
        <f>'[2]ак и гин'!CD35</f>
        <v>0</v>
      </c>
      <c r="O35" s="67">
        <f>'[2]ак и гин'!CE35</f>
        <v>0</v>
      </c>
      <c r="P35" s="67">
        <f>'[2]ак и гин'!CF35</f>
        <v>0</v>
      </c>
      <c r="Q35" s="67">
        <f>'[2]ак и гин'!CG35</f>
        <v>0</v>
      </c>
      <c r="R35" s="67">
        <f>'[2]ак и гин'!CH35</f>
        <v>0</v>
      </c>
      <c r="S35" s="67">
        <f>'[2]ак и гин'!CI35</f>
        <v>0</v>
      </c>
      <c r="T35" s="66">
        <f t="shared" si="140"/>
        <v>0</v>
      </c>
      <c r="U35" s="67">
        <f>[3]аллергол!T35</f>
        <v>0</v>
      </c>
      <c r="V35" s="67">
        <f>[3]аллергол!U35</f>
        <v>0</v>
      </c>
      <c r="W35" s="66">
        <f t="shared" si="141"/>
        <v>0</v>
      </c>
      <c r="X35" s="67">
        <f>[4]гастро!AN35</f>
        <v>0</v>
      </c>
      <c r="Y35" s="67">
        <f>[4]гастро!AO35</f>
        <v>0</v>
      </c>
      <c r="Z35" s="67">
        <f>[4]гастро!AP35</f>
        <v>0</v>
      </c>
      <c r="AA35" s="67">
        <f>[4]гастро!AQ35</f>
        <v>0</v>
      </c>
      <c r="AB35" s="67">
        <f>[4]гастро!AR35</f>
        <v>0</v>
      </c>
      <c r="AC35" s="67">
        <f>[4]гастро!AS35</f>
        <v>0</v>
      </c>
      <c r="AD35" s="66">
        <f t="shared" si="142"/>
        <v>0</v>
      </c>
      <c r="AE35" s="67">
        <f>[5]гематол!AN35</f>
        <v>0</v>
      </c>
      <c r="AF35" s="67">
        <f>[5]гематол!AO35</f>
        <v>0</v>
      </c>
      <c r="AG35" s="67">
        <f>[5]гематол!AP35</f>
        <v>0</v>
      </c>
      <c r="AH35" s="67">
        <f>[5]гематол!AQ35</f>
        <v>0</v>
      </c>
      <c r="AI35" s="67">
        <f>[5]гематол!AR35</f>
        <v>0</v>
      </c>
      <c r="AJ35" s="67">
        <f>[5]гематол!AS35</f>
        <v>0</v>
      </c>
      <c r="AK35" s="66">
        <f t="shared" si="143"/>
        <v>0</v>
      </c>
      <c r="AL35" s="67">
        <f>[6]дерматол!AD35</f>
        <v>0</v>
      </c>
      <c r="AM35" s="67">
        <f>[6]дерматол!AE35</f>
        <v>0</v>
      </c>
      <c r="AN35" s="67">
        <f>[6]дерматол!AF35</f>
        <v>0</v>
      </c>
      <c r="AO35" s="67">
        <f>[6]дерматол!AG35</f>
        <v>0</v>
      </c>
      <c r="AP35" s="66">
        <f t="shared" si="144"/>
        <v>0</v>
      </c>
      <c r="AQ35" s="67">
        <f>'[7]дет кардиол'!O35</f>
        <v>0</v>
      </c>
      <c r="AR35" s="66">
        <f t="shared" si="145"/>
        <v>0</v>
      </c>
      <c r="AS35" s="67">
        <f>'[8]дет онкол'!Y35</f>
        <v>0</v>
      </c>
      <c r="AT35" s="67">
        <f>'[8]дет онкол'!Z35</f>
        <v>0</v>
      </c>
      <c r="AU35" s="67">
        <f>'[8]дет онкол'!AA35</f>
        <v>0</v>
      </c>
      <c r="AV35" s="66">
        <f t="shared" si="146"/>
        <v>0</v>
      </c>
      <c r="AW35" s="67">
        <f>'[9]дет уролог андр'!BH35</f>
        <v>0</v>
      </c>
      <c r="AX35" s="67">
        <f>'[9]дет уролог андр'!BI35</f>
        <v>0</v>
      </c>
      <c r="AY35" s="67">
        <f>'[9]дет уролог андр'!BJ35</f>
        <v>0</v>
      </c>
      <c r="AZ35" s="67">
        <f>'[9]дет уролог андр'!BK35</f>
        <v>0</v>
      </c>
      <c r="BA35" s="67">
        <f>'[9]дет уролог андр'!BL35</f>
        <v>0</v>
      </c>
      <c r="BB35" s="67">
        <f>'[9]дет уролог андр'!BM35</f>
        <v>0</v>
      </c>
      <c r="BC35" s="67">
        <f>'[9]дет уролог андр'!BN35</f>
        <v>0</v>
      </c>
      <c r="BD35" s="67">
        <f>'[9]дет уролог андр'!BO35</f>
        <v>0</v>
      </c>
      <c r="BE35" s="67">
        <f>'[9]дет уролог андр'!BP35</f>
        <v>0</v>
      </c>
      <c r="BF35" s="67">
        <f>'[9]дет уролог андр'!BQ35</f>
        <v>0</v>
      </c>
      <c r="BG35" s="66">
        <f t="shared" si="147"/>
        <v>0</v>
      </c>
      <c r="BH35" s="67">
        <f>'[10]дет хир'!AS35</f>
        <v>0</v>
      </c>
      <c r="BI35" s="67">
        <f>'[10]дет хир'!AT35</f>
        <v>0</v>
      </c>
      <c r="BJ35" s="67">
        <f>'[10]дет хир'!AU35</f>
        <v>0</v>
      </c>
      <c r="BK35" s="67">
        <f>'[10]дет хир'!AV35</f>
        <v>0</v>
      </c>
      <c r="BL35" s="67">
        <f>'[10]дет хир'!AW35</f>
        <v>0</v>
      </c>
      <c r="BM35" s="67">
        <f>'[10]дет хир'!AX35</f>
        <v>0</v>
      </c>
      <c r="BN35" s="67">
        <f>'[10]дет хир'!AY35</f>
        <v>0</v>
      </c>
      <c r="BO35" s="66">
        <f t="shared" si="148"/>
        <v>0</v>
      </c>
      <c r="BP35" s="67">
        <f>'[11]дет эндок'!AD35</f>
        <v>0</v>
      </c>
      <c r="BQ35" s="67">
        <f>'[11]дет эндок'!AE35</f>
        <v>0</v>
      </c>
      <c r="BR35" s="67">
        <f>'[11]дет эндок'!AF35</f>
        <v>0</v>
      </c>
      <c r="BS35" s="67">
        <f>'[11]дет эндок'!AG35</f>
        <v>0</v>
      </c>
      <c r="BT35" s="66">
        <f t="shared" si="149"/>
        <v>0</v>
      </c>
      <c r="BU35" s="67">
        <f>[12]инфекц!DA34</f>
        <v>0</v>
      </c>
      <c r="BV35" s="67">
        <f>[12]инфекц!DB34</f>
        <v>0</v>
      </c>
      <c r="BW35" s="67">
        <f>[12]инфекц!DC34</f>
        <v>0</v>
      </c>
      <c r="BX35" s="67">
        <f>[12]инфекц!DD34</f>
        <v>0</v>
      </c>
      <c r="BY35" s="67">
        <f>[12]инфекц!DE34</f>
        <v>0</v>
      </c>
      <c r="BZ35" s="67">
        <f>[12]инфекц!DF34</f>
        <v>0</v>
      </c>
      <c r="CA35" s="67">
        <f>[12]инфекц!DG34</f>
        <v>0</v>
      </c>
      <c r="CB35" s="67">
        <f>[12]инфекц!DH34</f>
        <v>0</v>
      </c>
      <c r="CC35" s="67">
        <f>[12]инфекц!DI34</f>
        <v>0</v>
      </c>
      <c r="CD35" s="67">
        <f>[12]инфекц!DJ34</f>
        <v>0</v>
      </c>
      <c r="CE35" s="67">
        <f>[12]инфекц!DK34</f>
        <v>0</v>
      </c>
      <c r="CF35" s="67">
        <f>[12]инфекц!DL34</f>
        <v>0</v>
      </c>
      <c r="CG35" s="67">
        <f>[12]инфекц!DM34</f>
        <v>0</v>
      </c>
      <c r="CH35" s="67">
        <f>[12]инфекц!DN34</f>
        <v>0</v>
      </c>
      <c r="CI35" s="67">
        <f>[12]инфекц!DO34</f>
        <v>0</v>
      </c>
      <c r="CJ35" s="67">
        <f>[12]инфекц!DP34</f>
        <v>0</v>
      </c>
      <c r="CK35" s="67">
        <f>[12]инфекц!DQ34</f>
        <v>0</v>
      </c>
      <c r="CL35" s="67">
        <f>[12]инфекц!DR34</f>
        <v>0</v>
      </c>
      <c r="CM35" s="67">
        <f>[12]инфекц!DS34</f>
        <v>0</v>
      </c>
      <c r="CN35" s="66">
        <f t="shared" si="150"/>
        <v>0</v>
      </c>
      <c r="CO35" s="67">
        <f>[13]кардио!BC35</f>
        <v>0</v>
      </c>
      <c r="CP35" s="67">
        <f>[13]кардио!BD35</f>
        <v>0</v>
      </c>
      <c r="CQ35" s="67">
        <f>[13]кардио!BE35</f>
        <v>0</v>
      </c>
      <c r="CR35" s="67">
        <f>[13]кардио!BF35</f>
        <v>0</v>
      </c>
      <c r="CS35" s="67">
        <f>[13]кардио!BG35</f>
        <v>0</v>
      </c>
      <c r="CT35" s="67">
        <f>[13]кардио!BH35</f>
        <v>0</v>
      </c>
      <c r="CU35" s="67">
        <f>[13]кардио!BI35</f>
        <v>0</v>
      </c>
      <c r="CV35" s="67">
        <f>[13]кардио!BJ35</f>
        <v>0</v>
      </c>
      <c r="CW35" s="67">
        <f>[13]кардио!BK35</f>
        <v>0</v>
      </c>
      <c r="CX35" s="66">
        <f t="shared" si="151"/>
        <v>0</v>
      </c>
      <c r="CY35" s="67">
        <f>[14]колопрокт!Y35</f>
        <v>0</v>
      </c>
      <c r="CZ35" s="67">
        <f>[14]колопрокт!Z35</f>
        <v>0</v>
      </c>
      <c r="DA35" s="67">
        <f>[14]колопрокт!AA35</f>
        <v>0</v>
      </c>
      <c r="DB35" s="66">
        <f t="shared" si="152"/>
        <v>0</v>
      </c>
      <c r="DC35" s="67">
        <f>[15]неврология!DA34</f>
        <v>0</v>
      </c>
      <c r="DD35" s="67">
        <f>[15]неврология!DB34</f>
        <v>0</v>
      </c>
      <c r="DE35" s="67">
        <f>[15]неврология!DC34</f>
        <v>0</v>
      </c>
      <c r="DF35" s="67">
        <f>[15]неврология!DD34</f>
        <v>0</v>
      </c>
      <c r="DG35" s="67">
        <f>[15]неврология!DE34</f>
        <v>0</v>
      </c>
      <c r="DH35" s="67">
        <f>[15]неврология!DF34</f>
        <v>0</v>
      </c>
      <c r="DI35" s="67">
        <f>[15]неврология!DG34</f>
        <v>0</v>
      </c>
      <c r="DJ35" s="67">
        <f>[15]неврология!DH34</f>
        <v>0</v>
      </c>
      <c r="DK35" s="67">
        <f>[15]неврология!DI34</f>
        <v>0</v>
      </c>
      <c r="DL35" s="67">
        <f>[15]неврология!DJ34</f>
        <v>0</v>
      </c>
      <c r="DM35" s="67">
        <f>[15]неврология!DK34</f>
        <v>0</v>
      </c>
      <c r="DN35" s="67">
        <f>[15]неврология!DL34</f>
        <v>0</v>
      </c>
      <c r="DO35" s="67">
        <f>[15]неврология!DM34</f>
        <v>0</v>
      </c>
      <c r="DP35" s="67">
        <f>[15]неврология!DN34</f>
        <v>0</v>
      </c>
      <c r="DQ35" s="67">
        <f>[15]неврология!DO34</f>
        <v>0</v>
      </c>
      <c r="DR35" s="67">
        <f>[15]неврология!DP34</f>
        <v>0</v>
      </c>
      <c r="DS35" s="67">
        <f>[15]неврология!DQ34</f>
        <v>0</v>
      </c>
      <c r="DT35" s="67">
        <f>[15]неврология!DR34</f>
        <v>0</v>
      </c>
      <c r="DU35" s="67">
        <f>[15]неврология!DS34</f>
        <v>0</v>
      </c>
      <c r="DV35" s="66">
        <f t="shared" si="153"/>
        <v>0</v>
      </c>
      <c r="DW35" s="67">
        <f>[16]нейрохир!BR34</f>
        <v>0</v>
      </c>
      <c r="DX35" s="67">
        <f>[16]нейрохир!BS34</f>
        <v>0</v>
      </c>
      <c r="DY35" s="67">
        <f>[16]нейрохир!BT34</f>
        <v>0</v>
      </c>
      <c r="DZ35" s="67">
        <f>[16]нейрохир!BU34</f>
        <v>0</v>
      </c>
      <c r="EA35" s="67">
        <f>[16]нейрохир!BV34</f>
        <v>0</v>
      </c>
      <c r="EB35" s="67">
        <f>[16]нейрохир!BW34</f>
        <v>0</v>
      </c>
      <c r="EC35" s="67">
        <f>[16]нейрохир!BX34</f>
        <v>0</v>
      </c>
      <c r="ED35" s="67">
        <f>[16]нейрохир!BY34</f>
        <v>0</v>
      </c>
      <c r="EE35" s="67">
        <f>[16]нейрохир!BZ34</f>
        <v>0</v>
      </c>
      <c r="EF35" s="67">
        <f>[16]нейрохир!CA34</f>
        <v>0</v>
      </c>
      <c r="EG35" s="67">
        <f>[16]нейрохир!CB34</f>
        <v>0</v>
      </c>
      <c r="EH35" s="67">
        <f>[16]нейрохир!CC34</f>
        <v>0</v>
      </c>
      <c r="EI35" s="66">
        <f t="shared" si="154"/>
        <v>0</v>
      </c>
      <c r="EJ35" s="67">
        <f>[17]неонат!AS35</f>
        <v>0</v>
      </c>
      <c r="EK35" s="67">
        <f>[17]неонат!AT35</f>
        <v>0</v>
      </c>
      <c r="EL35" s="67">
        <f>[17]неонат!AU35</f>
        <v>0</v>
      </c>
      <c r="EM35" s="67">
        <f>[17]неонат!AV35</f>
        <v>0</v>
      </c>
      <c r="EN35" s="67">
        <f>[17]неонат!AW35</f>
        <v>0</v>
      </c>
      <c r="EO35" s="67">
        <f>[17]неонат!AX35</f>
        <v>0</v>
      </c>
      <c r="EP35" s="67">
        <f>[17]неонат!AY35</f>
        <v>0</v>
      </c>
      <c r="EQ35" s="66">
        <f t="shared" si="155"/>
        <v>0</v>
      </c>
      <c r="ER35" s="67">
        <f>[18]нефролог!Y35</f>
        <v>0</v>
      </c>
      <c r="ES35" s="67">
        <f>[18]нефролог!Z35</f>
        <v>0</v>
      </c>
      <c r="ET35" s="67">
        <f>[18]нефролог!AA35</f>
        <v>0</v>
      </c>
      <c r="EU35" s="66">
        <f t="shared" si="156"/>
        <v>0</v>
      </c>
      <c r="EV35" s="67">
        <f>[19]онко!NU34</f>
        <v>0</v>
      </c>
      <c r="EW35" s="67">
        <f>[19]онко!NV34</f>
        <v>0</v>
      </c>
      <c r="EX35" s="67">
        <f>[19]онко!NW34</f>
        <v>0</v>
      </c>
      <c r="EY35" s="67">
        <f>[19]онко!NX34</f>
        <v>0</v>
      </c>
      <c r="EZ35" s="67">
        <f>[19]онко!NY34</f>
        <v>0</v>
      </c>
      <c r="FA35" s="67">
        <f>[19]онко!NZ34</f>
        <v>0</v>
      </c>
      <c r="FB35" s="67">
        <f>[19]онко!OA34</f>
        <v>0</v>
      </c>
      <c r="FC35" s="67">
        <f>[19]онко!OB34</f>
        <v>0</v>
      </c>
      <c r="FD35" s="67">
        <f>[19]онко!OC34</f>
        <v>0</v>
      </c>
      <c r="FE35" s="67">
        <f>[19]онко!OD34</f>
        <v>0</v>
      </c>
      <c r="FF35" s="67">
        <f>[19]онко!OE34</f>
        <v>0</v>
      </c>
      <c r="FG35" s="67">
        <f>[19]онко!OF34</f>
        <v>0</v>
      </c>
      <c r="FH35" s="67">
        <f>[19]онко!OG34</f>
        <v>0</v>
      </c>
      <c r="FI35" s="67">
        <f>[19]онко!OH34</f>
        <v>0</v>
      </c>
      <c r="FJ35" s="67">
        <f>[19]онко!OI34</f>
        <v>0</v>
      </c>
      <c r="FK35" s="67">
        <f>[19]онко!OJ34</f>
        <v>0</v>
      </c>
      <c r="FL35" s="67">
        <f>[19]онко!OK34</f>
        <v>0</v>
      </c>
      <c r="FM35" s="67">
        <f>[19]онко!OL34</f>
        <v>0</v>
      </c>
      <c r="FN35" s="67">
        <f>[19]онко!OM34</f>
        <v>0</v>
      </c>
      <c r="FO35" s="67">
        <f>[19]онко!ON34</f>
        <v>0</v>
      </c>
      <c r="FP35" s="67">
        <f>[19]онко!OO34</f>
        <v>0</v>
      </c>
      <c r="FQ35" s="67">
        <f>[19]онко!OP34</f>
        <v>0</v>
      </c>
      <c r="FR35" s="67">
        <f>[19]онко!OQ34</f>
        <v>0</v>
      </c>
      <c r="FS35" s="67">
        <f>[19]онко!OR34</f>
        <v>0</v>
      </c>
      <c r="FT35" s="67">
        <f>[19]онко!OS34</f>
        <v>0</v>
      </c>
      <c r="FU35" s="67">
        <f>[19]онко!OT34</f>
        <v>0</v>
      </c>
      <c r="FV35" s="67">
        <f>[19]онко!OU34</f>
        <v>0</v>
      </c>
      <c r="FW35" s="67">
        <f>[19]онко!OV34</f>
        <v>0</v>
      </c>
      <c r="FX35" s="67">
        <f>[19]онко!OW34</f>
        <v>0</v>
      </c>
      <c r="FY35" s="67">
        <f>[19]онко!OX34</f>
        <v>0</v>
      </c>
      <c r="FZ35" s="67">
        <f>[19]онко!OY34</f>
        <v>0</v>
      </c>
      <c r="GA35" s="67">
        <f>[19]онко!OZ34</f>
        <v>0</v>
      </c>
      <c r="GB35" s="67">
        <f>[19]онко!PA34</f>
        <v>0</v>
      </c>
      <c r="GC35" s="67">
        <f>[19]онко!PB34</f>
        <v>0</v>
      </c>
      <c r="GD35" s="67">
        <f>[19]онко!PC34</f>
        <v>0</v>
      </c>
      <c r="GE35" s="67">
        <f>[19]онко!PD34</f>
        <v>0</v>
      </c>
      <c r="GF35" s="67">
        <f>[19]онко!PE34</f>
        <v>0</v>
      </c>
      <c r="GG35" s="67">
        <f>[19]онко!PF34</f>
        <v>0</v>
      </c>
      <c r="GH35" s="67">
        <f>[19]онко!PG34</f>
        <v>0</v>
      </c>
      <c r="GI35" s="67">
        <f>[19]онко!PH34</f>
        <v>0</v>
      </c>
      <c r="GJ35" s="67">
        <f>[19]онко!PI34</f>
        <v>0</v>
      </c>
      <c r="GK35" s="67">
        <f>[19]онко!PJ34</f>
        <v>0</v>
      </c>
      <c r="GL35" s="67">
        <f>[19]онко!PK34</f>
        <v>0</v>
      </c>
      <c r="GM35" s="67">
        <f>[19]онко!PL34</f>
        <v>0</v>
      </c>
      <c r="GN35" s="67">
        <f>[19]онко!PM34</f>
        <v>0</v>
      </c>
      <c r="GO35" s="67">
        <f>[19]онко!PN34</f>
        <v>0</v>
      </c>
      <c r="GP35" s="67">
        <f>[19]онко!PO34</f>
        <v>0</v>
      </c>
      <c r="GQ35" s="67">
        <f>[19]онко!PP34</f>
        <v>0</v>
      </c>
      <c r="GR35" s="67">
        <f>[19]онко!PQ34</f>
        <v>0</v>
      </c>
      <c r="GS35" s="67">
        <f>[19]онко!PR34</f>
        <v>0</v>
      </c>
      <c r="GT35" s="67">
        <f>[19]онко!PS34</f>
        <v>0</v>
      </c>
      <c r="GU35" s="67">
        <f>[19]онко!PT34</f>
        <v>0</v>
      </c>
      <c r="GV35" s="67">
        <f>[19]онко!PU34</f>
        <v>0</v>
      </c>
      <c r="GW35" s="67">
        <f>[19]онко!PV34</f>
        <v>0</v>
      </c>
      <c r="GX35" s="67">
        <f>[19]онко!PW34</f>
        <v>0</v>
      </c>
      <c r="GY35" s="67">
        <f>[19]онко!PX34</f>
        <v>0</v>
      </c>
      <c r="GZ35" s="67">
        <f>[19]онко!PY34</f>
        <v>0</v>
      </c>
      <c r="HA35" s="67">
        <f>[19]онко!PZ34</f>
        <v>0</v>
      </c>
      <c r="HB35" s="67">
        <f>[19]онко!QA34</f>
        <v>0</v>
      </c>
      <c r="HC35" s="67">
        <f>[19]онко!QB34</f>
        <v>0</v>
      </c>
      <c r="HD35" s="67">
        <f>[19]онко!QC34</f>
        <v>0</v>
      </c>
      <c r="HE35" s="67">
        <f>[19]онко!QD34</f>
        <v>0</v>
      </c>
      <c r="HF35" s="67">
        <f>[19]онко!QE34</f>
        <v>0</v>
      </c>
      <c r="HG35" s="67">
        <f>[19]онко!QF34</f>
        <v>0</v>
      </c>
      <c r="HH35" s="67">
        <f>[19]онко!QG34</f>
        <v>0</v>
      </c>
      <c r="HI35" s="67">
        <f>[19]онко!QH34</f>
        <v>0</v>
      </c>
      <c r="HJ35" s="67">
        <f>[19]онко!QI34</f>
        <v>0</v>
      </c>
      <c r="HK35" s="67">
        <f>[19]онко!QJ34</f>
        <v>0</v>
      </c>
      <c r="HL35" s="67">
        <f>[19]онко!QK34</f>
        <v>0</v>
      </c>
      <c r="HM35" s="67">
        <f>[19]онко!QL34</f>
        <v>0</v>
      </c>
      <c r="HN35" s="67">
        <f>[19]онко!QM34</f>
        <v>0</v>
      </c>
      <c r="HO35" s="67">
        <f>[19]онко!QN34</f>
        <v>0</v>
      </c>
      <c r="HP35" s="67">
        <f>[19]онко!QO34</f>
        <v>0</v>
      </c>
      <c r="HQ35" s="67">
        <f>[19]онко!QP34</f>
        <v>0</v>
      </c>
      <c r="HR35" s="67">
        <f>[19]онко!QQ34</f>
        <v>0</v>
      </c>
      <c r="HS35" s="66">
        <f t="shared" si="157"/>
        <v>0</v>
      </c>
      <c r="HT35" s="67">
        <f>[20]оторинола!BH34</f>
        <v>0</v>
      </c>
      <c r="HU35" s="67">
        <f>[20]оторинола!BI34</f>
        <v>0</v>
      </c>
      <c r="HV35" s="67">
        <f>[20]оторинола!BJ34</f>
        <v>0</v>
      </c>
      <c r="HW35" s="67">
        <f>[20]оторинола!BK34</f>
        <v>0</v>
      </c>
      <c r="HX35" s="67">
        <f>[20]оторинола!BL34</f>
        <v>0</v>
      </c>
      <c r="HY35" s="67">
        <f>[20]оторинола!BM34</f>
        <v>0</v>
      </c>
      <c r="HZ35" s="67">
        <f>[20]оторинола!BN34</f>
        <v>0</v>
      </c>
      <c r="IA35" s="67">
        <f>[20]оторинола!BO34</f>
        <v>0</v>
      </c>
      <c r="IB35" s="67">
        <f>[20]оторинола!BP34</f>
        <v>0</v>
      </c>
      <c r="IC35" s="67">
        <f>[20]оторинола!BQ34</f>
        <v>0</v>
      </c>
      <c r="ID35" s="66">
        <f t="shared" si="158"/>
        <v>0</v>
      </c>
      <c r="IE35" s="67">
        <f>[21]офтальмолог!AX34</f>
        <v>0</v>
      </c>
      <c r="IF35" s="67">
        <f>[21]офтальмолог!AY34</f>
        <v>0</v>
      </c>
      <c r="IG35" s="67">
        <f>[21]офтальмолог!AZ34</f>
        <v>0</v>
      </c>
      <c r="IH35" s="67">
        <f>[21]офтальмолог!BA34</f>
        <v>0</v>
      </c>
      <c r="II35" s="67">
        <f>[21]офтальмолог!BB34</f>
        <v>0</v>
      </c>
      <c r="IJ35" s="67">
        <f>[21]офтальмолог!BC34</f>
        <v>0</v>
      </c>
      <c r="IK35" s="67">
        <f>[21]офтальмолог!BD34</f>
        <v>0</v>
      </c>
      <c r="IL35" s="67">
        <f>[21]офтальмолог!BE34</f>
        <v>0</v>
      </c>
      <c r="IM35" s="66">
        <f t="shared" si="159"/>
        <v>0</v>
      </c>
      <c r="IN35" s="67">
        <f>[22]педиатр!AD34</f>
        <v>0</v>
      </c>
      <c r="IO35" s="67">
        <f>[22]педиатр!AE34</f>
        <v>0</v>
      </c>
      <c r="IP35" s="67">
        <f>[22]педиатр!AF34</f>
        <v>0</v>
      </c>
      <c r="IQ35" s="67">
        <f>[22]педиатр!AG34</f>
        <v>0</v>
      </c>
      <c r="IR35" s="66">
        <f t="shared" si="160"/>
        <v>0</v>
      </c>
      <c r="IS35" s="67">
        <f>[23]пульмонология!AN35</f>
        <v>0</v>
      </c>
      <c r="IT35" s="67">
        <f>[23]пульмонология!AO35</f>
        <v>0</v>
      </c>
      <c r="IU35" s="67">
        <f>[23]пульмонология!AP35</f>
        <v>0</v>
      </c>
      <c r="IV35" s="67">
        <f>[23]пульмонология!AQ35</f>
        <v>0</v>
      </c>
      <c r="IW35" s="67">
        <f>[23]пульмонология!AR35</f>
        <v>0</v>
      </c>
      <c r="IX35" s="67">
        <f>[23]пульмонология!AS35</f>
        <v>0</v>
      </c>
      <c r="IY35" s="66">
        <f t="shared" si="161"/>
        <v>0</v>
      </c>
      <c r="IZ35" s="67">
        <f>[24]ревмат!AD35</f>
        <v>0</v>
      </c>
      <c r="JA35" s="67">
        <f>[24]ревмат!AE35</f>
        <v>0</v>
      </c>
      <c r="JB35" s="67">
        <f>[24]ревмат!AF35</f>
        <v>0</v>
      </c>
      <c r="JC35" s="67">
        <f>[24]ревмат!AG35</f>
        <v>0</v>
      </c>
      <c r="JD35" s="66">
        <f t="shared" si="162"/>
        <v>0</v>
      </c>
      <c r="JE35" s="67">
        <f>'[25]сердеч сосуд'!BR35</f>
        <v>0</v>
      </c>
      <c r="JF35" s="67">
        <f>'[25]сердеч сосуд'!BS35</f>
        <v>0</v>
      </c>
      <c r="JG35" s="67">
        <f>'[25]сердеч сосуд'!BT35</f>
        <v>0</v>
      </c>
      <c r="JH35" s="67">
        <f>'[25]сердеч сосуд'!BU35</f>
        <v>0</v>
      </c>
      <c r="JI35" s="67">
        <f>'[25]сердеч сосуд'!BV35</f>
        <v>0</v>
      </c>
      <c r="JJ35" s="67">
        <f>'[25]сердеч сосуд'!BW35</f>
        <v>0</v>
      </c>
      <c r="JK35" s="67">
        <f>'[25]сердеч сосуд'!BX35</f>
        <v>0</v>
      </c>
      <c r="JL35" s="67">
        <f>'[25]сердеч сосуд'!BY35</f>
        <v>0</v>
      </c>
      <c r="JM35" s="67">
        <f>'[25]сердеч сосуд'!BZ35</f>
        <v>0</v>
      </c>
      <c r="JN35" s="67">
        <f>'[25]сердеч сосуд'!CA35</f>
        <v>0</v>
      </c>
      <c r="JO35" s="67">
        <f>'[25]сердеч сосуд'!CB35</f>
        <v>0</v>
      </c>
      <c r="JP35" s="67">
        <f>'[25]сердеч сосуд'!CC35</f>
        <v>0</v>
      </c>
      <c r="JQ35" s="66">
        <f t="shared" si="163"/>
        <v>0</v>
      </c>
      <c r="JR35" s="67">
        <f>[26]стоматология!O35</f>
        <v>0</v>
      </c>
      <c r="JS35" s="66">
        <f t="shared" si="164"/>
        <v>0</v>
      </c>
      <c r="JT35" s="67">
        <f>[27]терапия!CB35</f>
        <v>0</v>
      </c>
      <c r="JU35" s="67">
        <f>[27]терапия!CC35</f>
        <v>0</v>
      </c>
      <c r="JV35" s="67">
        <f>[27]терапия!CD35</f>
        <v>0</v>
      </c>
      <c r="JW35" s="67">
        <f>[27]терапия!CE35</f>
        <v>0</v>
      </c>
      <c r="JX35" s="67">
        <f>[27]терапия!CF35</f>
        <v>0</v>
      </c>
      <c r="JY35" s="67">
        <f>[27]терапия!CG35</f>
        <v>0</v>
      </c>
      <c r="JZ35" s="67">
        <f>[27]терапия!CH35</f>
        <v>0</v>
      </c>
      <c r="KA35" s="67">
        <f>[27]терапия!CI35</f>
        <v>0</v>
      </c>
      <c r="KB35" s="67">
        <f>[27]терапия!CJ35</f>
        <v>0</v>
      </c>
      <c r="KC35" s="67">
        <f>[27]терапия!CK35</f>
        <v>0</v>
      </c>
      <c r="KD35" s="67">
        <f>[27]терапия!CL35</f>
        <v>0</v>
      </c>
      <c r="KE35" s="67">
        <f>[27]терапия!CM35</f>
        <v>0</v>
      </c>
      <c r="KF35" s="67">
        <f>[27]терапия!CN35</f>
        <v>0</v>
      </c>
      <c r="KG35" s="67">
        <f>[27]терапия!CO35</f>
        <v>0</v>
      </c>
      <c r="KH35" s="66">
        <f t="shared" si="165"/>
        <v>0</v>
      </c>
      <c r="KI35" s="67">
        <f>'[28]хир торак'!AI35</f>
        <v>0</v>
      </c>
      <c r="KJ35" s="67">
        <f>'[28]хир торак'!AJ35</f>
        <v>0</v>
      </c>
      <c r="KK35" s="67">
        <f>'[28]хир торак'!AK35</f>
        <v>0</v>
      </c>
      <c r="KL35" s="67">
        <f>'[28]хир торак'!AL35</f>
        <v>0</v>
      </c>
      <c r="KM35" s="67">
        <f>'[28]хир торак'!AM35</f>
        <v>0</v>
      </c>
      <c r="KN35" s="66">
        <f t="shared" si="166"/>
        <v>0</v>
      </c>
      <c r="KO35" s="67">
        <f>[29]травматология!BW34</f>
        <v>0</v>
      </c>
      <c r="KP35" s="67">
        <f>[29]травматология!BX34</f>
        <v>0</v>
      </c>
      <c r="KQ35" s="67">
        <f>[29]травматология!BY34</f>
        <v>0</v>
      </c>
      <c r="KR35" s="67">
        <f>[29]травматология!BZ34</f>
        <v>0</v>
      </c>
      <c r="KS35" s="67">
        <f>[29]травматология!CA34</f>
        <v>0</v>
      </c>
      <c r="KT35" s="67">
        <f>[29]травматология!CB34</f>
        <v>0</v>
      </c>
      <c r="KU35" s="67">
        <f>[29]травматология!CC34</f>
        <v>0</v>
      </c>
      <c r="KV35" s="67">
        <f>[29]травматология!CD34</f>
        <v>0</v>
      </c>
      <c r="KW35" s="67">
        <f>[29]травматология!CE34</f>
        <v>0</v>
      </c>
      <c r="KX35" s="67">
        <f>[29]травматология!CF34</f>
        <v>0</v>
      </c>
      <c r="KY35" s="67">
        <f>[29]травматология!CG34</f>
        <v>0</v>
      </c>
      <c r="KZ35" s="67">
        <f>[29]травматология!CH34</f>
        <v>0</v>
      </c>
      <c r="LA35" s="67">
        <f>[29]травматология!CI34</f>
        <v>0</v>
      </c>
      <c r="LB35" s="66">
        <f t="shared" si="167"/>
        <v>0</v>
      </c>
      <c r="LC35" s="67">
        <f>[30]урология!CG34</f>
        <v>0</v>
      </c>
      <c r="LD35" s="67">
        <f>[30]урология!CH34</f>
        <v>0</v>
      </c>
      <c r="LE35" s="67">
        <f>[30]урология!CI34</f>
        <v>0</v>
      </c>
      <c r="LF35" s="67">
        <f>[30]урология!CJ34</f>
        <v>0</v>
      </c>
      <c r="LG35" s="67">
        <f>[30]урология!CK34</f>
        <v>0</v>
      </c>
      <c r="LH35" s="67">
        <f>[30]урология!CL34</f>
        <v>0</v>
      </c>
      <c r="LI35" s="67">
        <f>[30]урология!CM34</f>
        <v>0</v>
      </c>
      <c r="LJ35" s="67">
        <f>[30]урология!CN34</f>
        <v>0</v>
      </c>
      <c r="LK35" s="67">
        <f>[30]урология!CO34</f>
        <v>0</v>
      </c>
      <c r="LL35" s="67">
        <f>[30]урология!CP34</f>
        <v>0</v>
      </c>
      <c r="LM35" s="67">
        <f>[30]урология!CQ34</f>
        <v>0</v>
      </c>
      <c r="LN35" s="67">
        <f>[30]урология!CR34</f>
        <v>0</v>
      </c>
      <c r="LO35" s="67">
        <f>[30]урология!CS34</f>
        <v>0</v>
      </c>
      <c r="LP35" s="67">
        <f>[30]урология!CT34</f>
        <v>0</v>
      </c>
      <c r="LQ35" s="67">
        <f>[30]урология!CU34</f>
        <v>0</v>
      </c>
      <c r="LR35" s="66">
        <f t="shared" si="168"/>
        <v>0</v>
      </c>
      <c r="LS35" s="67">
        <f>[31]хирургия!DA34</f>
        <v>0</v>
      </c>
      <c r="LT35" s="67">
        <f>[31]хирургия!DB34</f>
        <v>0</v>
      </c>
      <c r="LU35" s="67">
        <f>[31]хирургия!DC34</f>
        <v>0</v>
      </c>
      <c r="LV35" s="67">
        <f>[31]хирургия!DD34</f>
        <v>0</v>
      </c>
      <c r="LW35" s="67">
        <f>[31]хирургия!DE34</f>
        <v>0</v>
      </c>
      <c r="LX35" s="67">
        <f>[31]хирургия!DF34</f>
        <v>0</v>
      </c>
      <c r="LY35" s="67">
        <f>[31]хирургия!DG34</f>
        <v>0</v>
      </c>
      <c r="LZ35" s="67">
        <f>[31]хирургия!DH34</f>
        <v>0</v>
      </c>
      <c r="MA35" s="67">
        <f>[31]хирургия!DI34</f>
        <v>0</v>
      </c>
      <c r="MB35" s="67">
        <f>[31]хирургия!DJ34</f>
        <v>0</v>
      </c>
      <c r="MC35" s="67">
        <f>[31]хирургия!DK34</f>
        <v>0</v>
      </c>
      <c r="MD35" s="67">
        <f>[31]хирургия!DL34</f>
        <v>0</v>
      </c>
      <c r="ME35" s="67">
        <f>[31]хирургия!DM34</f>
        <v>0</v>
      </c>
      <c r="MF35" s="67">
        <f>[31]хирургия!DN34</f>
        <v>0</v>
      </c>
      <c r="MG35" s="67">
        <f>[31]хирургия!DO34</f>
        <v>0</v>
      </c>
      <c r="MH35" s="67">
        <f>[31]хирургия!DP34</f>
        <v>0</v>
      </c>
      <c r="MI35" s="67">
        <f>[31]хирургия!DQ34</f>
        <v>0</v>
      </c>
      <c r="MJ35" s="67">
        <f>[31]хирургия!DR34</f>
        <v>0</v>
      </c>
      <c r="MK35" s="67">
        <f>[31]хирургия!DS34</f>
        <v>0</v>
      </c>
      <c r="ML35" s="66">
        <f t="shared" si="169"/>
        <v>0</v>
      </c>
      <c r="MM35" s="67">
        <f>'[32]хирургия абд'!DA34</f>
        <v>0</v>
      </c>
      <c r="MN35" s="67">
        <f>'[32]хирургия абд'!DB34</f>
        <v>0</v>
      </c>
      <c r="MO35" s="67">
        <f>'[32]хирургия абд'!DC34</f>
        <v>0</v>
      </c>
      <c r="MP35" s="67">
        <f>'[32]хирургия абд'!DD34</f>
        <v>0</v>
      </c>
      <c r="MQ35" s="67">
        <f>'[32]хирургия абд'!DE34</f>
        <v>0</v>
      </c>
      <c r="MR35" s="67">
        <f>'[32]хирургия абд'!DF34</f>
        <v>0</v>
      </c>
      <c r="MS35" s="67">
        <f>'[32]хирургия абд'!DG34</f>
        <v>0</v>
      </c>
      <c r="MT35" s="67">
        <f>'[32]хирургия абд'!DH34</f>
        <v>0</v>
      </c>
      <c r="MU35" s="67">
        <f>'[32]хирургия абд'!DI34</f>
        <v>0</v>
      </c>
      <c r="MV35" s="67">
        <f>'[32]хирургия абд'!DJ34</f>
        <v>0</v>
      </c>
      <c r="MW35" s="67">
        <f>'[32]хирургия абд'!DK34</f>
        <v>0</v>
      </c>
      <c r="MX35" s="67">
        <f>'[32]хирургия абд'!DL34</f>
        <v>0</v>
      </c>
      <c r="MY35" s="67">
        <f>'[32]хирургия абд'!DM34</f>
        <v>0</v>
      </c>
      <c r="MZ35" s="67">
        <f>'[32]хирургия абд'!DN34</f>
        <v>0</v>
      </c>
      <c r="NA35" s="67">
        <f>'[32]хирургия абд'!DO34</f>
        <v>0</v>
      </c>
      <c r="NB35" s="67">
        <f>'[32]хирургия абд'!DP34</f>
        <v>0</v>
      </c>
      <c r="NC35" s="67">
        <f>'[32]хирургия абд'!DQ34</f>
        <v>0</v>
      </c>
      <c r="ND35" s="67">
        <f>'[32]хирургия абд'!DR34</f>
        <v>0</v>
      </c>
      <c r="NE35" s="67">
        <f>'[32]хирургия абд'!DS34</f>
        <v>0</v>
      </c>
      <c r="NF35" s="66">
        <f t="shared" si="170"/>
        <v>0</v>
      </c>
      <c r="NG35" s="67">
        <f>'[33]хирург комбуст'!AX34</f>
        <v>0</v>
      </c>
      <c r="NH35" s="67">
        <f>'[33]хирург комбуст'!AY34</f>
        <v>0</v>
      </c>
      <c r="NI35" s="67">
        <f>'[33]хирург комбуст'!AZ34</f>
        <v>0</v>
      </c>
      <c r="NJ35" s="67">
        <f>'[33]хирург комбуст'!BA34</f>
        <v>0</v>
      </c>
      <c r="NK35" s="67">
        <f>'[33]хирург комбуст'!BB34</f>
        <v>0</v>
      </c>
      <c r="NL35" s="67">
        <f>'[33]хирург комбуст'!BC34</f>
        <v>0</v>
      </c>
      <c r="NM35" s="67">
        <f>'[33]хирург комбуст'!BD34</f>
        <v>0</v>
      </c>
      <c r="NN35" s="67">
        <f>'[33]хирург комбуст'!BE34</f>
        <v>0</v>
      </c>
      <c r="NO35" s="66">
        <f t="shared" si="171"/>
        <v>0</v>
      </c>
      <c r="NP35" s="68">
        <f>'[34]чел лиц'!AI34</f>
        <v>0</v>
      </c>
      <c r="NQ35" s="68">
        <f>'[34]чел лиц'!AJ34</f>
        <v>0</v>
      </c>
      <c r="NR35" s="68">
        <f>'[34]чел лиц'!AK34</f>
        <v>0</v>
      </c>
      <c r="NS35" s="68">
        <f>'[34]чел лиц'!AL34</f>
        <v>0</v>
      </c>
      <c r="NT35" s="68">
        <f>'[34]чел лиц'!AM34</f>
        <v>0</v>
      </c>
      <c r="NU35" s="66">
        <f t="shared" si="172"/>
        <v>0</v>
      </c>
      <c r="NV35" s="67">
        <f>[35]эндокринология!BC34</f>
        <v>0</v>
      </c>
      <c r="NW35" s="67">
        <f>[35]эндокринология!BD34</f>
        <v>0</v>
      </c>
      <c r="NX35" s="67">
        <f>[35]эндокринология!BE34</f>
        <v>0</v>
      </c>
      <c r="NY35" s="67">
        <f>[35]эндокринология!BF34</f>
        <v>0</v>
      </c>
      <c r="NZ35" s="67">
        <f>[35]эндокринология!BG34</f>
        <v>0</v>
      </c>
      <c r="OA35" s="67">
        <f>[35]эндокринология!BH34</f>
        <v>0</v>
      </c>
      <c r="OB35" s="67">
        <f>[35]эндокринология!BI34</f>
        <v>0</v>
      </c>
      <c r="OC35" s="67">
        <f>[35]эндокринология!BJ34</f>
        <v>0</v>
      </c>
      <c r="OD35" s="67">
        <f>[35]эндокринология!BK34</f>
        <v>0</v>
      </c>
      <c r="OE35" s="66">
        <f t="shared" si="173"/>
        <v>0</v>
      </c>
      <c r="OF35" s="67">
        <f>[36]прочее!CV34</f>
        <v>0</v>
      </c>
      <c r="OG35" s="67">
        <f>[36]прочее!CW34</f>
        <v>0</v>
      </c>
      <c r="OH35" s="67">
        <f>[36]прочее!CX34</f>
        <v>0</v>
      </c>
      <c r="OI35" s="67">
        <f>[36]прочее!CY34</f>
        <v>0</v>
      </c>
      <c r="OJ35" s="67">
        <f>[36]прочее!CZ34</f>
        <v>0</v>
      </c>
      <c r="OK35" s="67">
        <f>[36]прочее!DA34</f>
        <v>0</v>
      </c>
      <c r="OL35" s="67">
        <f>[36]прочее!DB34</f>
        <v>0</v>
      </c>
      <c r="OM35" s="67">
        <f>[36]прочее!DC34</f>
        <v>0</v>
      </c>
      <c r="ON35" s="67">
        <f>[36]прочее!DD34</f>
        <v>0</v>
      </c>
      <c r="OO35" s="67">
        <f>[36]прочее!DE34</f>
        <v>0</v>
      </c>
      <c r="OP35" s="67">
        <f>[36]прочее!DF34</f>
        <v>0</v>
      </c>
      <c r="OQ35" s="67">
        <f>[36]прочее!DG34</f>
        <v>0</v>
      </c>
      <c r="OR35" s="67">
        <f>[36]прочее!DH34</f>
        <v>0</v>
      </c>
      <c r="OS35" s="67">
        <f>[36]прочее!DI34</f>
        <v>0</v>
      </c>
      <c r="OT35" s="67">
        <f>[36]прочее!DJ34</f>
        <v>0</v>
      </c>
      <c r="OU35" s="67">
        <f>[36]прочее!DK34</f>
        <v>0</v>
      </c>
      <c r="OV35" s="67">
        <f>[36]прочее!DL34</f>
        <v>0</v>
      </c>
      <c r="OW35" s="67">
        <f>[36]прочее!DM34</f>
        <v>0</v>
      </c>
      <c r="OX35" s="66">
        <f t="shared" si="174"/>
        <v>0</v>
      </c>
      <c r="OY35" s="67">
        <f>'[37]мед реабилит'!DU34</f>
        <v>0</v>
      </c>
      <c r="OZ35" s="67">
        <f>'[37]мед реабилит'!DV34</f>
        <v>0</v>
      </c>
      <c r="PA35" s="67">
        <f>'[37]мед реабилит'!DW34</f>
        <v>0</v>
      </c>
      <c r="PB35" s="67">
        <f>'[37]мед реабилит'!DX34</f>
        <v>0</v>
      </c>
      <c r="PC35" s="67">
        <f>'[37]мед реабилит'!DY34</f>
        <v>0</v>
      </c>
      <c r="PD35" s="67">
        <f>'[37]мед реабилит'!DZ34</f>
        <v>0</v>
      </c>
      <c r="PE35" s="67">
        <f>'[37]мед реабилит'!EA34</f>
        <v>0</v>
      </c>
      <c r="PF35" s="67">
        <f>'[37]мед реабилит'!EB34</f>
        <v>0</v>
      </c>
      <c r="PG35" s="67">
        <f>'[37]мед реабилит'!EC34</f>
        <v>0</v>
      </c>
      <c r="PH35" s="67">
        <f>'[37]мед реабилит'!ED34</f>
        <v>0</v>
      </c>
      <c r="PI35" s="67">
        <f>'[37]мед реабилит'!EE34</f>
        <v>0</v>
      </c>
      <c r="PJ35" s="67">
        <f>'[37]мед реабилит'!EF34</f>
        <v>0</v>
      </c>
      <c r="PK35" s="67">
        <f>'[37]мед реабилит'!EG34</f>
        <v>0</v>
      </c>
      <c r="PL35" s="67">
        <f>'[37]мед реабилит'!EH34</f>
        <v>0</v>
      </c>
      <c r="PM35" s="67">
        <f>'[37]мед реабилит'!EI34</f>
        <v>0</v>
      </c>
      <c r="PN35" s="67">
        <f>'[37]мед реабилит'!EJ34</f>
        <v>0</v>
      </c>
      <c r="PO35" s="67">
        <f>'[37]мед реабилит'!EK34</f>
        <v>0</v>
      </c>
      <c r="PP35" s="67">
        <f>'[37]мед реабилит'!EL34</f>
        <v>0</v>
      </c>
      <c r="PQ35" s="67">
        <f>'[37]мед реабилит'!EM34</f>
        <v>0</v>
      </c>
      <c r="PR35" s="67">
        <f>'[37]мед реабилит'!EN34</f>
        <v>0</v>
      </c>
      <c r="PS35" s="67">
        <f>'[37]мед реабилит'!EO34</f>
        <v>0</v>
      </c>
      <c r="PT35" s="67">
        <f>'[37]мед реабилит'!EP34</f>
        <v>0</v>
      </c>
      <c r="PU35" s="67">
        <f>'[37]мед реабилит'!EQ34</f>
        <v>0</v>
      </c>
      <c r="PV35" s="66">
        <f t="shared" si="175"/>
        <v>0</v>
      </c>
      <c r="PW35" s="67">
        <f>[38]гериатрия!O34</f>
        <v>0</v>
      </c>
      <c r="PX35" s="69">
        <f t="shared" si="176"/>
        <v>0</v>
      </c>
      <c r="PY35" s="70"/>
      <c r="PZ35" s="8"/>
    </row>
    <row r="36" spans="1:442" ht="18.75" x14ac:dyDescent="0.3">
      <c r="A36" s="81">
        <v>17</v>
      </c>
      <c r="B36" s="71" t="s">
        <v>924</v>
      </c>
      <c r="C36" s="72" t="s">
        <v>925</v>
      </c>
      <c r="D36" s="66">
        <f t="shared" si="138"/>
        <v>0</v>
      </c>
      <c r="E36" s="67"/>
      <c r="F36" s="66">
        <f t="shared" si="139"/>
        <v>0</v>
      </c>
      <c r="G36" s="67">
        <f>'[2]ак и гин'!BW36</f>
        <v>0</v>
      </c>
      <c r="H36" s="67">
        <f>'[2]ак и гин'!BX36</f>
        <v>0</v>
      </c>
      <c r="I36" s="67">
        <f>'[2]ак и гин'!BY36</f>
        <v>0</v>
      </c>
      <c r="J36" s="67">
        <f>'[2]ак и гин'!BZ36</f>
        <v>0</v>
      </c>
      <c r="K36" s="67">
        <f>'[2]ак и гин'!CA36</f>
        <v>0</v>
      </c>
      <c r="L36" s="67">
        <f>'[2]ак и гин'!CB36</f>
        <v>0</v>
      </c>
      <c r="M36" s="67">
        <f>'[2]ак и гин'!CC36</f>
        <v>0</v>
      </c>
      <c r="N36" s="67">
        <f>'[2]ак и гин'!CD36</f>
        <v>0</v>
      </c>
      <c r="O36" s="67">
        <f>'[2]ак и гин'!CE36</f>
        <v>0</v>
      </c>
      <c r="P36" s="67">
        <f>'[2]ак и гин'!CF36</f>
        <v>0</v>
      </c>
      <c r="Q36" s="67">
        <f>'[2]ак и гин'!CG36</f>
        <v>0</v>
      </c>
      <c r="R36" s="67">
        <f>'[2]ак и гин'!CH36</f>
        <v>0</v>
      </c>
      <c r="S36" s="67">
        <f>'[2]ак и гин'!CI36</f>
        <v>0</v>
      </c>
      <c r="T36" s="66">
        <f t="shared" si="140"/>
        <v>0</v>
      </c>
      <c r="U36" s="67">
        <f>[3]аллергол!T36</f>
        <v>0</v>
      </c>
      <c r="V36" s="67">
        <f>[3]аллергол!U36</f>
        <v>0</v>
      </c>
      <c r="W36" s="66">
        <f t="shared" si="141"/>
        <v>0</v>
      </c>
      <c r="X36" s="67">
        <f>[4]гастро!AN36</f>
        <v>0</v>
      </c>
      <c r="Y36" s="67">
        <f>[4]гастро!AO36</f>
        <v>0</v>
      </c>
      <c r="Z36" s="67">
        <f>[4]гастро!AP36</f>
        <v>0</v>
      </c>
      <c r="AA36" s="67">
        <f>[4]гастро!AQ36</f>
        <v>0</v>
      </c>
      <c r="AB36" s="67">
        <f>[4]гастро!AR36</f>
        <v>0</v>
      </c>
      <c r="AC36" s="67">
        <f>[4]гастро!AS36</f>
        <v>0</v>
      </c>
      <c r="AD36" s="66">
        <f t="shared" si="142"/>
        <v>0</v>
      </c>
      <c r="AE36" s="67">
        <f>[5]гематол!AN36</f>
        <v>0</v>
      </c>
      <c r="AF36" s="67">
        <f>[5]гематол!AO36</f>
        <v>0</v>
      </c>
      <c r="AG36" s="67">
        <f>[5]гематол!AP36</f>
        <v>0</v>
      </c>
      <c r="AH36" s="67">
        <f>[5]гематол!AQ36</f>
        <v>0</v>
      </c>
      <c r="AI36" s="67">
        <f>[5]гематол!AR36</f>
        <v>0</v>
      </c>
      <c r="AJ36" s="67">
        <f>[5]гематол!AS36</f>
        <v>0</v>
      </c>
      <c r="AK36" s="66">
        <f t="shared" si="143"/>
        <v>0</v>
      </c>
      <c r="AL36" s="67">
        <f>[6]дерматол!AD36</f>
        <v>0</v>
      </c>
      <c r="AM36" s="67">
        <f>[6]дерматол!AE36</f>
        <v>0</v>
      </c>
      <c r="AN36" s="67">
        <f>[6]дерматол!AF36</f>
        <v>0</v>
      </c>
      <c r="AO36" s="67">
        <f>[6]дерматол!AG36</f>
        <v>0</v>
      </c>
      <c r="AP36" s="66">
        <f t="shared" si="144"/>
        <v>0</v>
      </c>
      <c r="AQ36" s="67">
        <f>'[7]дет кардиол'!O36</f>
        <v>0</v>
      </c>
      <c r="AR36" s="66">
        <f t="shared" si="145"/>
        <v>0</v>
      </c>
      <c r="AS36" s="67">
        <f>'[8]дет онкол'!Y36</f>
        <v>0</v>
      </c>
      <c r="AT36" s="67">
        <f>'[8]дет онкол'!Z36</f>
        <v>0</v>
      </c>
      <c r="AU36" s="67">
        <f>'[8]дет онкол'!AA36</f>
        <v>0</v>
      </c>
      <c r="AV36" s="66">
        <f t="shared" si="146"/>
        <v>0</v>
      </c>
      <c r="AW36" s="67">
        <f>'[9]дет уролог андр'!BH36</f>
        <v>0</v>
      </c>
      <c r="AX36" s="67">
        <f>'[9]дет уролог андр'!BI36</f>
        <v>0</v>
      </c>
      <c r="AY36" s="67">
        <f>'[9]дет уролог андр'!BJ36</f>
        <v>0</v>
      </c>
      <c r="AZ36" s="67">
        <f>'[9]дет уролог андр'!BK36</f>
        <v>0</v>
      </c>
      <c r="BA36" s="67">
        <f>'[9]дет уролог андр'!BL36</f>
        <v>0</v>
      </c>
      <c r="BB36" s="67">
        <f>'[9]дет уролог андр'!BM36</f>
        <v>0</v>
      </c>
      <c r="BC36" s="67">
        <f>'[9]дет уролог андр'!BN36</f>
        <v>0</v>
      </c>
      <c r="BD36" s="67">
        <f>'[9]дет уролог андр'!BO36</f>
        <v>0</v>
      </c>
      <c r="BE36" s="67">
        <f>'[9]дет уролог андр'!BP36</f>
        <v>0</v>
      </c>
      <c r="BF36" s="67">
        <f>'[9]дет уролог андр'!BQ36</f>
        <v>0</v>
      </c>
      <c r="BG36" s="66">
        <f t="shared" si="147"/>
        <v>0</v>
      </c>
      <c r="BH36" s="67">
        <f>'[10]дет хир'!AS36</f>
        <v>0</v>
      </c>
      <c r="BI36" s="67">
        <f>'[10]дет хир'!AT36</f>
        <v>0</v>
      </c>
      <c r="BJ36" s="67">
        <f>'[10]дет хир'!AU36</f>
        <v>0</v>
      </c>
      <c r="BK36" s="67">
        <f>'[10]дет хир'!AV36</f>
        <v>0</v>
      </c>
      <c r="BL36" s="67">
        <f>'[10]дет хир'!AW36</f>
        <v>0</v>
      </c>
      <c r="BM36" s="67">
        <f>'[10]дет хир'!AX36</f>
        <v>0</v>
      </c>
      <c r="BN36" s="67">
        <f>'[10]дет хир'!AY36</f>
        <v>0</v>
      </c>
      <c r="BO36" s="66">
        <f t="shared" si="148"/>
        <v>0</v>
      </c>
      <c r="BP36" s="67">
        <f>'[11]дет эндок'!AD36</f>
        <v>0</v>
      </c>
      <c r="BQ36" s="67">
        <f>'[11]дет эндок'!AE36</f>
        <v>0</v>
      </c>
      <c r="BR36" s="67">
        <f>'[11]дет эндок'!AF36</f>
        <v>0</v>
      </c>
      <c r="BS36" s="67">
        <f>'[11]дет эндок'!AG36</f>
        <v>0</v>
      </c>
      <c r="BT36" s="66">
        <f t="shared" si="149"/>
        <v>0</v>
      </c>
      <c r="BU36" s="67">
        <f>[12]инфекц!DA35</f>
        <v>0</v>
      </c>
      <c r="BV36" s="67">
        <f>[12]инфекц!DB35</f>
        <v>0</v>
      </c>
      <c r="BW36" s="67">
        <f>[12]инфекц!DC35</f>
        <v>0</v>
      </c>
      <c r="BX36" s="67">
        <f>[12]инфекц!DD35</f>
        <v>0</v>
      </c>
      <c r="BY36" s="67">
        <f>[12]инфекц!DE35</f>
        <v>0</v>
      </c>
      <c r="BZ36" s="67">
        <f>[12]инфекц!DF35</f>
        <v>0</v>
      </c>
      <c r="CA36" s="67">
        <f>[12]инфекц!DG35</f>
        <v>0</v>
      </c>
      <c r="CB36" s="67">
        <f>[12]инфекц!DH35</f>
        <v>0</v>
      </c>
      <c r="CC36" s="67">
        <f>[12]инфекц!DI35</f>
        <v>0</v>
      </c>
      <c r="CD36" s="67">
        <f>[12]инфекц!DJ35</f>
        <v>0</v>
      </c>
      <c r="CE36" s="67">
        <f>[12]инфекц!DK35</f>
        <v>0</v>
      </c>
      <c r="CF36" s="67">
        <f>[12]инфекц!DL35</f>
        <v>0</v>
      </c>
      <c r="CG36" s="67">
        <f>[12]инфекц!DM35</f>
        <v>0</v>
      </c>
      <c r="CH36" s="67">
        <f>[12]инфекц!DN35</f>
        <v>0</v>
      </c>
      <c r="CI36" s="67">
        <f>[12]инфекц!DO35</f>
        <v>0</v>
      </c>
      <c r="CJ36" s="67">
        <f>[12]инфекц!DP35</f>
        <v>0</v>
      </c>
      <c r="CK36" s="67">
        <f>[12]инфекц!DQ35</f>
        <v>0</v>
      </c>
      <c r="CL36" s="67">
        <f>[12]инфекц!DR35</f>
        <v>0</v>
      </c>
      <c r="CM36" s="67">
        <f>[12]инфекц!DS35</f>
        <v>0</v>
      </c>
      <c r="CN36" s="66">
        <f t="shared" si="150"/>
        <v>0</v>
      </c>
      <c r="CO36" s="67">
        <f>[13]кардио!BC36</f>
        <v>0</v>
      </c>
      <c r="CP36" s="67">
        <f>[13]кардио!BD36</f>
        <v>0</v>
      </c>
      <c r="CQ36" s="67">
        <f>[13]кардио!BE36</f>
        <v>0</v>
      </c>
      <c r="CR36" s="67">
        <f>[13]кардио!BF36</f>
        <v>0</v>
      </c>
      <c r="CS36" s="67">
        <f>[13]кардио!BG36</f>
        <v>0</v>
      </c>
      <c r="CT36" s="67">
        <f>[13]кардио!BH36</f>
        <v>0</v>
      </c>
      <c r="CU36" s="67">
        <f>[13]кардио!BI36</f>
        <v>0</v>
      </c>
      <c r="CV36" s="67">
        <f>[13]кардио!BJ36</f>
        <v>0</v>
      </c>
      <c r="CW36" s="67">
        <f>[13]кардио!BK36</f>
        <v>0</v>
      </c>
      <c r="CX36" s="66">
        <f t="shared" si="151"/>
        <v>0</v>
      </c>
      <c r="CY36" s="67">
        <f>[14]колопрокт!Y36</f>
        <v>0</v>
      </c>
      <c r="CZ36" s="67">
        <f>[14]колопрокт!Z36</f>
        <v>0</v>
      </c>
      <c r="DA36" s="67">
        <f>[14]колопрокт!AA36</f>
        <v>0</v>
      </c>
      <c r="DB36" s="66">
        <f t="shared" si="152"/>
        <v>0</v>
      </c>
      <c r="DC36" s="67">
        <f>[15]неврология!DA35</f>
        <v>0</v>
      </c>
      <c r="DD36" s="67">
        <f>[15]неврология!DB35</f>
        <v>0</v>
      </c>
      <c r="DE36" s="67">
        <f>[15]неврология!DC35</f>
        <v>0</v>
      </c>
      <c r="DF36" s="67">
        <f>[15]неврология!DD35</f>
        <v>0</v>
      </c>
      <c r="DG36" s="67">
        <f>[15]неврология!DE35</f>
        <v>0</v>
      </c>
      <c r="DH36" s="67">
        <f>[15]неврология!DF35</f>
        <v>0</v>
      </c>
      <c r="DI36" s="67">
        <f>[15]неврология!DG35</f>
        <v>0</v>
      </c>
      <c r="DJ36" s="67">
        <f>[15]неврология!DH35</f>
        <v>0</v>
      </c>
      <c r="DK36" s="67">
        <f>[15]неврология!DI35</f>
        <v>0</v>
      </c>
      <c r="DL36" s="67">
        <f>[15]неврология!DJ35</f>
        <v>0</v>
      </c>
      <c r="DM36" s="67">
        <f>[15]неврология!DK35</f>
        <v>0</v>
      </c>
      <c r="DN36" s="67">
        <f>[15]неврология!DL35</f>
        <v>0</v>
      </c>
      <c r="DO36" s="67">
        <f>[15]неврология!DM35</f>
        <v>0</v>
      </c>
      <c r="DP36" s="67">
        <f>[15]неврология!DN35</f>
        <v>0</v>
      </c>
      <c r="DQ36" s="67">
        <f>[15]неврология!DO35</f>
        <v>0</v>
      </c>
      <c r="DR36" s="67">
        <f>[15]неврология!DP35</f>
        <v>0</v>
      </c>
      <c r="DS36" s="67">
        <f>[15]неврология!DQ35</f>
        <v>0</v>
      </c>
      <c r="DT36" s="67">
        <f>[15]неврология!DR35</f>
        <v>0</v>
      </c>
      <c r="DU36" s="67">
        <f>[15]неврология!DS35</f>
        <v>0</v>
      </c>
      <c r="DV36" s="66">
        <f t="shared" si="153"/>
        <v>0</v>
      </c>
      <c r="DW36" s="67">
        <f>[16]нейрохир!BR35</f>
        <v>0</v>
      </c>
      <c r="DX36" s="67">
        <f>[16]нейрохир!BS35</f>
        <v>0</v>
      </c>
      <c r="DY36" s="67">
        <f>[16]нейрохир!BT35</f>
        <v>0</v>
      </c>
      <c r="DZ36" s="67">
        <f>[16]нейрохир!BU35</f>
        <v>0</v>
      </c>
      <c r="EA36" s="67">
        <f>[16]нейрохир!BV35</f>
        <v>0</v>
      </c>
      <c r="EB36" s="67">
        <f>[16]нейрохир!BW35</f>
        <v>0</v>
      </c>
      <c r="EC36" s="67">
        <f>[16]нейрохир!BX35</f>
        <v>0</v>
      </c>
      <c r="ED36" s="67">
        <f>[16]нейрохир!BY35</f>
        <v>0</v>
      </c>
      <c r="EE36" s="67">
        <f>[16]нейрохир!BZ35</f>
        <v>0</v>
      </c>
      <c r="EF36" s="67">
        <f>[16]нейрохир!CA35</f>
        <v>0</v>
      </c>
      <c r="EG36" s="67">
        <f>[16]нейрохир!CB35</f>
        <v>0</v>
      </c>
      <c r="EH36" s="67">
        <f>[16]нейрохир!CC35</f>
        <v>0</v>
      </c>
      <c r="EI36" s="66">
        <f t="shared" si="154"/>
        <v>0</v>
      </c>
      <c r="EJ36" s="67">
        <f>[17]неонат!AS36</f>
        <v>0</v>
      </c>
      <c r="EK36" s="67">
        <f>[17]неонат!AT36</f>
        <v>0</v>
      </c>
      <c r="EL36" s="67">
        <f>[17]неонат!AU36</f>
        <v>0</v>
      </c>
      <c r="EM36" s="67">
        <f>[17]неонат!AV36</f>
        <v>0</v>
      </c>
      <c r="EN36" s="67">
        <f>[17]неонат!AW36</f>
        <v>0</v>
      </c>
      <c r="EO36" s="67">
        <f>[17]неонат!AX36</f>
        <v>0</v>
      </c>
      <c r="EP36" s="67">
        <f>[17]неонат!AY36</f>
        <v>0</v>
      </c>
      <c r="EQ36" s="66">
        <f t="shared" si="155"/>
        <v>0</v>
      </c>
      <c r="ER36" s="67">
        <f>[18]нефролог!Y36</f>
        <v>0</v>
      </c>
      <c r="ES36" s="67">
        <f>[18]нефролог!Z36</f>
        <v>0</v>
      </c>
      <c r="ET36" s="67">
        <f>[18]нефролог!AA36</f>
        <v>0</v>
      </c>
      <c r="EU36" s="66">
        <f t="shared" si="156"/>
        <v>0</v>
      </c>
      <c r="EV36" s="67">
        <f>[19]онко!NU35</f>
        <v>0</v>
      </c>
      <c r="EW36" s="67">
        <f>[19]онко!NV35</f>
        <v>0</v>
      </c>
      <c r="EX36" s="67">
        <f>[19]онко!NW35</f>
        <v>0</v>
      </c>
      <c r="EY36" s="67">
        <f>[19]онко!NX35</f>
        <v>0</v>
      </c>
      <c r="EZ36" s="67">
        <f>[19]онко!NY35</f>
        <v>0</v>
      </c>
      <c r="FA36" s="67">
        <f>[19]онко!NZ35</f>
        <v>0</v>
      </c>
      <c r="FB36" s="67">
        <f>[19]онко!OA35</f>
        <v>0</v>
      </c>
      <c r="FC36" s="67">
        <f>[19]онко!OB35</f>
        <v>0</v>
      </c>
      <c r="FD36" s="67">
        <f>[19]онко!OC35</f>
        <v>0</v>
      </c>
      <c r="FE36" s="67">
        <f>[19]онко!OD35</f>
        <v>0</v>
      </c>
      <c r="FF36" s="67">
        <f>[19]онко!OE35</f>
        <v>0</v>
      </c>
      <c r="FG36" s="67">
        <f>[19]онко!OF35</f>
        <v>0</v>
      </c>
      <c r="FH36" s="67">
        <f>[19]онко!OG35</f>
        <v>0</v>
      </c>
      <c r="FI36" s="67">
        <f>[19]онко!OH35</f>
        <v>0</v>
      </c>
      <c r="FJ36" s="67">
        <f>[19]онко!OI35</f>
        <v>0</v>
      </c>
      <c r="FK36" s="67">
        <f>[19]онко!OJ35</f>
        <v>0</v>
      </c>
      <c r="FL36" s="67">
        <f>[19]онко!OK35</f>
        <v>0</v>
      </c>
      <c r="FM36" s="67">
        <f>[19]онко!OL35</f>
        <v>0</v>
      </c>
      <c r="FN36" s="67">
        <f>[19]онко!OM35</f>
        <v>0</v>
      </c>
      <c r="FO36" s="67">
        <f>[19]онко!ON35</f>
        <v>0</v>
      </c>
      <c r="FP36" s="67">
        <f>[19]онко!OO35</f>
        <v>0</v>
      </c>
      <c r="FQ36" s="67">
        <f>[19]онко!OP35</f>
        <v>0</v>
      </c>
      <c r="FR36" s="67">
        <f>[19]онко!OQ35</f>
        <v>0</v>
      </c>
      <c r="FS36" s="67">
        <f>[19]онко!OR35</f>
        <v>0</v>
      </c>
      <c r="FT36" s="67">
        <f>[19]онко!OS35</f>
        <v>0</v>
      </c>
      <c r="FU36" s="67">
        <f>[19]онко!OT35</f>
        <v>0</v>
      </c>
      <c r="FV36" s="67">
        <f>[19]онко!OU35</f>
        <v>0</v>
      </c>
      <c r="FW36" s="67">
        <f>[19]онко!OV35</f>
        <v>0</v>
      </c>
      <c r="FX36" s="67">
        <f>[19]онко!OW35</f>
        <v>0</v>
      </c>
      <c r="FY36" s="67">
        <f>[19]онко!OX35</f>
        <v>0</v>
      </c>
      <c r="FZ36" s="67">
        <f>[19]онко!OY35</f>
        <v>0</v>
      </c>
      <c r="GA36" s="67">
        <f>[19]онко!OZ35</f>
        <v>0</v>
      </c>
      <c r="GB36" s="67">
        <f>[19]онко!PA35</f>
        <v>0</v>
      </c>
      <c r="GC36" s="67">
        <f>[19]онко!PB35</f>
        <v>0</v>
      </c>
      <c r="GD36" s="67">
        <f>[19]онко!PC35</f>
        <v>0</v>
      </c>
      <c r="GE36" s="67">
        <f>[19]онко!PD35</f>
        <v>0</v>
      </c>
      <c r="GF36" s="67">
        <f>[19]онко!PE35</f>
        <v>0</v>
      </c>
      <c r="GG36" s="67">
        <f>[19]онко!PF35</f>
        <v>0</v>
      </c>
      <c r="GH36" s="67">
        <f>[19]онко!PG35</f>
        <v>0</v>
      </c>
      <c r="GI36" s="67">
        <f>[19]онко!PH35</f>
        <v>0</v>
      </c>
      <c r="GJ36" s="67">
        <f>[19]онко!PI35</f>
        <v>0</v>
      </c>
      <c r="GK36" s="67">
        <f>[19]онко!PJ35</f>
        <v>0</v>
      </c>
      <c r="GL36" s="67">
        <f>[19]онко!PK35</f>
        <v>0</v>
      </c>
      <c r="GM36" s="67">
        <f>[19]онко!PL35</f>
        <v>0</v>
      </c>
      <c r="GN36" s="67">
        <f>[19]онко!PM35</f>
        <v>0</v>
      </c>
      <c r="GO36" s="67">
        <f>[19]онко!PN35</f>
        <v>0</v>
      </c>
      <c r="GP36" s="67">
        <f>[19]онко!PO35</f>
        <v>0</v>
      </c>
      <c r="GQ36" s="67">
        <f>[19]онко!PP35</f>
        <v>0</v>
      </c>
      <c r="GR36" s="67">
        <f>[19]онко!PQ35</f>
        <v>0</v>
      </c>
      <c r="GS36" s="67">
        <f>[19]онко!PR35</f>
        <v>0</v>
      </c>
      <c r="GT36" s="67">
        <f>[19]онко!PS35</f>
        <v>0</v>
      </c>
      <c r="GU36" s="67">
        <f>[19]онко!PT35</f>
        <v>0</v>
      </c>
      <c r="GV36" s="67">
        <f>[19]онко!PU35</f>
        <v>0</v>
      </c>
      <c r="GW36" s="67">
        <f>[19]онко!PV35</f>
        <v>0</v>
      </c>
      <c r="GX36" s="67">
        <f>[19]онко!PW35</f>
        <v>0</v>
      </c>
      <c r="GY36" s="67">
        <f>[19]онко!PX35</f>
        <v>0</v>
      </c>
      <c r="GZ36" s="67">
        <f>[19]онко!PY35</f>
        <v>0</v>
      </c>
      <c r="HA36" s="67">
        <f>[19]онко!PZ35</f>
        <v>0</v>
      </c>
      <c r="HB36" s="67">
        <f>[19]онко!QA35</f>
        <v>0</v>
      </c>
      <c r="HC36" s="67">
        <f>[19]онко!QB35</f>
        <v>0</v>
      </c>
      <c r="HD36" s="67">
        <f>[19]онко!QC35</f>
        <v>0</v>
      </c>
      <c r="HE36" s="67">
        <f>[19]онко!QD35</f>
        <v>0</v>
      </c>
      <c r="HF36" s="67">
        <f>[19]онко!QE35</f>
        <v>0</v>
      </c>
      <c r="HG36" s="67">
        <f>[19]онко!QF35</f>
        <v>0</v>
      </c>
      <c r="HH36" s="67">
        <f>[19]онко!QG35</f>
        <v>0</v>
      </c>
      <c r="HI36" s="67">
        <f>[19]онко!QH35</f>
        <v>0</v>
      </c>
      <c r="HJ36" s="67">
        <f>[19]онко!QI35</f>
        <v>0</v>
      </c>
      <c r="HK36" s="67">
        <f>[19]онко!QJ35</f>
        <v>0</v>
      </c>
      <c r="HL36" s="67">
        <f>[19]онко!QK35</f>
        <v>0</v>
      </c>
      <c r="HM36" s="67">
        <f>[19]онко!QL35</f>
        <v>0</v>
      </c>
      <c r="HN36" s="67">
        <f>[19]онко!QM35</f>
        <v>0</v>
      </c>
      <c r="HO36" s="67">
        <f>[19]онко!QN35</f>
        <v>0</v>
      </c>
      <c r="HP36" s="67">
        <f>[19]онко!QO35</f>
        <v>0</v>
      </c>
      <c r="HQ36" s="67">
        <f>[19]онко!QP35</f>
        <v>0</v>
      </c>
      <c r="HR36" s="67">
        <f>[19]онко!QQ35</f>
        <v>0</v>
      </c>
      <c r="HS36" s="66">
        <f t="shared" si="157"/>
        <v>0</v>
      </c>
      <c r="HT36" s="67">
        <f>[20]оторинола!BH35</f>
        <v>0</v>
      </c>
      <c r="HU36" s="67">
        <f>[20]оторинола!BI35</f>
        <v>0</v>
      </c>
      <c r="HV36" s="67">
        <f>[20]оторинола!BJ35</f>
        <v>0</v>
      </c>
      <c r="HW36" s="67">
        <f>[20]оторинола!BK35</f>
        <v>0</v>
      </c>
      <c r="HX36" s="67">
        <f>[20]оторинола!BL35</f>
        <v>0</v>
      </c>
      <c r="HY36" s="67">
        <f>[20]оторинола!BM35</f>
        <v>0</v>
      </c>
      <c r="HZ36" s="67">
        <f>[20]оторинола!BN35</f>
        <v>0</v>
      </c>
      <c r="IA36" s="67">
        <f>[20]оторинола!BO35</f>
        <v>0</v>
      </c>
      <c r="IB36" s="67">
        <f>[20]оторинола!BP35</f>
        <v>0</v>
      </c>
      <c r="IC36" s="67">
        <f>[20]оторинола!BQ35</f>
        <v>0</v>
      </c>
      <c r="ID36" s="66">
        <f t="shared" si="158"/>
        <v>0</v>
      </c>
      <c r="IE36" s="67">
        <f>[21]офтальмолог!AX35</f>
        <v>0</v>
      </c>
      <c r="IF36" s="67">
        <f>[21]офтальмолог!AY35</f>
        <v>0</v>
      </c>
      <c r="IG36" s="67">
        <f>[21]офтальмолог!AZ35</f>
        <v>0</v>
      </c>
      <c r="IH36" s="67">
        <f>[21]офтальмолог!BA35</f>
        <v>0</v>
      </c>
      <c r="II36" s="67">
        <f>[21]офтальмолог!BB35</f>
        <v>0</v>
      </c>
      <c r="IJ36" s="67">
        <f>[21]офтальмолог!BC35</f>
        <v>0</v>
      </c>
      <c r="IK36" s="67">
        <f>[21]офтальмолог!BD35</f>
        <v>0</v>
      </c>
      <c r="IL36" s="67">
        <f>[21]офтальмолог!BE35</f>
        <v>0</v>
      </c>
      <c r="IM36" s="66">
        <f t="shared" si="159"/>
        <v>0</v>
      </c>
      <c r="IN36" s="67">
        <f>[22]педиатр!AD35</f>
        <v>0</v>
      </c>
      <c r="IO36" s="67">
        <f>[22]педиатр!AE35</f>
        <v>0</v>
      </c>
      <c r="IP36" s="67">
        <f>[22]педиатр!AF35</f>
        <v>0</v>
      </c>
      <c r="IQ36" s="67">
        <f>[22]педиатр!AG35</f>
        <v>0</v>
      </c>
      <c r="IR36" s="66">
        <f t="shared" si="160"/>
        <v>0</v>
      </c>
      <c r="IS36" s="67">
        <f>[23]пульмонология!AN36</f>
        <v>0</v>
      </c>
      <c r="IT36" s="67">
        <f>[23]пульмонология!AO36</f>
        <v>0</v>
      </c>
      <c r="IU36" s="67">
        <f>[23]пульмонология!AP36</f>
        <v>0</v>
      </c>
      <c r="IV36" s="67">
        <f>[23]пульмонология!AQ36</f>
        <v>0</v>
      </c>
      <c r="IW36" s="67">
        <f>[23]пульмонология!AR36</f>
        <v>0</v>
      </c>
      <c r="IX36" s="67">
        <f>[23]пульмонология!AS36</f>
        <v>0</v>
      </c>
      <c r="IY36" s="66">
        <f t="shared" si="161"/>
        <v>0</v>
      </c>
      <c r="IZ36" s="67">
        <f>[24]ревмат!AD36</f>
        <v>0</v>
      </c>
      <c r="JA36" s="67">
        <f>[24]ревмат!AE36</f>
        <v>0</v>
      </c>
      <c r="JB36" s="67">
        <f>[24]ревмат!AF36</f>
        <v>0</v>
      </c>
      <c r="JC36" s="67">
        <f>[24]ревмат!AG36</f>
        <v>0</v>
      </c>
      <c r="JD36" s="66">
        <f t="shared" si="162"/>
        <v>0</v>
      </c>
      <c r="JE36" s="67">
        <f>'[25]сердеч сосуд'!BR36</f>
        <v>0</v>
      </c>
      <c r="JF36" s="67">
        <f>'[25]сердеч сосуд'!BS36</f>
        <v>0</v>
      </c>
      <c r="JG36" s="67">
        <f>'[25]сердеч сосуд'!BT36</f>
        <v>0</v>
      </c>
      <c r="JH36" s="67">
        <f>'[25]сердеч сосуд'!BU36</f>
        <v>0</v>
      </c>
      <c r="JI36" s="67">
        <f>'[25]сердеч сосуд'!BV36</f>
        <v>0</v>
      </c>
      <c r="JJ36" s="67">
        <f>'[25]сердеч сосуд'!BW36</f>
        <v>0</v>
      </c>
      <c r="JK36" s="67">
        <f>'[25]сердеч сосуд'!BX36</f>
        <v>0</v>
      </c>
      <c r="JL36" s="67">
        <f>'[25]сердеч сосуд'!BY36</f>
        <v>0</v>
      </c>
      <c r="JM36" s="67">
        <f>'[25]сердеч сосуд'!BZ36</f>
        <v>0</v>
      </c>
      <c r="JN36" s="67">
        <f>'[25]сердеч сосуд'!CA36</f>
        <v>0</v>
      </c>
      <c r="JO36" s="67">
        <f>'[25]сердеч сосуд'!CB36</f>
        <v>0</v>
      </c>
      <c r="JP36" s="67">
        <f>'[25]сердеч сосуд'!CC36</f>
        <v>0</v>
      </c>
      <c r="JQ36" s="66">
        <f t="shared" si="163"/>
        <v>0</v>
      </c>
      <c r="JR36" s="67">
        <f>[26]стоматология!O36</f>
        <v>0</v>
      </c>
      <c r="JS36" s="66">
        <f t="shared" si="164"/>
        <v>0</v>
      </c>
      <c r="JT36" s="67">
        <f>[27]терапия!CB36</f>
        <v>0</v>
      </c>
      <c r="JU36" s="67">
        <f>[27]терапия!CC36</f>
        <v>0</v>
      </c>
      <c r="JV36" s="67">
        <f>[27]терапия!CD36</f>
        <v>0</v>
      </c>
      <c r="JW36" s="67">
        <f>[27]терапия!CE36</f>
        <v>0</v>
      </c>
      <c r="JX36" s="67">
        <f>[27]терапия!CF36</f>
        <v>0</v>
      </c>
      <c r="JY36" s="67">
        <f>[27]терапия!CG36</f>
        <v>0</v>
      </c>
      <c r="JZ36" s="67">
        <f>[27]терапия!CH36</f>
        <v>0</v>
      </c>
      <c r="KA36" s="67">
        <f>[27]терапия!CI36</f>
        <v>0</v>
      </c>
      <c r="KB36" s="67">
        <f>[27]терапия!CJ36</f>
        <v>0</v>
      </c>
      <c r="KC36" s="67">
        <f>[27]терапия!CK36</f>
        <v>0</v>
      </c>
      <c r="KD36" s="67">
        <f>[27]терапия!CL36</f>
        <v>0</v>
      </c>
      <c r="KE36" s="67">
        <f>[27]терапия!CM36</f>
        <v>0</v>
      </c>
      <c r="KF36" s="67">
        <f>[27]терапия!CN36</f>
        <v>0</v>
      </c>
      <c r="KG36" s="67">
        <f>[27]терапия!CO36</f>
        <v>0</v>
      </c>
      <c r="KH36" s="66">
        <f t="shared" si="165"/>
        <v>0</v>
      </c>
      <c r="KI36" s="67">
        <f>'[28]хир торак'!AI36</f>
        <v>0</v>
      </c>
      <c r="KJ36" s="67">
        <f>'[28]хир торак'!AJ36</f>
        <v>0</v>
      </c>
      <c r="KK36" s="67">
        <f>'[28]хир торак'!AK36</f>
        <v>0</v>
      </c>
      <c r="KL36" s="67">
        <f>'[28]хир торак'!AL36</f>
        <v>0</v>
      </c>
      <c r="KM36" s="67">
        <f>'[28]хир торак'!AM36</f>
        <v>0</v>
      </c>
      <c r="KN36" s="66">
        <f t="shared" si="166"/>
        <v>0</v>
      </c>
      <c r="KO36" s="67">
        <f>[29]травматология!BW35</f>
        <v>0</v>
      </c>
      <c r="KP36" s="67">
        <f>[29]травматология!BX35</f>
        <v>0</v>
      </c>
      <c r="KQ36" s="67">
        <f>[29]травматология!BY35</f>
        <v>0</v>
      </c>
      <c r="KR36" s="67">
        <f>[29]травматология!BZ35</f>
        <v>0</v>
      </c>
      <c r="KS36" s="67">
        <f>[29]травматология!CA35</f>
        <v>0</v>
      </c>
      <c r="KT36" s="67">
        <f>[29]травматология!CB35</f>
        <v>0</v>
      </c>
      <c r="KU36" s="67">
        <f>[29]травматология!CC35</f>
        <v>0</v>
      </c>
      <c r="KV36" s="67">
        <f>[29]травматология!CD35</f>
        <v>0</v>
      </c>
      <c r="KW36" s="67">
        <f>[29]травматология!CE35</f>
        <v>0</v>
      </c>
      <c r="KX36" s="67">
        <f>[29]травматология!CF35</f>
        <v>0</v>
      </c>
      <c r="KY36" s="67">
        <f>[29]травматология!CG35</f>
        <v>0</v>
      </c>
      <c r="KZ36" s="67">
        <f>[29]травматология!CH35</f>
        <v>0</v>
      </c>
      <c r="LA36" s="67">
        <f>[29]травматология!CI35</f>
        <v>0</v>
      </c>
      <c r="LB36" s="66">
        <f t="shared" si="167"/>
        <v>0</v>
      </c>
      <c r="LC36" s="67">
        <f>[30]урология!CG35</f>
        <v>0</v>
      </c>
      <c r="LD36" s="67">
        <f>[30]урология!CH35</f>
        <v>0</v>
      </c>
      <c r="LE36" s="67">
        <f>[30]урология!CI35</f>
        <v>0</v>
      </c>
      <c r="LF36" s="67">
        <f>[30]урология!CJ35</f>
        <v>0</v>
      </c>
      <c r="LG36" s="67">
        <f>[30]урология!CK35</f>
        <v>0</v>
      </c>
      <c r="LH36" s="67">
        <f>[30]урология!CL35</f>
        <v>0</v>
      </c>
      <c r="LI36" s="67">
        <f>[30]урология!CM35</f>
        <v>0</v>
      </c>
      <c r="LJ36" s="67">
        <f>[30]урология!CN35</f>
        <v>0</v>
      </c>
      <c r="LK36" s="67">
        <f>[30]урология!CO35</f>
        <v>0</v>
      </c>
      <c r="LL36" s="67">
        <f>[30]урология!CP35</f>
        <v>0</v>
      </c>
      <c r="LM36" s="67">
        <f>[30]урология!CQ35</f>
        <v>0</v>
      </c>
      <c r="LN36" s="67">
        <f>[30]урология!CR35</f>
        <v>0</v>
      </c>
      <c r="LO36" s="67">
        <f>[30]урология!CS35</f>
        <v>0</v>
      </c>
      <c r="LP36" s="67">
        <f>[30]урология!CT35</f>
        <v>0</v>
      </c>
      <c r="LQ36" s="67">
        <f>[30]урология!CU35</f>
        <v>0</v>
      </c>
      <c r="LR36" s="66">
        <f t="shared" si="168"/>
        <v>0</v>
      </c>
      <c r="LS36" s="67">
        <f>[31]хирургия!DA35</f>
        <v>0</v>
      </c>
      <c r="LT36" s="67">
        <f>[31]хирургия!DB35</f>
        <v>0</v>
      </c>
      <c r="LU36" s="67">
        <f>[31]хирургия!DC35</f>
        <v>0</v>
      </c>
      <c r="LV36" s="67">
        <f>[31]хирургия!DD35</f>
        <v>0</v>
      </c>
      <c r="LW36" s="67">
        <f>[31]хирургия!DE35</f>
        <v>0</v>
      </c>
      <c r="LX36" s="67">
        <f>[31]хирургия!DF35</f>
        <v>0</v>
      </c>
      <c r="LY36" s="67">
        <f>[31]хирургия!DG35</f>
        <v>0</v>
      </c>
      <c r="LZ36" s="67">
        <f>[31]хирургия!DH35</f>
        <v>0</v>
      </c>
      <c r="MA36" s="67">
        <f>[31]хирургия!DI35</f>
        <v>0</v>
      </c>
      <c r="MB36" s="67">
        <f>[31]хирургия!DJ35</f>
        <v>0</v>
      </c>
      <c r="MC36" s="67">
        <f>[31]хирургия!DK35</f>
        <v>0</v>
      </c>
      <c r="MD36" s="67">
        <f>[31]хирургия!DL35</f>
        <v>0</v>
      </c>
      <c r="ME36" s="67">
        <f>[31]хирургия!DM35</f>
        <v>0</v>
      </c>
      <c r="MF36" s="67">
        <f>[31]хирургия!DN35</f>
        <v>0</v>
      </c>
      <c r="MG36" s="67">
        <f>[31]хирургия!DO35</f>
        <v>0</v>
      </c>
      <c r="MH36" s="67">
        <f>[31]хирургия!DP35</f>
        <v>0</v>
      </c>
      <c r="MI36" s="67">
        <f>[31]хирургия!DQ35</f>
        <v>0</v>
      </c>
      <c r="MJ36" s="67">
        <f>[31]хирургия!DR35</f>
        <v>0</v>
      </c>
      <c r="MK36" s="67">
        <f>[31]хирургия!DS35</f>
        <v>0</v>
      </c>
      <c r="ML36" s="66">
        <f t="shared" si="169"/>
        <v>0</v>
      </c>
      <c r="MM36" s="67">
        <f>'[32]хирургия абд'!DA35</f>
        <v>0</v>
      </c>
      <c r="MN36" s="67">
        <f>'[32]хирургия абд'!DB35</f>
        <v>0</v>
      </c>
      <c r="MO36" s="67">
        <f>'[32]хирургия абд'!DC35</f>
        <v>0</v>
      </c>
      <c r="MP36" s="67">
        <f>'[32]хирургия абд'!DD35</f>
        <v>0</v>
      </c>
      <c r="MQ36" s="67">
        <f>'[32]хирургия абд'!DE35</f>
        <v>0</v>
      </c>
      <c r="MR36" s="67">
        <f>'[32]хирургия абд'!DF35</f>
        <v>0</v>
      </c>
      <c r="MS36" s="67">
        <f>'[32]хирургия абд'!DG35</f>
        <v>0</v>
      </c>
      <c r="MT36" s="67">
        <f>'[32]хирургия абд'!DH35</f>
        <v>0</v>
      </c>
      <c r="MU36" s="67">
        <f>'[32]хирургия абд'!DI35</f>
        <v>0</v>
      </c>
      <c r="MV36" s="67">
        <f>'[32]хирургия абд'!DJ35</f>
        <v>0</v>
      </c>
      <c r="MW36" s="67">
        <f>'[32]хирургия абд'!DK35</f>
        <v>0</v>
      </c>
      <c r="MX36" s="67">
        <f>'[32]хирургия абд'!DL35</f>
        <v>0</v>
      </c>
      <c r="MY36" s="67">
        <f>'[32]хирургия абд'!DM35</f>
        <v>0</v>
      </c>
      <c r="MZ36" s="67">
        <f>'[32]хирургия абд'!DN35</f>
        <v>0</v>
      </c>
      <c r="NA36" s="67">
        <f>'[32]хирургия абд'!DO35</f>
        <v>0</v>
      </c>
      <c r="NB36" s="67">
        <f>'[32]хирургия абд'!DP35</f>
        <v>0</v>
      </c>
      <c r="NC36" s="67">
        <f>'[32]хирургия абд'!DQ35</f>
        <v>0</v>
      </c>
      <c r="ND36" s="67">
        <f>'[32]хирургия абд'!DR35</f>
        <v>0</v>
      </c>
      <c r="NE36" s="67">
        <f>'[32]хирургия абд'!DS35</f>
        <v>0</v>
      </c>
      <c r="NF36" s="66">
        <f t="shared" si="170"/>
        <v>0</v>
      </c>
      <c r="NG36" s="67">
        <f>'[33]хирург комбуст'!AX35</f>
        <v>0</v>
      </c>
      <c r="NH36" s="67">
        <f>'[33]хирург комбуст'!AY35</f>
        <v>0</v>
      </c>
      <c r="NI36" s="67">
        <f>'[33]хирург комбуст'!AZ35</f>
        <v>0</v>
      </c>
      <c r="NJ36" s="67">
        <f>'[33]хирург комбуст'!BA35</f>
        <v>0</v>
      </c>
      <c r="NK36" s="67">
        <f>'[33]хирург комбуст'!BB35</f>
        <v>0</v>
      </c>
      <c r="NL36" s="67">
        <f>'[33]хирург комбуст'!BC35</f>
        <v>0</v>
      </c>
      <c r="NM36" s="67">
        <f>'[33]хирург комбуст'!BD35</f>
        <v>0</v>
      </c>
      <c r="NN36" s="67">
        <f>'[33]хирург комбуст'!BE35</f>
        <v>0</v>
      </c>
      <c r="NO36" s="66">
        <f t="shared" si="171"/>
        <v>0</v>
      </c>
      <c r="NP36" s="68">
        <f>'[34]чел лиц'!AI35</f>
        <v>0</v>
      </c>
      <c r="NQ36" s="68">
        <f>'[34]чел лиц'!AJ35</f>
        <v>0</v>
      </c>
      <c r="NR36" s="68">
        <f>'[34]чел лиц'!AK35</f>
        <v>0</v>
      </c>
      <c r="NS36" s="68">
        <f>'[34]чел лиц'!AL35</f>
        <v>0</v>
      </c>
      <c r="NT36" s="68">
        <f>'[34]чел лиц'!AM35</f>
        <v>0</v>
      </c>
      <c r="NU36" s="66">
        <f t="shared" si="172"/>
        <v>0</v>
      </c>
      <c r="NV36" s="67">
        <f>[35]эндокринология!BC35</f>
        <v>0</v>
      </c>
      <c r="NW36" s="67">
        <f>[35]эндокринология!BD35</f>
        <v>0</v>
      </c>
      <c r="NX36" s="67">
        <f>[35]эндокринология!BE35</f>
        <v>0</v>
      </c>
      <c r="NY36" s="67">
        <f>[35]эндокринология!BF35</f>
        <v>0</v>
      </c>
      <c r="NZ36" s="67">
        <f>[35]эндокринология!BG35</f>
        <v>0</v>
      </c>
      <c r="OA36" s="67">
        <f>[35]эндокринология!BH35</f>
        <v>0</v>
      </c>
      <c r="OB36" s="67">
        <f>[35]эндокринология!BI35</f>
        <v>0</v>
      </c>
      <c r="OC36" s="67">
        <f>[35]эндокринология!BJ35</f>
        <v>0</v>
      </c>
      <c r="OD36" s="67">
        <f>[35]эндокринология!BK35</f>
        <v>0</v>
      </c>
      <c r="OE36" s="66">
        <f t="shared" si="173"/>
        <v>0</v>
      </c>
      <c r="OF36" s="67">
        <f>[36]прочее!CV35</f>
        <v>0</v>
      </c>
      <c r="OG36" s="67">
        <f>[36]прочее!CW35</f>
        <v>0</v>
      </c>
      <c r="OH36" s="67">
        <f>[36]прочее!CX35</f>
        <v>0</v>
      </c>
      <c r="OI36" s="67">
        <f>[36]прочее!CY35</f>
        <v>0</v>
      </c>
      <c r="OJ36" s="67">
        <f>[36]прочее!CZ35</f>
        <v>0</v>
      </c>
      <c r="OK36" s="67">
        <f>[36]прочее!DA35</f>
        <v>0</v>
      </c>
      <c r="OL36" s="67">
        <f>[36]прочее!DB35</f>
        <v>0</v>
      </c>
      <c r="OM36" s="67">
        <f>[36]прочее!DC35</f>
        <v>0</v>
      </c>
      <c r="ON36" s="67">
        <f>[36]прочее!DD35</f>
        <v>0</v>
      </c>
      <c r="OO36" s="67">
        <f>[36]прочее!DE35</f>
        <v>0</v>
      </c>
      <c r="OP36" s="67">
        <f>[36]прочее!DF35</f>
        <v>0</v>
      </c>
      <c r="OQ36" s="67">
        <f>[36]прочее!DG35</f>
        <v>0</v>
      </c>
      <c r="OR36" s="67">
        <f>[36]прочее!DH35</f>
        <v>0</v>
      </c>
      <c r="OS36" s="67">
        <f>[36]прочее!DI35</f>
        <v>0</v>
      </c>
      <c r="OT36" s="67">
        <f>[36]прочее!DJ35</f>
        <v>0</v>
      </c>
      <c r="OU36" s="67">
        <f>[36]прочее!DK35</f>
        <v>0</v>
      </c>
      <c r="OV36" s="67">
        <f>[36]прочее!DL35</f>
        <v>0</v>
      </c>
      <c r="OW36" s="67">
        <f>[36]прочее!DM35</f>
        <v>0</v>
      </c>
      <c r="OX36" s="66">
        <f t="shared" si="174"/>
        <v>0</v>
      </c>
      <c r="OY36" s="67">
        <f>'[37]мед реабилит'!DU35</f>
        <v>0</v>
      </c>
      <c r="OZ36" s="67">
        <f>'[37]мед реабилит'!DV35</f>
        <v>0</v>
      </c>
      <c r="PA36" s="67">
        <f>'[37]мед реабилит'!DW35</f>
        <v>0</v>
      </c>
      <c r="PB36" s="67">
        <f>'[37]мед реабилит'!DX35</f>
        <v>0</v>
      </c>
      <c r="PC36" s="67">
        <f>'[37]мед реабилит'!DY35</f>
        <v>0</v>
      </c>
      <c r="PD36" s="67">
        <f>'[37]мед реабилит'!DZ35</f>
        <v>0</v>
      </c>
      <c r="PE36" s="67">
        <f>'[37]мед реабилит'!EA35</f>
        <v>0</v>
      </c>
      <c r="PF36" s="67">
        <f>'[37]мед реабилит'!EB35</f>
        <v>0</v>
      </c>
      <c r="PG36" s="67">
        <f>'[37]мед реабилит'!EC35</f>
        <v>0</v>
      </c>
      <c r="PH36" s="67">
        <f>'[37]мед реабилит'!ED35</f>
        <v>0</v>
      </c>
      <c r="PI36" s="67">
        <f>'[37]мед реабилит'!EE35</f>
        <v>0</v>
      </c>
      <c r="PJ36" s="67">
        <f>'[37]мед реабилит'!EF35</f>
        <v>0</v>
      </c>
      <c r="PK36" s="67">
        <f>'[37]мед реабилит'!EG35</f>
        <v>0</v>
      </c>
      <c r="PL36" s="67">
        <f>'[37]мед реабилит'!EH35</f>
        <v>0</v>
      </c>
      <c r="PM36" s="67">
        <f>'[37]мед реабилит'!EI35</f>
        <v>0</v>
      </c>
      <c r="PN36" s="67">
        <f>'[37]мед реабилит'!EJ35</f>
        <v>0</v>
      </c>
      <c r="PO36" s="67">
        <f>'[37]мед реабилит'!EK35</f>
        <v>0</v>
      </c>
      <c r="PP36" s="67">
        <f>'[37]мед реабилит'!EL35</f>
        <v>0</v>
      </c>
      <c r="PQ36" s="67">
        <f>'[37]мед реабилит'!EM35</f>
        <v>0</v>
      </c>
      <c r="PR36" s="67">
        <f>'[37]мед реабилит'!EN35</f>
        <v>0</v>
      </c>
      <c r="PS36" s="67">
        <f>'[37]мед реабилит'!EO35</f>
        <v>0</v>
      </c>
      <c r="PT36" s="67">
        <f>'[37]мед реабилит'!EP35</f>
        <v>0</v>
      </c>
      <c r="PU36" s="67">
        <f>'[37]мед реабилит'!EQ35</f>
        <v>0</v>
      </c>
      <c r="PV36" s="66">
        <f t="shared" si="175"/>
        <v>0</v>
      </c>
      <c r="PW36" s="67">
        <f>[38]гериатрия!O35</f>
        <v>0</v>
      </c>
      <c r="PX36" s="69">
        <f t="shared" si="176"/>
        <v>0</v>
      </c>
      <c r="PY36" s="70"/>
      <c r="PZ36" s="8"/>
    </row>
    <row r="37" spans="1:442" ht="18.75" x14ac:dyDescent="0.3">
      <c r="A37" s="81">
        <v>18</v>
      </c>
      <c r="B37" s="71" t="s">
        <v>926</v>
      </c>
      <c r="C37" s="72" t="s">
        <v>927</v>
      </c>
      <c r="D37" s="66">
        <f t="shared" si="138"/>
        <v>0</v>
      </c>
      <c r="E37" s="67"/>
      <c r="F37" s="66">
        <f t="shared" si="139"/>
        <v>0</v>
      </c>
      <c r="G37" s="67">
        <f>'[2]ак и гин'!BW37</f>
        <v>0</v>
      </c>
      <c r="H37" s="67">
        <f>'[2]ак и гин'!BX37</f>
        <v>0</v>
      </c>
      <c r="I37" s="67">
        <f>'[2]ак и гин'!BY37</f>
        <v>0</v>
      </c>
      <c r="J37" s="67">
        <f>'[2]ак и гин'!BZ37</f>
        <v>0</v>
      </c>
      <c r="K37" s="67">
        <f>'[2]ак и гин'!CA37</f>
        <v>0</v>
      </c>
      <c r="L37" s="67">
        <f>'[2]ак и гин'!CB37</f>
        <v>0</v>
      </c>
      <c r="M37" s="67">
        <f>'[2]ак и гин'!CC37</f>
        <v>0</v>
      </c>
      <c r="N37" s="67">
        <f>'[2]ак и гин'!CD37</f>
        <v>0</v>
      </c>
      <c r="O37" s="67">
        <f>'[2]ак и гин'!CE37</f>
        <v>0</v>
      </c>
      <c r="P37" s="67">
        <f>'[2]ак и гин'!CF37</f>
        <v>0</v>
      </c>
      <c r="Q37" s="67">
        <f>'[2]ак и гин'!CG37</f>
        <v>0</v>
      </c>
      <c r="R37" s="67">
        <f>'[2]ак и гин'!CH37</f>
        <v>0</v>
      </c>
      <c r="S37" s="67">
        <f>'[2]ак и гин'!CI37</f>
        <v>0</v>
      </c>
      <c r="T37" s="66">
        <f t="shared" si="140"/>
        <v>0</v>
      </c>
      <c r="U37" s="67">
        <f>[3]аллергол!T37</f>
        <v>0</v>
      </c>
      <c r="V37" s="67">
        <f>[3]аллергол!U37</f>
        <v>0</v>
      </c>
      <c r="W37" s="66">
        <f t="shared" si="141"/>
        <v>0</v>
      </c>
      <c r="X37" s="67">
        <f>[4]гастро!AN37</f>
        <v>0</v>
      </c>
      <c r="Y37" s="67">
        <f>[4]гастро!AO37</f>
        <v>0</v>
      </c>
      <c r="Z37" s="67">
        <f>[4]гастро!AP37</f>
        <v>0</v>
      </c>
      <c r="AA37" s="67">
        <f>[4]гастро!AQ37</f>
        <v>0</v>
      </c>
      <c r="AB37" s="67">
        <f>[4]гастро!AR37</f>
        <v>0</v>
      </c>
      <c r="AC37" s="67">
        <f>[4]гастро!AS37</f>
        <v>0</v>
      </c>
      <c r="AD37" s="66">
        <f t="shared" si="142"/>
        <v>0</v>
      </c>
      <c r="AE37" s="67">
        <f>[5]гематол!AN37</f>
        <v>0</v>
      </c>
      <c r="AF37" s="67">
        <f>[5]гематол!AO37</f>
        <v>0</v>
      </c>
      <c r="AG37" s="67">
        <f>[5]гематол!AP37</f>
        <v>0</v>
      </c>
      <c r="AH37" s="67">
        <f>[5]гематол!AQ37</f>
        <v>0</v>
      </c>
      <c r="AI37" s="67">
        <f>[5]гематол!AR37</f>
        <v>0</v>
      </c>
      <c r="AJ37" s="67">
        <f>[5]гематол!AS37</f>
        <v>0</v>
      </c>
      <c r="AK37" s="66">
        <f t="shared" si="143"/>
        <v>0</v>
      </c>
      <c r="AL37" s="67">
        <f>[6]дерматол!AD37</f>
        <v>0</v>
      </c>
      <c r="AM37" s="67">
        <f>[6]дерматол!AE37</f>
        <v>0</v>
      </c>
      <c r="AN37" s="67">
        <f>[6]дерматол!AF37</f>
        <v>0</v>
      </c>
      <c r="AO37" s="67">
        <f>[6]дерматол!AG37</f>
        <v>0</v>
      </c>
      <c r="AP37" s="66">
        <f t="shared" si="144"/>
        <v>0</v>
      </c>
      <c r="AQ37" s="67">
        <f>'[7]дет кардиол'!O37</f>
        <v>0</v>
      </c>
      <c r="AR37" s="66">
        <f t="shared" si="145"/>
        <v>0</v>
      </c>
      <c r="AS37" s="67">
        <f>'[8]дет онкол'!Y37</f>
        <v>0</v>
      </c>
      <c r="AT37" s="67">
        <f>'[8]дет онкол'!Z37</f>
        <v>0</v>
      </c>
      <c r="AU37" s="67">
        <f>'[8]дет онкол'!AA37</f>
        <v>0</v>
      </c>
      <c r="AV37" s="66">
        <f t="shared" si="146"/>
        <v>0</v>
      </c>
      <c r="AW37" s="67">
        <f>'[9]дет уролог андр'!BH37</f>
        <v>0</v>
      </c>
      <c r="AX37" s="67">
        <f>'[9]дет уролог андр'!BI37</f>
        <v>0</v>
      </c>
      <c r="AY37" s="67">
        <f>'[9]дет уролог андр'!BJ37</f>
        <v>0</v>
      </c>
      <c r="AZ37" s="67">
        <f>'[9]дет уролог андр'!BK37</f>
        <v>0</v>
      </c>
      <c r="BA37" s="67">
        <f>'[9]дет уролог андр'!BL37</f>
        <v>0</v>
      </c>
      <c r="BB37" s="67">
        <f>'[9]дет уролог андр'!BM37</f>
        <v>0</v>
      </c>
      <c r="BC37" s="67">
        <f>'[9]дет уролог андр'!BN37</f>
        <v>0</v>
      </c>
      <c r="BD37" s="67">
        <f>'[9]дет уролог андр'!BO37</f>
        <v>0</v>
      </c>
      <c r="BE37" s="67">
        <f>'[9]дет уролог андр'!BP37</f>
        <v>0</v>
      </c>
      <c r="BF37" s="67">
        <f>'[9]дет уролог андр'!BQ37</f>
        <v>0</v>
      </c>
      <c r="BG37" s="66">
        <f t="shared" si="147"/>
        <v>0</v>
      </c>
      <c r="BH37" s="67">
        <f>'[10]дет хир'!AS37</f>
        <v>0</v>
      </c>
      <c r="BI37" s="67">
        <f>'[10]дет хир'!AT37</f>
        <v>0</v>
      </c>
      <c r="BJ37" s="67">
        <f>'[10]дет хир'!AU37</f>
        <v>0</v>
      </c>
      <c r="BK37" s="67">
        <f>'[10]дет хир'!AV37</f>
        <v>0</v>
      </c>
      <c r="BL37" s="67">
        <f>'[10]дет хир'!AW37</f>
        <v>0</v>
      </c>
      <c r="BM37" s="67">
        <f>'[10]дет хир'!AX37</f>
        <v>0</v>
      </c>
      <c r="BN37" s="67">
        <f>'[10]дет хир'!AY37</f>
        <v>0</v>
      </c>
      <c r="BO37" s="66">
        <f t="shared" si="148"/>
        <v>0</v>
      </c>
      <c r="BP37" s="67">
        <f>'[11]дет эндок'!AD37</f>
        <v>0</v>
      </c>
      <c r="BQ37" s="67">
        <f>'[11]дет эндок'!AE37</f>
        <v>0</v>
      </c>
      <c r="BR37" s="67">
        <f>'[11]дет эндок'!AF37</f>
        <v>0</v>
      </c>
      <c r="BS37" s="67">
        <f>'[11]дет эндок'!AG37</f>
        <v>0</v>
      </c>
      <c r="BT37" s="66">
        <f t="shared" si="149"/>
        <v>0</v>
      </c>
      <c r="BU37" s="67">
        <f>[12]инфекц!DA36</f>
        <v>0</v>
      </c>
      <c r="BV37" s="67">
        <f>[12]инфекц!DB36</f>
        <v>0</v>
      </c>
      <c r="BW37" s="67">
        <f>[12]инфекц!DC36</f>
        <v>0</v>
      </c>
      <c r="BX37" s="67">
        <f>[12]инфекц!DD36</f>
        <v>0</v>
      </c>
      <c r="BY37" s="67">
        <f>[12]инфекц!DE36</f>
        <v>0</v>
      </c>
      <c r="BZ37" s="67">
        <f>[12]инфекц!DF36</f>
        <v>0</v>
      </c>
      <c r="CA37" s="67">
        <f>[12]инфекц!DG36</f>
        <v>0</v>
      </c>
      <c r="CB37" s="67">
        <f>[12]инфекц!DH36</f>
        <v>0</v>
      </c>
      <c r="CC37" s="67">
        <f>[12]инфекц!DI36</f>
        <v>0</v>
      </c>
      <c r="CD37" s="67">
        <f>[12]инфекц!DJ36</f>
        <v>0</v>
      </c>
      <c r="CE37" s="68">
        <f>[12]инфекц!DK36</f>
        <v>0</v>
      </c>
      <c r="CF37" s="67">
        <f>[12]инфекц!DL36</f>
        <v>0</v>
      </c>
      <c r="CG37" s="67">
        <f>[12]инфекц!DM36</f>
        <v>0</v>
      </c>
      <c r="CH37" s="67">
        <f>[12]инфекц!DN36</f>
        <v>0</v>
      </c>
      <c r="CI37" s="67">
        <f>[12]инфекц!DO36</f>
        <v>0</v>
      </c>
      <c r="CJ37" s="67">
        <f>[12]инфекц!DP36</f>
        <v>0</v>
      </c>
      <c r="CK37" s="67">
        <f>[12]инфекц!DQ36</f>
        <v>0</v>
      </c>
      <c r="CL37" s="67">
        <f>[12]инфекц!DR36</f>
        <v>0</v>
      </c>
      <c r="CM37" s="67">
        <f>[12]инфекц!DS36</f>
        <v>0</v>
      </c>
      <c r="CN37" s="66">
        <f t="shared" si="150"/>
        <v>0</v>
      </c>
      <c r="CO37" s="67">
        <f>[13]кардио!BC37</f>
        <v>0</v>
      </c>
      <c r="CP37" s="67">
        <f>[13]кардио!BD37</f>
        <v>0</v>
      </c>
      <c r="CQ37" s="67">
        <f>[13]кардио!BE37</f>
        <v>0</v>
      </c>
      <c r="CR37" s="67">
        <f>[13]кардио!BF37</f>
        <v>0</v>
      </c>
      <c r="CS37" s="67">
        <f>[13]кардио!BG37</f>
        <v>0</v>
      </c>
      <c r="CT37" s="67">
        <f>[13]кардио!BH37</f>
        <v>0</v>
      </c>
      <c r="CU37" s="67">
        <f>[13]кардио!BI37</f>
        <v>0</v>
      </c>
      <c r="CV37" s="67">
        <f>[13]кардио!BJ37</f>
        <v>0</v>
      </c>
      <c r="CW37" s="67">
        <f>[13]кардио!BK37</f>
        <v>0</v>
      </c>
      <c r="CX37" s="66">
        <f t="shared" si="151"/>
        <v>0</v>
      </c>
      <c r="CY37" s="67">
        <f>[14]колопрокт!Y37</f>
        <v>0</v>
      </c>
      <c r="CZ37" s="67">
        <f>[14]колопрокт!Z37</f>
        <v>0</v>
      </c>
      <c r="DA37" s="67">
        <f>[14]колопрокт!AA37</f>
        <v>0</v>
      </c>
      <c r="DB37" s="66">
        <f t="shared" si="152"/>
        <v>0</v>
      </c>
      <c r="DC37" s="67">
        <f>[15]неврология!DA36</f>
        <v>0</v>
      </c>
      <c r="DD37" s="67">
        <f>[15]неврология!DB36</f>
        <v>0</v>
      </c>
      <c r="DE37" s="67">
        <f>[15]неврология!DC36</f>
        <v>0</v>
      </c>
      <c r="DF37" s="67">
        <f>[15]неврология!DD36</f>
        <v>0</v>
      </c>
      <c r="DG37" s="67">
        <f>[15]неврология!DE36</f>
        <v>0</v>
      </c>
      <c r="DH37" s="67">
        <f>[15]неврология!DF36</f>
        <v>0</v>
      </c>
      <c r="DI37" s="67">
        <f>[15]неврология!DG36</f>
        <v>0</v>
      </c>
      <c r="DJ37" s="67">
        <f>[15]неврология!DH36</f>
        <v>0</v>
      </c>
      <c r="DK37" s="67">
        <f>[15]неврология!DI36</f>
        <v>0</v>
      </c>
      <c r="DL37" s="67">
        <f>[15]неврология!DJ36</f>
        <v>0</v>
      </c>
      <c r="DM37" s="67">
        <f>[15]неврология!DK36</f>
        <v>0</v>
      </c>
      <c r="DN37" s="67">
        <f>[15]неврология!DL36</f>
        <v>0</v>
      </c>
      <c r="DO37" s="67">
        <f>[15]неврология!DM36</f>
        <v>0</v>
      </c>
      <c r="DP37" s="67">
        <f>[15]неврология!DN36</f>
        <v>0</v>
      </c>
      <c r="DQ37" s="67">
        <f>[15]неврология!DO36</f>
        <v>0</v>
      </c>
      <c r="DR37" s="67">
        <f>[15]неврология!DP36</f>
        <v>0</v>
      </c>
      <c r="DS37" s="67">
        <f>[15]неврология!DQ36</f>
        <v>0</v>
      </c>
      <c r="DT37" s="67">
        <f>[15]неврология!DR36</f>
        <v>0</v>
      </c>
      <c r="DU37" s="67">
        <f>[15]неврология!DS36</f>
        <v>0</v>
      </c>
      <c r="DV37" s="66">
        <f t="shared" si="153"/>
        <v>0</v>
      </c>
      <c r="DW37" s="67">
        <f>[16]нейрохир!BR36</f>
        <v>0</v>
      </c>
      <c r="DX37" s="67">
        <f>[16]нейрохир!BS36</f>
        <v>0</v>
      </c>
      <c r="DY37" s="67">
        <f>[16]нейрохир!BT36</f>
        <v>0</v>
      </c>
      <c r="DZ37" s="67">
        <f>[16]нейрохир!BU36</f>
        <v>0</v>
      </c>
      <c r="EA37" s="67">
        <f>[16]нейрохир!BV36</f>
        <v>0</v>
      </c>
      <c r="EB37" s="67">
        <f>[16]нейрохир!BW36</f>
        <v>0</v>
      </c>
      <c r="EC37" s="67">
        <f>[16]нейрохир!BX36</f>
        <v>0</v>
      </c>
      <c r="ED37" s="67">
        <f>[16]нейрохир!BY36</f>
        <v>0</v>
      </c>
      <c r="EE37" s="67">
        <f>[16]нейрохир!BZ36</f>
        <v>0</v>
      </c>
      <c r="EF37" s="67">
        <f>[16]нейрохир!CA36</f>
        <v>0</v>
      </c>
      <c r="EG37" s="67">
        <f>[16]нейрохир!CB36</f>
        <v>0</v>
      </c>
      <c r="EH37" s="67">
        <f>[16]нейрохир!CC36</f>
        <v>0</v>
      </c>
      <c r="EI37" s="66">
        <f t="shared" si="154"/>
        <v>0</v>
      </c>
      <c r="EJ37" s="67">
        <f>[17]неонат!AS37</f>
        <v>0</v>
      </c>
      <c r="EK37" s="67">
        <f>[17]неонат!AT37</f>
        <v>0</v>
      </c>
      <c r="EL37" s="67">
        <f>[17]неонат!AU37</f>
        <v>0</v>
      </c>
      <c r="EM37" s="67">
        <f>[17]неонат!AV37</f>
        <v>0</v>
      </c>
      <c r="EN37" s="67">
        <f>[17]неонат!AW37</f>
        <v>0</v>
      </c>
      <c r="EO37" s="67">
        <f>[17]неонат!AX37</f>
        <v>0</v>
      </c>
      <c r="EP37" s="67">
        <f>[17]неонат!AY37</f>
        <v>0</v>
      </c>
      <c r="EQ37" s="66">
        <f t="shared" si="155"/>
        <v>0</v>
      </c>
      <c r="ER37" s="67">
        <f>[18]нефролог!Y37</f>
        <v>0</v>
      </c>
      <c r="ES37" s="67">
        <f>[18]нефролог!Z37</f>
        <v>0</v>
      </c>
      <c r="ET37" s="67">
        <f>[18]нефролог!AA37</f>
        <v>0</v>
      </c>
      <c r="EU37" s="66">
        <f t="shared" si="156"/>
        <v>0</v>
      </c>
      <c r="EV37" s="67">
        <f>[19]онко!NU36</f>
        <v>0</v>
      </c>
      <c r="EW37" s="67">
        <f>[19]онко!NV36</f>
        <v>0</v>
      </c>
      <c r="EX37" s="67">
        <f>[19]онко!NW36</f>
        <v>0</v>
      </c>
      <c r="EY37" s="67">
        <f>[19]онко!NX36</f>
        <v>0</v>
      </c>
      <c r="EZ37" s="67">
        <f>[19]онко!NY36</f>
        <v>0</v>
      </c>
      <c r="FA37" s="67">
        <f>[19]онко!NZ36</f>
        <v>0</v>
      </c>
      <c r="FB37" s="67">
        <f>[19]онко!OA36</f>
        <v>0</v>
      </c>
      <c r="FC37" s="67">
        <f>[19]онко!OB36</f>
        <v>0</v>
      </c>
      <c r="FD37" s="67">
        <f>[19]онко!OC36</f>
        <v>0</v>
      </c>
      <c r="FE37" s="67">
        <f>[19]онко!OD36</f>
        <v>0</v>
      </c>
      <c r="FF37" s="67">
        <f>[19]онко!OE36</f>
        <v>0</v>
      </c>
      <c r="FG37" s="67">
        <f>[19]онко!OF36</f>
        <v>0</v>
      </c>
      <c r="FH37" s="67">
        <f>[19]онко!OG36</f>
        <v>0</v>
      </c>
      <c r="FI37" s="67">
        <f>[19]онко!OH36</f>
        <v>0</v>
      </c>
      <c r="FJ37" s="67">
        <f>[19]онко!OI36</f>
        <v>0</v>
      </c>
      <c r="FK37" s="67">
        <f>[19]онко!OJ36</f>
        <v>0</v>
      </c>
      <c r="FL37" s="67">
        <f>[19]онко!OK36</f>
        <v>0</v>
      </c>
      <c r="FM37" s="67">
        <f>[19]онко!OL36</f>
        <v>0</v>
      </c>
      <c r="FN37" s="67">
        <f>[19]онко!OM36</f>
        <v>0</v>
      </c>
      <c r="FO37" s="67">
        <f>[19]онко!ON36</f>
        <v>0</v>
      </c>
      <c r="FP37" s="67">
        <f>[19]онко!OO36</f>
        <v>0</v>
      </c>
      <c r="FQ37" s="67">
        <f>[19]онко!OP36</f>
        <v>0</v>
      </c>
      <c r="FR37" s="67">
        <f>[19]онко!OQ36</f>
        <v>0</v>
      </c>
      <c r="FS37" s="67">
        <f>[19]онко!OR36</f>
        <v>0</v>
      </c>
      <c r="FT37" s="67">
        <f>[19]онко!OS36</f>
        <v>0</v>
      </c>
      <c r="FU37" s="67">
        <f>[19]онко!OT36</f>
        <v>0</v>
      </c>
      <c r="FV37" s="67">
        <f>[19]онко!OU36</f>
        <v>0</v>
      </c>
      <c r="FW37" s="67">
        <f>[19]онко!OV36</f>
        <v>0</v>
      </c>
      <c r="FX37" s="67">
        <f>[19]онко!OW36</f>
        <v>0</v>
      </c>
      <c r="FY37" s="67">
        <f>[19]онко!OX36</f>
        <v>0</v>
      </c>
      <c r="FZ37" s="67">
        <f>[19]онко!OY36</f>
        <v>0</v>
      </c>
      <c r="GA37" s="67">
        <f>[19]онко!OZ36</f>
        <v>0</v>
      </c>
      <c r="GB37" s="67">
        <f>[19]онко!PA36</f>
        <v>0</v>
      </c>
      <c r="GC37" s="67">
        <f>[19]онко!PB36</f>
        <v>0</v>
      </c>
      <c r="GD37" s="67">
        <f>[19]онко!PC36</f>
        <v>0</v>
      </c>
      <c r="GE37" s="67">
        <f>[19]онко!PD36</f>
        <v>0</v>
      </c>
      <c r="GF37" s="67">
        <f>[19]онко!PE36</f>
        <v>0</v>
      </c>
      <c r="GG37" s="67">
        <f>[19]онко!PF36</f>
        <v>0</v>
      </c>
      <c r="GH37" s="67">
        <f>[19]онко!PG36</f>
        <v>0</v>
      </c>
      <c r="GI37" s="67">
        <f>[19]онко!PH36</f>
        <v>0</v>
      </c>
      <c r="GJ37" s="67">
        <f>[19]онко!PI36</f>
        <v>0</v>
      </c>
      <c r="GK37" s="67">
        <f>[19]онко!PJ36</f>
        <v>0</v>
      </c>
      <c r="GL37" s="67">
        <f>[19]онко!PK36</f>
        <v>0</v>
      </c>
      <c r="GM37" s="67">
        <f>[19]онко!PL36</f>
        <v>0</v>
      </c>
      <c r="GN37" s="67">
        <f>[19]онко!PM36</f>
        <v>0</v>
      </c>
      <c r="GO37" s="67">
        <f>[19]онко!PN36</f>
        <v>0</v>
      </c>
      <c r="GP37" s="67">
        <f>[19]онко!PO36</f>
        <v>0</v>
      </c>
      <c r="GQ37" s="67">
        <f>[19]онко!PP36</f>
        <v>0</v>
      </c>
      <c r="GR37" s="67">
        <f>[19]онко!PQ36</f>
        <v>0</v>
      </c>
      <c r="GS37" s="67">
        <f>[19]онко!PR36</f>
        <v>0</v>
      </c>
      <c r="GT37" s="67">
        <f>[19]онко!PS36</f>
        <v>0</v>
      </c>
      <c r="GU37" s="67">
        <f>[19]онко!PT36</f>
        <v>0</v>
      </c>
      <c r="GV37" s="67">
        <f>[19]онко!PU36</f>
        <v>0</v>
      </c>
      <c r="GW37" s="67">
        <f>[19]онко!PV36</f>
        <v>0</v>
      </c>
      <c r="GX37" s="67">
        <f>[19]онко!PW36</f>
        <v>0</v>
      </c>
      <c r="GY37" s="67">
        <f>[19]онко!PX36</f>
        <v>0</v>
      </c>
      <c r="GZ37" s="67">
        <f>[19]онко!PY36</f>
        <v>0</v>
      </c>
      <c r="HA37" s="67">
        <f>[19]онко!PZ36</f>
        <v>0</v>
      </c>
      <c r="HB37" s="67">
        <f>[19]онко!QA36</f>
        <v>0</v>
      </c>
      <c r="HC37" s="67">
        <f>[19]онко!QB36</f>
        <v>0</v>
      </c>
      <c r="HD37" s="67">
        <f>[19]онко!QC36</f>
        <v>0</v>
      </c>
      <c r="HE37" s="67">
        <f>[19]онко!QD36</f>
        <v>0</v>
      </c>
      <c r="HF37" s="67">
        <f>[19]онко!QE36</f>
        <v>0</v>
      </c>
      <c r="HG37" s="67">
        <f>[19]онко!QF36</f>
        <v>0</v>
      </c>
      <c r="HH37" s="67">
        <f>[19]онко!QG36</f>
        <v>0</v>
      </c>
      <c r="HI37" s="67">
        <f>[19]онко!QH36</f>
        <v>0</v>
      </c>
      <c r="HJ37" s="67">
        <f>[19]онко!QI36</f>
        <v>0</v>
      </c>
      <c r="HK37" s="67">
        <f>[19]онко!QJ36</f>
        <v>0</v>
      </c>
      <c r="HL37" s="67">
        <f>[19]онко!QK36</f>
        <v>0</v>
      </c>
      <c r="HM37" s="67">
        <f>[19]онко!QL36</f>
        <v>0</v>
      </c>
      <c r="HN37" s="67">
        <f>[19]онко!QM36</f>
        <v>0</v>
      </c>
      <c r="HO37" s="67">
        <f>[19]онко!QN36</f>
        <v>0</v>
      </c>
      <c r="HP37" s="67">
        <f>[19]онко!QO36</f>
        <v>0</v>
      </c>
      <c r="HQ37" s="67">
        <f>[19]онко!QP36</f>
        <v>0</v>
      </c>
      <c r="HR37" s="67">
        <f>[19]онко!QQ36</f>
        <v>0</v>
      </c>
      <c r="HS37" s="66">
        <f t="shared" si="157"/>
        <v>0</v>
      </c>
      <c r="HT37" s="67">
        <f>[20]оторинола!BH36</f>
        <v>0</v>
      </c>
      <c r="HU37" s="67">
        <f>[20]оторинола!BI36</f>
        <v>0</v>
      </c>
      <c r="HV37" s="67">
        <f>[20]оторинола!BJ36</f>
        <v>0</v>
      </c>
      <c r="HW37" s="67">
        <f>[20]оторинола!BK36</f>
        <v>0</v>
      </c>
      <c r="HX37" s="67">
        <f>[20]оторинола!BL36</f>
        <v>0</v>
      </c>
      <c r="HY37" s="67">
        <f>[20]оторинола!BM36</f>
        <v>0</v>
      </c>
      <c r="HZ37" s="67">
        <f>[20]оторинола!BN36</f>
        <v>0</v>
      </c>
      <c r="IA37" s="67">
        <f>[20]оторинола!BO36</f>
        <v>0</v>
      </c>
      <c r="IB37" s="67">
        <f>[20]оторинола!BP36</f>
        <v>0</v>
      </c>
      <c r="IC37" s="67">
        <f>[20]оторинола!BQ36</f>
        <v>0</v>
      </c>
      <c r="ID37" s="66">
        <f t="shared" si="158"/>
        <v>0</v>
      </c>
      <c r="IE37" s="67">
        <f>[21]офтальмолог!AX36</f>
        <v>0</v>
      </c>
      <c r="IF37" s="67">
        <f>[21]офтальмолог!AY36</f>
        <v>0</v>
      </c>
      <c r="IG37" s="67">
        <f>[21]офтальмолог!AZ36</f>
        <v>0</v>
      </c>
      <c r="IH37" s="67">
        <f>[21]офтальмолог!BA36</f>
        <v>0</v>
      </c>
      <c r="II37" s="67">
        <f>[21]офтальмолог!BB36</f>
        <v>0</v>
      </c>
      <c r="IJ37" s="67">
        <f>[21]офтальмолог!BC36</f>
        <v>0</v>
      </c>
      <c r="IK37" s="67">
        <f>[21]офтальмолог!BD36</f>
        <v>0</v>
      </c>
      <c r="IL37" s="67">
        <f>[21]офтальмолог!BE36</f>
        <v>0</v>
      </c>
      <c r="IM37" s="66">
        <f t="shared" si="159"/>
        <v>0</v>
      </c>
      <c r="IN37" s="67">
        <f>[22]педиатр!AD36</f>
        <v>0</v>
      </c>
      <c r="IO37" s="67">
        <f>[22]педиатр!AE36</f>
        <v>0</v>
      </c>
      <c r="IP37" s="67">
        <f>[22]педиатр!AF36</f>
        <v>0</v>
      </c>
      <c r="IQ37" s="67">
        <f>[22]педиатр!AG36</f>
        <v>0</v>
      </c>
      <c r="IR37" s="66">
        <f t="shared" si="160"/>
        <v>0</v>
      </c>
      <c r="IS37" s="67">
        <f>[23]пульмонология!AN37</f>
        <v>0</v>
      </c>
      <c r="IT37" s="67">
        <f>[23]пульмонология!AO37</f>
        <v>0</v>
      </c>
      <c r="IU37" s="67">
        <f>[23]пульмонология!AP37</f>
        <v>0</v>
      </c>
      <c r="IV37" s="67">
        <f>[23]пульмонология!AQ37</f>
        <v>0</v>
      </c>
      <c r="IW37" s="67">
        <f>[23]пульмонология!AR37</f>
        <v>0</v>
      </c>
      <c r="IX37" s="67">
        <f>[23]пульмонология!AS37</f>
        <v>0</v>
      </c>
      <c r="IY37" s="66">
        <f t="shared" si="161"/>
        <v>0</v>
      </c>
      <c r="IZ37" s="67">
        <f>[24]ревмат!AD37</f>
        <v>0</v>
      </c>
      <c r="JA37" s="67">
        <f>[24]ревмат!AE37</f>
        <v>0</v>
      </c>
      <c r="JB37" s="67">
        <f>[24]ревмат!AF37</f>
        <v>0</v>
      </c>
      <c r="JC37" s="67">
        <f>[24]ревмат!AG37</f>
        <v>0</v>
      </c>
      <c r="JD37" s="66">
        <f t="shared" si="162"/>
        <v>0</v>
      </c>
      <c r="JE37" s="67">
        <f>'[25]сердеч сосуд'!BR37</f>
        <v>0</v>
      </c>
      <c r="JF37" s="67">
        <f>'[25]сердеч сосуд'!BS37</f>
        <v>0</v>
      </c>
      <c r="JG37" s="67">
        <f>'[25]сердеч сосуд'!BT37</f>
        <v>0</v>
      </c>
      <c r="JH37" s="67">
        <f>'[25]сердеч сосуд'!BU37</f>
        <v>0</v>
      </c>
      <c r="JI37" s="67">
        <f>'[25]сердеч сосуд'!BV37</f>
        <v>0</v>
      </c>
      <c r="JJ37" s="67">
        <f>'[25]сердеч сосуд'!BW37</f>
        <v>0</v>
      </c>
      <c r="JK37" s="67">
        <f>'[25]сердеч сосуд'!BX37</f>
        <v>0</v>
      </c>
      <c r="JL37" s="67">
        <f>'[25]сердеч сосуд'!BY37</f>
        <v>0</v>
      </c>
      <c r="JM37" s="67">
        <f>'[25]сердеч сосуд'!BZ37</f>
        <v>0</v>
      </c>
      <c r="JN37" s="67">
        <f>'[25]сердеч сосуд'!CA37</f>
        <v>0</v>
      </c>
      <c r="JO37" s="67">
        <f>'[25]сердеч сосуд'!CB37</f>
        <v>0</v>
      </c>
      <c r="JP37" s="67">
        <f>'[25]сердеч сосуд'!CC37</f>
        <v>0</v>
      </c>
      <c r="JQ37" s="66">
        <f t="shared" si="163"/>
        <v>0</v>
      </c>
      <c r="JR37" s="67">
        <f>[26]стоматология!O37</f>
        <v>0</v>
      </c>
      <c r="JS37" s="66">
        <f t="shared" si="164"/>
        <v>0</v>
      </c>
      <c r="JT37" s="67">
        <f>[27]терапия!CB37</f>
        <v>0</v>
      </c>
      <c r="JU37" s="67">
        <f>[27]терапия!CC37</f>
        <v>0</v>
      </c>
      <c r="JV37" s="67">
        <f>[27]терапия!CD37</f>
        <v>0</v>
      </c>
      <c r="JW37" s="67">
        <f>[27]терапия!CE37</f>
        <v>0</v>
      </c>
      <c r="JX37" s="67">
        <f>[27]терапия!CF37</f>
        <v>0</v>
      </c>
      <c r="JY37" s="67">
        <f>[27]терапия!CG37</f>
        <v>0</v>
      </c>
      <c r="JZ37" s="67">
        <f>[27]терапия!CH37</f>
        <v>0</v>
      </c>
      <c r="KA37" s="67">
        <f>[27]терапия!CI37</f>
        <v>0</v>
      </c>
      <c r="KB37" s="67">
        <f>[27]терапия!CJ37</f>
        <v>0</v>
      </c>
      <c r="KC37" s="67">
        <f>[27]терапия!CK37</f>
        <v>0</v>
      </c>
      <c r="KD37" s="67">
        <f>[27]терапия!CL37</f>
        <v>0</v>
      </c>
      <c r="KE37" s="67">
        <f>[27]терапия!CM37</f>
        <v>0</v>
      </c>
      <c r="KF37" s="67">
        <f>[27]терапия!CN37</f>
        <v>0</v>
      </c>
      <c r="KG37" s="67">
        <f>[27]терапия!CO37</f>
        <v>0</v>
      </c>
      <c r="KH37" s="66">
        <f t="shared" si="165"/>
        <v>0</v>
      </c>
      <c r="KI37" s="67">
        <f>'[28]хир торак'!AI37</f>
        <v>0</v>
      </c>
      <c r="KJ37" s="67">
        <f>'[28]хир торак'!AJ37</f>
        <v>0</v>
      </c>
      <c r="KK37" s="67">
        <f>'[28]хир торак'!AK37</f>
        <v>0</v>
      </c>
      <c r="KL37" s="67">
        <f>'[28]хир торак'!AL37</f>
        <v>0</v>
      </c>
      <c r="KM37" s="67">
        <f>'[28]хир торак'!AM37</f>
        <v>0</v>
      </c>
      <c r="KN37" s="66">
        <f t="shared" si="166"/>
        <v>0</v>
      </c>
      <c r="KO37" s="67">
        <f>[29]травматология!BW36</f>
        <v>0</v>
      </c>
      <c r="KP37" s="67">
        <f>[29]травматология!BX36</f>
        <v>0</v>
      </c>
      <c r="KQ37" s="67">
        <f>[29]травматология!BY36</f>
        <v>0</v>
      </c>
      <c r="KR37" s="67">
        <f>[29]травматология!BZ36</f>
        <v>0</v>
      </c>
      <c r="KS37" s="67">
        <f>[29]травматология!CA36</f>
        <v>0</v>
      </c>
      <c r="KT37" s="67">
        <f>[29]травматология!CB36</f>
        <v>0</v>
      </c>
      <c r="KU37" s="67">
        <f>[29]травматология!CC36</f>
        <v>0</v>
      </c>
      <c r="KV37" s="67">
        <f>[29]травматология!CD36</f>
        <v>0</v>
      </c>
      <c r="KW37" s="67">
        <f>[29]травматология!CE36</f>
        <v>0</v>
      </c>
      <c r="KX37" s="67">
        <f>[29]травматология!CF36</f>
        <v>0</v>
      </c>
      <c r="KY37" s="67">
        <f>[29]травматология!CG36</f>
        <v>0</v>
      </c>
      <c r="KZ37" s="67">
        <f>[29]травматология!CH36</f>
        <v>0</v>
      </c>
      <c r="LA37" s="67">
        <f>[29]травматология!CI36</f>
        <v>0</v>
      </c>
      <c r="LB37" s="66">
        <f t="shared" si="167"/>
        <v>0</v>
      </c>
      <c r="LC37" s="67">
        <f>[30]урология!CG36</f>
        <v>0</v>
      </c>
      <c r="LD37" s="67">
        <f>[30]урология!CH36</f>
        <v>0</v>
      </c>
      <c r="LE37" s="67">
        <f>[30]урология!CI36</f>
        <v>0</v>
      </c>
      <c r="LF37" s="67">
        <f>[30]урология!CJ36</f>
        <v>0</v>
      </c>
      <c r="LG37" s="67">
        <f>[30]урология!CK36</f>
        <v>0</v>
      </c>
      <c r="LH37" s="67">
        <f>[30]урология!CL36</f>
        <v>0</v>
      </c>
      <c r="LI37" s="67">
        <f>[30]урология!CM36</f>
        <v>0</v>
      </c>
      <c r="LJ37" s="67">
        <f>[30]урология!CN36</f>
        <v>0</v>
      </c>
      <c r="LK37" s="67">
        <f>[30]урология!CO36</f>
        <v>0</v>
      </c>
      <c r="LL37" s="67">
        <f>[30]урология!CP36</f>
        <v>0</v>
      </c>
      <c r="LM37" s="67">
        <f>[30]урология!CQ36</f>
        <v>0</v>
      </c>
      <c r="LN37" s="67">
        <f>[30]урология!CR36</f>
        <v>0</v>
      </c>
      <c r="LO37" s="67">
        <f>[30]урология!CS36</f>
        <v>0</v>
      </c>
      <c r="LP37" s="67">
        <f>[30]урология!CT36</f>
        <v>0</v>
      </c>
      <c r="LQ37" s="67">
        <f>[30]урология!CU36</f>
        <v>0</v>
      </c>
      <c r="LR37" s="66">
        <f t="shared" si="168"/>
        <v>0</v>
      </c>
      <c r="LS37" s="67">
        <f>[31]хирургия!DA36</f>
        <v>0</v>
      </c>
      <c r="LT37" s="67">
        <f>[31]хирургия!DB36</f>
        <v>0</v>
      </c>
      <c r="LU37" s="67">
        <f>[31]хирургия!DC36</f>
        <v>0</v>
      </c>
      <c r="LV37" s="67">
        <f>[31]хирургия!DD36</f>
        <v>0</v>
      </c>
      <c r="LW37" s="67">
        <f>[31]хирургия!DE36</f>
        <v>0</v>
      </c>
      <c r="LX37" s="67">
        <f>[31]хирургия!DF36</f>
        <v>0</v>
      </c>
      <c r="LY37" s="67">
        <f>[31]хирургия!DG36</f>
        <v>0</v>
      </c>
      <c r="LZ37" s="67">
        <f>[31]хирургия!DH36</f>
        <v>0</v>
      </c>
      <c r="MA37" s="67">
        <f>[31]хирургия!DI36</f>
        <v>0</v>
      </c>
      <c r="MB37" s="67">
        <f>[31]хирургия!DJ36</f>
        <v>0</v>
      </c>
      <c r="MC37" s="67">
        <f>[31]хирургия!DK36</f>
        <v>0</v>
      </c>
      <c r="MD37" s="67">
        <f>[31]хирургия!DL36</f>
        <v>0</v>
      </c>
      <c r="ME37" s="67">
        <f>[31]хирургия!DM36</f>
        <v>0</v>
      </c>
      <c r="MF37" s="67">
        <f>[31]хирургия!DN36</f>
        <v>0</v>
      </c>
      <c r="MG37" s="67">
        <f>[31]хирургия!DO36</f>
        <v>0</v>
      </c>
      <c r="MH37" s="67">
        <f>[31]хирургия!DP36</f>
        <v>0</v>
      </c>
      <c r="MI37" s="67">
        <f>[31]хирургия!DQ36</f>
        <v>0</v>
      </c>
      <c r="MJ37" s="67">
        <f>[31]хирургия!DR36</f>
        <v>0</v>
      </c>
      <c r="MK37" s="67">
        <f>[31]хирургия!DS36</f>
        <v>0</v>
      </c>
      <c r="ML37" s="66">
        <f t="shared" si="169"/>
        <v>0</v>
      </c>
      <c r="MM37" s="67">
        <f>'[32]хирургия абд'!DA36</f>
        <v>0</v>
      </c>
      <c r="MN37" s="67">
        <f>'[32]хирургия абд'!DB36</f>
        <v>0</v>
      </c>
      <c r="MO37" s="67">
        <f>'[32]хирургия абд'!DC36</f>
        <v>0</v>
      </c>
      <c r="MP37" s="67">
        <f>'[32]хирургия абд'!DD36</f>
        <v>0</v>
      </c>
      <c r="MQ37" s="67">
        <f>'[32]хирургия абд'!DE36</f>
        <v>0</v>
      </c>
      <c r="MR37" s="67">
        <f>'[32]хирургия абд'!DF36</f>
        <v>0</v>
      </c>
      <c r="MS37" s="67">
        <f>'[32]хирургия абд'!DG36</f>
        <v>0</v>
      </c>
      <c r="MT37" s="67">
        <f>'[32]хирургия абд'!DH36</f>
        <v>0</v>
      </c>
      <c r="MU37" s="67">
        <f>'[32]хирургия абд'!DI36</f>
        <v>0</v>
      </c>
      <c r="MV37" s="67">
        <f>'[32]хирургия абд'!DJ36</f>
        <v>0</v>
      </c>
      <c r="MW37" s="67">
        <f>'[32]хирургия абд'!DK36</f>
        <v>0</v>
      </c>
      <c r="MX37" s="67">
        <f>'[32]хирургия абд'!DL36</f>
        <v>0</v>
      </c>
      <c r="MY37" s="67">
        <f>'[32]хирургия абд'!DM36</f>
        <v>0</v>
      </c>
      <c r="MZ37" s="67">
        <f>'[32]хирургия абд'!DN36</f>
        <v>0</v>
      </c>
      <c r="NA37" s="67">
        <f>'[32]хирургия абд'!DO36</f>
        <v>0</v>
      </c>
      <c r="NB37" s="67">
        <f>'[32]хирургия абд'!DP36</f>
        <v>0</v>
      </c>
      <c r="NC37" s="67">
        <f>'[32]хирургия абд'!DQ36</f>
        <v>0</v>
      </c>
      <c r="ND37" s="67">
        <f>'[32]хирургия абд'!DR36</f>
        <v>0</v>
      </c>
      <c r="NE37" s="67">
        <f>'[32]хирургия абд'!DS36</f>
        <v>0</v>
      </c>
      <c r="NF37" s="66">
        <f t="shared" si="170"/>
        <v>0</v>
      </c>
      <c r="NG37" s="67">
        <f>'[33]хирург комбуст'!AX36</f>
        <v>0</v>
      </c>
      <c r="NH37" s="67">
        <f>'[33]хирург комбуст'!AY36</f>
        <v>0</v>
      </c>
      <c r="NI37" s="67">
        <f>'[33]хирург комбуст'!AZ36</f>
        <v>0</v>
      </c>
      <c r="NJ37" s="67">
        <f>'[33]хирург комбуст'!BA36</f>
        <v>0</v>
      </c>
      <c r="NK37" s="67">
        <f>'[33]хирург комбуст'!BB36</f>
        <v>0</v>
      </c>
      <c r="NL37" s="67">
        <f>'[33]хирург комбуст'!BC36</f>
        <v>0</v>
      </c>
      <c r="NM37" s="67">
        <f>'[33]хирург комбуст'!BD36</f>
        <v>0</v>
      </c>
      <c r="NN37" s="67">
        <f>'[33]хирург комбуст'!BE36</f>
        <v>0</v>
      </c>
      <c r="NO37" s="66">
        <f t="shared" si="171"/>
        <v>0</v>
      </c>
      <c r="NP37" s="68">
        <f>'[34]чел лиц'!AI36</f>
        <v>0</v>
      </c>
      <c r="NQ37" s="68">
        <f>'[34]чел лиц'!AJ36</f>
        <v>0</v>
      </c>
      <c r="NR37" s="68">
        <f>'[34]чел лиц'!AK36</f>
        <v>0</v>
      </c>
      <c r="NS37" s="68">
        <f>'[34]чел лиц'!AL36</f>
        <v>0</v>
      </c>
      <c r="NT37" s="68">
        <f>'[34]чел лиц'!AM36</f>
        <v>0</v>
      </c>
      <c r="NU37" s="66">
        <f t="shared" si="172"/>
        <v>0</v>
      </c>
      <c r="NV37" s="67">
        <f>[35]эндокринология!BC36</f>
        <v>0</v>
      </c>
      <c r="NW37" s="67">
        <f>[35]эндокринология!BD36</f>
        <v>0</v>
      </c>
      <c r="NX37" s="67">
        <f>[35]эндокринология!BE36</f>
        <v>0</v>
      </c>
      <c r="NY37" s="67">
        <f>[35]эндокринология!BF36</f>
        <v>0</v>
      </c>
      <c r="NZ37" s="67">
        <f>[35]эндокринология!BG36</f>
        <v>0</v>
      </c>
      <c r="OA37" s="67">
        <f>[35]эндокринология!BH36</f>
        <v>0</v>
      </c>
      <c r="OB37" s="67">
        <f>[35]эндокринология!BI36</f>
        <v>0</v>
      </c>
      <c r="OC37" s="67">
        <f>[35]эндокринология!BJ36</f>
        <v>0</v>
      </c>
      <c r="OD37" s="67">
        <f>[35]эндокринология!BK36</f>
        <v>0</v>
      </c>
      <c r="OE37" s="66">
        <f t="shared" si="173"/>
        <v>0</v>
      </c>
      <c r="OF37" s="67">
        <f>[36]прочее!CV36</f>
        <v>0</v>
      </c>
      <c r="OG37" s="67">
        <f>[36]прочее!CW36</f>
        <v>0</v>
      </c>
      <c r="OH37" s="67">
        <f>[36]прочее!CX36</f>
        <v>0</v>
      </c>
      <c r="OI37" s="67">
        <f>[36]прочее!CY36</f>
        <v>0</v>
      </c>
      <c r="OJ37" s="67">
        <f>[36]прочее!CZ36</f>
        <v>0</v>
      </c>
      <c r="OK37" s="67">
        <f>[36]прочее!DA36</f>
        <v>0</v>
      </c>
      <c r="OL37" s="67">
        <f>[36]прочее!DB36</f>
        <v>0</v>
      </c>
      <c r="OM37" s="67">
        <f>[36]прочее!DC36</f>
        <v>0</v>
      </c>
      <c r="ON37" s="67">
        <f>[36]прочее!DD36</f>
        <v>0</v>
      </c>
      <c r="OO37" s="67">
        <f>[36]прочее!DE36</f>
        <v>0</v>
      </c>
      <c r="OP37" s="67">
        <f>[36]прочее!DF36</f>
        <v>0</v>
      </c>
      <c r="OQ37" s="67">
        <f>[36]прочее!DG36</f>
        <v>0</v>
      </c>
      <c r="OR37" s="67">
        <f>[36]прочее!DH36</f>
        <v>0</v>
      </c>
      <c r="OS37" s="67">
        <f>[36]прочее!DI36</f>
        <v>0</v>
      </c>
      <c r="OT37" s="67">
        <f>[36]прочее!DJ36</f>
        <v>0</v>
      </c>
      <c r="OU37" s="67">
        <f>[36]прочее!DK36</f>
        <v>0</v>
      </c>
      <c r="OV37" s="67">
        <f>[36]прочее!DL36</f>
        <v>0</v>
      </c>
      <c r="OW37" s="67">
        <f>[36]прочее!DM36</f>
        <v>0</v>
      </c>
      <c r="OX37" s="66">
        <f t="shared" si="174"/>
        <v>0</v>
      </c>
      <c r="OY37" s="67">
        <f>'[37]мед реабилит'!DU36</f>
        <v>0</v>
      </c>
      <c r="OZ37" s="67">
        <f>'[37]мед реабилит'!DV36</f>
        <v>0</v>
      </c>
      <c r="PA37" s="67">
        <f>'[37]мед реабилит'!DW36</f>
        <v>0</v>
      </c>
      <c r="PB37" s="67">
        <f>'[37]мед реабилит'!DX36</f>
        <v>0</v>
      </c>
      <c r="PC37" s="67">
        <f>'[37]мед реабилит'!DY36</f>
        <v>0</v>
      </c>
      <c r="PD37" s="67">
        <f>'[37]мед реабилит'!DZ36</f>
        <v>0</v>
      </c>
      <c r="PE37" s="67">
        <f>'[37]мед реабилит'!EA36</f>
        <v>0</v>
      </c>
      <c r="PF37" s="67">
        <f>'[37]мед реабилит'!EB36</f>
        <v>0</v>
      </c>
      <c r="PG37" s="67">
        <f>'[37]мед реабилит'!EC36</f>
        <v>0</v>
      </c>
      <c r="PH37" s="67">
        <f>'[37]мед реабилит'!ED36</f>
        <v>0</v>
      </c>
      <c r="PI37" s="67">
        <f>'[37]мед реабилит'!EE36</f>
        <v>0</v>
      </c>
      <c r="PJ37" s="67">
        <f>'[37]мед реабилит'!EF36</f>
        <v>0</v>
      </c>
      <c r="PK37" s="67">
        <f>'[37]мед реабилит'!EG36</f>
        <v>0</v>
      </c>
      <c r="PL37" s="67">
        <f>'[37]мед реабилит'!EH36</f>
        <v>0</v>
      </c>
      <c r="PM37" s="67">
        <f>'[37]мед реабилит'!EI36</f>
        <v>0</v>
      </c>
      <c r="PN37" s="67">
        <f>'[37]мед реабилит'!EJ36</f>
        <v>0</v>
      </c>
      <c r="PO37" s="67">
        <f>'[37]мед реабилит'!EK36</f>
        <v>0</v>
      </c>
      <c r="PP37" s="67">
        <f>'[37]мед реабилит'!EL36</f>
        <v>0</v>
      </c>
      <c r="PQ37" s="67">
        <f>'[37]мед реабилит'!EM36</f>
        <v>0</v>
      </c>
      <c r="PR37" s="67">
        <f>'[37]мед реабилит'!EN36</f>
        <v>0</v>
      </c>
      <c r="PS37" s="67">
        <f>'[37]мед реабилит'!EO36</f>
        <v>0</v>
      </c>
      <c r="PT37" s="67">
        <f>'[37]мед реабилит'!EP36</f>
        <v>0</v>
      </c>
      <c r="PU37" s="67">
        <f>'[37]мед реабилит'!EQ36</f>
        <v>0</v>
      </c>
      <c r="PV37" s="66">
        <f t="shared" si="175"/>
        <v>0</v>
      </c>
      <c r="PW37" s="67">
        <f>[38]гериатрия!O36</f>
        <v>0</v>
      </c>
      <c r="PX37" s="69">
        <f t="shared" si="176"/>
        <v>0</v>
      </c>
      <c r="PY37" s="70"/>
      <c r="PZ37" s="8"/>
    </row>
    <row r="38" spans="1:442" ht="18.75" x14ac:dyDescent="0.3">
      <c r="A38" s="81">
        <v>19</v>
      </c>
      <c r="B38" s="71" t="s">
        <v>928</v>
      </c>
      <c r="C38" s="72" t="s">
        <v>929</v>
      </c>
      <c r="D38" s="66">
        <f t="shared" si="138"/>
        <v>0</v>
      </c>
      <c r="E38" s="67"/>
      <c r="F38" s="66">
        <f t="shared" si="139"/>
        <v>0</v>
      </c>
      <c r="G38" s="67">
        <f>'[2]ак и гин'!BW38</f>
        <v>0</v>
      </c>
      <c r="H38" s="67">
        <f>'[2]ак и гин'!BX38</f>
        <v>0</v>
      </c>
      <c r="I38" s="67">
        <f>'[2]ак и гин'!BY38</f>
        <v>0</v>
      </c>
      <c r="J38" s="67">
        <f>'[2]ак и гин'!BZ38</f>
        <v>0</v>
      </c>
      <c r="K38" s="67">
        <f>'[2]ак и гин'!CA38</f>
        <v>0</v>
      </c>
      <c r="L38" s="67">
        <f>'[2]ак и гин'!CB38</f>
        <v>0</v>
      </c>
      <c r="M38" s="67">
        <f>'[2]ак и гин'!CC38</f>
        <v>0</v>
      </c>
      <c r="N38" s="67">
        <f>'[2]ак и гин'!CD38</f>
        <v>0</v>
      </c>
      <c r="O38" s="67">
        <f>'[2]ак и гин'!CE38</f>
        <v>0</v>
      </c>
      <c r="P38" s="67">
        <f>'[2]ак и гин'!CF38</f>
        <v>0</v>
      </c>
      <c r="Q38" s="67">
        <f>'[2]ак и гин'!CG38</f>
        <v>0</v>
      </c>
      <c r="R38" s="67">
        <f>'[2]ак и гин'!CH38</f>
        <v>0</v>
      </c>
      <c r="S38" s="67">
        <f>'[2]ак и гин'!CI38</f>
        <v>0</v>
      </c>
      <c r="T38" s="66">
        <f t="shared" si="140"/>
        <v>0</v>
      </c>
      <c r="U38" s="67">
        <f>[3]аллергол!T38</f>
        <v>0</v>
      </c>
      <c r="V38" s="67">
        <f>[3]аллергол!U38</f>
        <v>0</v>
      </c>
      <c r="W38" s="66">
        <f t="shared" si="141"/>
        <v>0</v>
      </c>
      <c r="X38" s="67">
        <f>[4]гастро!AN38</f>
        <v>0</v>
      </c>
      <c r="Y38" s="67">
        <f>[4]гастро!AO38</f>
        <v>0</v>
      </c>
      <c r="Z38" s="67">
        <f>[4]гастро!AP38</f>
        <v>0</v>
      </c>
      <c r="AA38" s="67">
        <f>[4]гастро!AQ38</f>
        <v>0</v>
      </c>
      <c r="AB38" s="67">
        <f>[4]гастро!AR38</f>
        <v>0</v>
      </c>
      <c r="AC38" s="67">
        <f>[4]гастро!AS38</f>
        <v>0</v>
      </c>
      <c r="AD38" s="66">
        <f t="shared" si="142"/>
        <v>0</v>
      </c>
      <c r="AE38" s="67">
        <f>[5]гематол!AN38</f>
        <v>0</v>
      </c>
      <c r="AF38" s="67">
        <f>[5]гематол!AO38</f>
        <v>0</v>
      </c>
      <c r="AG38" s="67">
        <f>[5]гематол!AP38</f>
        <v>0</v>
      </c>
      <c r="AH38" s="67">
        <f>[5]гематол!AQ38</f>
        <v>0</v>
      </c>
      <c r="AI38" s="67">
        <f>[5]гематол!AR38</f>
        <v>0</v>
      </c>
      <c r="AJ38" s="67">
        <f>[5]гематол!AS38</f>
        <v>0</v>
      </c>
      <c r="AK38" s="66">
        <f t="shared" si="143"/>
        <v>0</v>
      </c>
      <c r="AL38" s="67">
        <f>[6]дерматол!AD38</f>
        <v>0</v>
      </c>
      <c r="AM38" s="67">
        <f>[6]дерматол!AE38</f>
        <v>0</v>
      </c>
      <c r="AN38" s="67">
        <f>[6]дерматол!AF38</f>
        <v>0</v>
      </c>
      <c r="AO38" s="67">
        <f>[6]дерматол!AG38</f>
        <v>0</v>
      </c>
      <c r="AP38" s="66">
        <f t="shared" si="144"/>
        <v>0</v>
      </c>
      <c r="AQ38" s="67">
        <f>'[7]дет кардиол'!O38</f>
        <v>0</v>
      </c>
      <c r="AR38" s="66">
        <f t="shared" si="145"/>
        <v>0</v>
      </c>
      <c r="AS38" s="67">
        <f>'[8]дет онкол'!Y38</f>
        <v>0</v>
      </c>
      <c r="AT38" s="67">
        <f>'[8]дет онкол'!Z38</f>
        <v>0</v>
      </c>
      <c r="AU38" s="67">
        <f>'[8]дет онкол'!AA38</f>
        <v>0</v>
      </c>
      <c r="AV38" s="66">
        <f t="shared" si="146"/>
        <v>0</v>
      </c>
      <c r="AW38" s="67">
        <f>'[9]дет уролог андр'!BH38</f>
        <v>0</v>
      </c>
      <c r="AX38" s="67">
        <f>'[9]дет уролог андр'!BI38</f>
        <v>0</v>
      </c>
      <c r="AY38" s="67">
        <f>'[9]дет уролог андр'!BJ38</f>
        <v>0</v>
      </c>
      <c r="AZ38" s="67">
        <f>'[9]дет уролог андр'!BK38</f>
        <v>0</v>
      </c>
      <c r="BA38" s="67">
        <f>'[9]дет уролог андр'!BL38</f>
        <v>0</v>
      </c>
      <c r="BB38" s="67">
        <f>'[9]дет уролог андр'!BM38</f>
        <v>0</v>
      </c>
      <c r="BC38" s="67">
        <f>'[9]дет уролог андр'!BN38</f>
        <v>0</v>
      </c>
      <c r="BD38" s="67">
        <f>'[9]дет уролог андр'!BO38</f>
        <v>0</v>
      </c>
      <c r="BE38" s="67">
        <f>'[9]дет уролог андр'!BP38</f>
        <v>0</v>
      </c>
      <c r="BF38" s="67">
        <f>'[9]дет уролог андр'!BQ38</f>
        <v>0</v>
      </c>
      <c r="BG38" s="66">
        <f t="shared" si="147"/>
        <v>0</v>
      </c>
      <c r="BH38" s="67">
        <f>'[10]дет хир'!AS38</f>
        <v>0</v>
      </c>
      <c r="BI38" s="67">
        <f>'[10]дет хир'!AT38</f>
        <v>0</v>
      </c>
      <c r="BJ38" s="67">
        <f>'[10]дет хир'!AU38</f>
        <v>0</v>
      </c>
      <c r="BK38" s="67">
        <f>'[10]дет хир'!AV38</f>
        <v>0</v>
      </c>
      <c r="BL38" s="67">
        <f>'[10]дет хир'!AW38</f>
        <v>0</v>
      </c>
      <c r="BM38" s="67">
        <f>'[10]дет хир'!AX38</f>
        <v>0</v>
      </c>
      <c r="BN38" s="67">
        <f>'[10]дет хир'!AY38</f>
        <v>0</v>
      </c>
      <c r="BO38" s="66">
        <f t="shared" si="148"/>
        <v>0</v>
      </c>
      <c r="BP38" s="67">
        <f>'[11]дет эндок'!AD38</f>
        <v>0</v>
      </c>
      <c r="BQ38" s="67">
        <f>'[11]дет эндок'!AE38</f>
        <v>0</v>
      </c>
      <c r="BR38" s="67">
        <f>'[11]дет эндок'!AF38</f>
        <v>0</v>
      </c>
      <c r="BS38" s="67">
        <f>'[11]дет эндок'!AG38</f>
        <v>0</v>
      </c>
      <c r="BT38" s="66">
        <f t="shared" si="149"/>
        <v>0</v>
      </c>
      <c r="BU38" s="67">
        <f>[12]инфекц!DA37</f>
        <v>0</v>
      </c>
      <c r="BV38" s="67">
        <f>[12]инфекц!DB37</f>
        <v>0</v>
      </c>
      <c r="BW38" s="67">
        <f>[12]инфекц!DC37</f>
        <v>0</v>
      </c>
      <c r="BX38" s="67">
        <f>[12]инфекц!DD37</f>
        <v>0</v>
      </c>
      <c r="BY38" s="67">
        <f>[12]инфекц!DE37</f>
        <v>0</v>
      </c>
      <c r="BZ38" s="67">
        <f>[12]инфекц!DF37</f>
        <v>0</v>
      </c>
      <c r="CA38" s="67">
        <f>[12]инфекц!DG37</f>
        <v>0</v>
      </c>
      <c r="CB38" s="67">
        <f>[12]инфекц!DH37</f>
        <v>0</v>
      </c>
      <c r="CC38" s="67">
        <f>[12]инфекц!DI37</f>
        <v>0</v>
      </c>
      <c r="CD38" s="67">
        <f>[12]инфекц!DJ37</f>
        <v>0</v>
      </c>
      <c r="CE38" s="67">
        <f>[12]инфекц!DK37</f>
        <v>0</v>
      </c>
      <c r="CF38" s="67">
        <f>[12]инфекц!DL37</f>
        <v>0</v>
      </c>
      <c r="CG38" s="67">
        <f>[12]инфекц!DM37</f>
        <v>0</v>
      </c>
      <c r="CH38" s="67">
        <f>[12]инфекц!DN37</f>
        <v>0</v>
      </c>
      <c r="CI38" s="67">
        <f>[12]инфекц!DO37</f>
        <v>0</v>
      </c>
      <c r="CJ38" s="67">
        <f>[12]инфекц!DP37</f>
        <v>0</v>
      </c>
      <c r="CK38" s="67">
        <f>[12]инфекц!DQ37</f>
        <v>0</v>
      </c>
      <c r="CL38" s="67">
        <f>[12]инфекц!DR37</f>
        <v>0</v>
      </c>
      <c r="CM38" s="67">
        <f>[12]инфекц!DS37</f>
        <v>0</v>
      </c>
      <c r="CN38" s="66">
        <f t="shared" si="150"/>
        <v>0</v>
      </c>
      <c r="CO38" s="68">
        <f>[13]кардио!BC38</f>
        <v>0</v>
      </c>
      <c r="CP38" s="67">
        <f>[13]кардио!BD38</f>
        <v>0</v>
      </c>
      <c r="CQ38" s="67">
        <f>[13]кардио!BE38</f>
        <v>0</v>
      </c>
      <c r="CR38" s="67">
        <f>[13]кардио!BF38</f>
        <v>0</v>
      </c>
      <c r="CS38" s="67">
        <f>[13]кардио!BG38</f>
        <v>0</v>
      </c>
      <c r="CT38" s="67">
        <f>[13]кардио!BH38</f>
        <v>0</v>
      </c>
      <c r="CU38" s="67">
        <f>[13]кардио!BI38</f>
        <v>0</v>
      </c>
      <c r="CV38" s="67">
        <f>[13]кардио!BJ38</f>
        <v>0</v>
      </c>
      <c r="CW38" s="67">
        <f>[13]кардио!BK38</f>
        <v>0</v>
      </c>
      <c r="CX38" s="66">
        <f t="shared" si="151"/>
        <v>0</v>
      </c>
      <c r="CY38" s="67">
        <f>[14]колопрокт!Y38</f>
        <v>0</v>
      </c>
      <c r="CZ38" s="67">
        <f>[14]колопрокт!Z38</f>
        <v>0</v>
      </c>
      <c r="DA38" s="67">
        <f>[14]колопрокт!AA38</f>
        <v>0</v>
      </c>
      <c r="DB38" s="66">
        <f t="shared" si="152"/>
        <v>0</v>
      </c>
      <c r="DC38" s="67">
        <f>[15]неврология!DA37</f>
        <v>0</v>
      </c>
      <c r="DD38" s="67">
        <f>[15]неврология!DB37</f>
        <v>0</v>
      </c>
      <c r="DE38" s="67">
        <f>[15]неврология!DC37</f>
        <v>0</v>
      </c>
      <c r="DF38" s="67">
        <f>[15]неврология!DD37</f>
        <v>0</v>
      </c>
      <c r="DG38" s="67">
        <f>[15]неврология!DE37</f>
        <v>0</v>
      </c>
      <c r="DH38" s="67">
        <f>[15]неврология!DF37</f>
        <v>0</v>
      </c>
      <c r="DI38" s="67">
        <f>[15]неврология!DG37</f>
        <v>0</v>
      </c>
      <c r="DJ38" s="67">
        <f>[15]неврология!DH37</f>
        <v>0</v>
      </c>
      <c r="DK38" s="67">
        <f>[15]неврология!DI37</f>
        <v>0</v>
      </c>
      <c r="DL38" s="67">
        <f>[15]неврология!DJ37</f>
        <v>0</v>
      </c>
      <c r="DM38" s="67">
        <f>[15]неврология!DK37</f>
        <v>0</v>
      </c>
      <c r="DN38" s="67">
        <f>[15]неврология!DL37</f>
        <v>0</v>
      </c>
      <c r="DO38" s="67">
        <f>[15]неврология!DM37</f>
        <v>0</v>
      </c>
      <c r="DP38" s="67">
        <f>[15]неврология!DN37</f>
        <v>0</v>
      </c>
      <c r="DQ38" s="67">
        <f>[15]неврология!DO37</f>
        <v>0</v>
      </c>
      <c r="DR38" s="67">
        <f>[15]неврология!DP37</f>
        <v>0</v>
      </c>
      <c r="DS38" s="67">
        <f>[15]неврология!DQ37</f>
        <v>0</v>
      </c>
      <c r="DT38" s="67">
        <f>[15]неврология!DR37</f>
        <v>0</v>
      </c>
      <c r="DU38" s="67">
        <f>[15]неврология!DS37</f>
        <v>0</v>
      </c>
      <c r="DV38" s="66">
        <f t="shared" si="153"/>
        <v>0</v>
      </c>
      <c r="DW38" s="67">
        <f>[16]нейрохир!BR37</f>
        <v>0</v>
      </c>
      <c r="DX38" s="67">
        <f>[16]нейрохир!BS37</f>
        <v>0</v>
      </c>
      <c r="DY38" s="67">
        <f>[16]нейрохир!BT37</f>
        <v>0</v>
      </c>
      <c r="DZ38" s="67">
        <f>[16]нейрохир!BU37</f>
        <v>0</v>
      </c>
      <c r="EA38" s="67">
        <f>[16]нейрохир!BV37</f>
        <v>0</v>
      </c>
      <c r="EB38" s="67">
        <f>[16]нейрохир!BW37</f>
        <v>0</v>
      </c>
      <c r="EC38" s="67">
        <f>[16]нейрохир!BX37</f>
        <v>0</v>
      </c>
      <c r="ED38" s="67">
        <f>[16]нейрохир!BY37</f>
        <v>0</v>
      </c>
      <c r="EE38" s="67">
        <f>[16]нейрохир!BZ37</f>
        <v>0</v>
      </c>
      <c r="EF38" s="67">
        <f>[16]нейрохир!CA37</f>
        <v>0</v>
      </c>
      <c r="EG38" s="67">
        <f>[16]нейрохир!CB37</f>
        <v>0</v>
      </c>
      <c r="EH38" s="67">
        <f>[16]нейрохир!CC37</f>
        <v>0</v>
      </c>
      <c r="EI38" s="66">
        <f t="shared" si="154"/>
        <v>0</v>
      </c>
      <c r="EJ38" s="67">
        <f>[17]неонат!AS38</f>
        <v>0</v>
      </c>
      <c r="EK38" s="67">
        <f>[17]неонат!AT38</f>
        <v>0</v>
      </c>
      <c r="EL38" s="67">
        <f>[17]неонат!AU38</f>
        <v>0</v>
      </c>
      <c r="EM38" s="67">
        <f>[17]неонат!AV38</f>
        <v>0</v>
      </c>
      <c r="EN38" s="67">
        <f>[17]неонат!AW38</f>
        <v>0</v>
      </c>
      <c r="EO38" s="67">
        <f>[17]неонат!AX38</f>
        <v>0</v>
      </c>
      <c r="EP38" s="67">
        <f>[17]неонат!AY38</f>
        <v>0</v>
      </c>
      <c r="EQ38" s="66">
        <f t="shared" si="155"/>
        <v>0</v>
      </c>
      <c r="ER38" s="67">
        <f>[18]нефролог!Y38</f>
        <v>0</v>
      </c>
      <c r="ES38" s="67">
        <f>[18]нефролог!Z38</f>
        <v>0</v>
      </c>
      <c r="ET38" s="67">
        <f>[18]нефролог!AA38</f>
        <v>0</v>
      </c>
      <c r="EU38" s="66">
        <f t="shared" si="156"/>
        <v>0</v>
      </c>
      <c r="EV38" s="67">
        <f>[19]онко!NU37</f>
        <v>0</v>
      </c>
      <c r="EW38" s="67">
        <f>[19]онко!NV37</f>
        <v>0</v>
      </c>
      <c r="EX38" s="67">
        <f>[19]онко!NW37</f>
        <v>0</v>
      </c>
      <c r="EY38" s="67">
        <f>[19]онко!NX37</f>
        <v>0</v>
      </c>
      <c r="EZ38" s="67">
        <f>[19]онко!NY37</f>
        <v>0</v>
      </c>
      <c r="FA38" s="67">
        <f>[19]онко!NZ37</f>
        <v>0</v>
      </c>
      <c r="FB38" s="67">
        <f>[19]онко!OA37</f>
        <v>0</v>
      </c>
      <c r="FC38" s="67">
        <f>[19]онко!OB37</f>
        <v>0</v>
      </c>
      <c r="FD38" s="67">
        <f>[19]онко!OC37</f>
        <v>0</v>
      </c>
      <c r="FE38" s="67">
        <f>[19]онко!OD37</f>
        <v>0</v>
      </c>
      <c r="FF38" s="67">
        <f>[19]онко!OE37</f>
        <v>0</v>
      </c>
      <c r="FG38" s="67">
        <f>[19]онко!OF37</f>
        <v>0</v>
      </c>
      <c r="FH38" s="67">
        <f>[19]онко!OG37</f>
        <v>0</v>
      </c>
      <c r="FI38" s="67">
        <f>[19]онко!OH37</f>
        <v>0</v>
      </c>
      <c r="FJ38" s="67">
        <f>[19]онко!OI37</f>
        <v>0</v>
      </c>
      <c r="FK38" s="67">
        <f>[19]онко!OJ37</f>
        <v>0</v>
      </c>
      <c r="FL38" s="67">
        <f>[19]онко!OK37</f>
        <v>0</v>
      </c>
      <c r="FM38" s="67">
        <f>[19]онко!OL37</f>
        <v>0</v>
      </c>
      <c r="FN38" s="67">
        <f>[19]онко!OM37</f>
        <v>0</v>
      </c>
      <c r="FO38" s="67">
        <f>[19]онко!ON37</f>
        <v>0</v>
      </c>
      <c r="FP38" s="67">
        <f>[19]онко!OO37</f>
        <v>0</v>
      </c>
      <c r="FQ38" s="67">
        <f>[19]онко!OP37</f>
        <v>0</v>
      </c>
      <c r="FR38" s="67">
        <f>[19]онко!OQ37</f>
        <v>0</v>
      </c>
      <c r="FS38" s="67">
        <f>[19]онко!OR37</f>
        <v>0</v>
      </c>
      <c r="FT38" s="67">
        <f>[19]онко!OS37</f>
        <v>0</v>
      </c>
      <c r="FU38" s="67">
        <f>[19]онко!OT37</f>
        <v>0</v>
      </c>
      <c r="FV38" s="67">
        <f>[19]онко!OU37</f>
        <v>0</v>
      </c>
      <c r="FW38" s="67">
        <f>[19]онко!OV37</f>
        <v>0</v>
      </c>
      <c r="FX38" s="67">
        <f>[19]онко!OW37</f>
        <v>0</v>
      </c>
      <c r="FY38" s="67">
        <f>[19]онко!OX37</f>
        <v>0</v>
      </c>
      <c r="FZ38" s="67">
        <f>[19]онко!OY37</f>
        <v>0</v>
      </c>
      <c r="GA38" s="67">
        <f>[19]онко!OZ37</f>
        <v>0</v>
      </c>
      <c r="GB38" s="67">
        <f>[19]онко!PA37</f>
        <v>0</v>
      </c>
      <c r="GC38" s="67">
        <f>[19]онко!PB37</f>
        <v>0</v>
      </c>
      <c r="GD38" s="67">
        <f>[19]онко!PC37</f>
        <v>0</v>
      </c>
      <c r="GE38" s="67">
        <f>[19]онко!PD37</f>
        <v>0</v>
      </c>
      <c r="GF38" s="67">
        <f>[19]онко!PE37</f>
        <v>0</v>
      </c>
      <c r="GG38" s="67">
        <f>[19]онко!PF37</f>
        <v>0</v>
      </c>
      <c r="GH38" s="67">
        <f>[19]онко!PG37</f>
        <v>0</v>
      </c>
      <c r="GI38" s="67">
        <f>[19]онко!PH37</f>
        <v>0</v>
      </c>
      <c r="GJ38" s="67">
        <f>[19]онко!PI37</f>
        <v>0</v>
      </c>
      <c r="GK38" s="67">
        <f>[19]онко!PJ37</f>
        <v>0</v>
      </c>
      <c r="GL38" s="67">
        <f>[19]онко!PK37</f>
        <v>0</v>
      </c>
      <c r="GM38" s="67">
        <f>[19]онко!PL37</f>
        <v>0</v>
      </c>
      <c r="GN38" s="67">
        <f>[19]онко!PM37</f>
        <v>0</v>
      </c>
      <c r="GO38" s="67">
        <f>[19]онко!PN37</f>
        <v>0</v>
      </c>
      <c r="GP38" s="67">
        <f>[19]онко!PO37</f>
        <v>0</v>
      </c>
      <c r="GQ38" s="67">
        <f>[19]онко!PP37</f>
        <v>0</v>
      </c>
      <c r="GR38" s="67">
        <f>[19]онко!PQ37</f>
        <v>0</v>
      </c>
      <c r="GS38" s="67">
        <f>[19]онко!PR37</f>
        <v>0</v>
      </c>
      <c r="GT38" s="67">
        <f>[19]онко!PS37</f>
        <v>0</v>
      </c>
      <c r="GU38" s="67">
        <f>[19]онко!PT37</f>
        <v>0</v>
      </c>
      <c r="GV38" s="67">
        <f>[19]онко!PU37</f>
        <v>0</v>
      </c>
      <c r="GW38" s="67">
        <f>[19]онко!PV37</f>
        <v>0</v>
      </c>
      <c r="GX38" s="67">
        <f>[19]онко!PW37</f>
        <v>0</v>
      </c>
      <c r="GY38" s="67">
        <f>[19]онко!PX37</f>
        <v>0</v>
      </c>
      <c r="GZ38" s="67">
        <f>[19]онко!PY37</f>
        <v>0</v>
      </c>
      <c r="HA38" s="67">
        <f>[19]онко!PZ37</f>
        <v>0</v>
      </c>
      <c r="HB38" s="67">
        <f>[19]онко!QA37</f>
        <v>0</v>
      </c>
      <c r="HC38" s="67">
        <f>[19]онко!QB37</f>
        <v>0</v>
      </c>
      <c r="HD38" s="67">
        <f>[19]онко!QC37</f>
        <v>0</v>
      </c>
      <c r="HE38" s="67">
        <f>[19]онко!QD37</f>
        <v>0</v>
      </c>
      <c r="HF38" s="67">
        <f>[19]онко!QE37</f>
        <v>0</v>
      </c>
      <c r="HG38" s="67">
        <f>[19]онко!QF37</f>
        <v>0</v>
      </c>
      <c r="HH38" s="67">
        <f>[19]онко!QG37</f>
        <v>0</v>
      </c>
      <c r="HI38" s="67">
        <f>[19]онко!QH37</f>
        <v>0</v>
      </c>
      <c r="HJ38" s="67">
        <f>[19]онко!QI37</f>
        <v>0</v>
      </c>
      <c r="HK38" s="67">
        <f>[19]онко!QJ37</f>
        <v>0</v>
      </c>
      <c r="HL38" s="67">
        <f>[19]онко!QK37</f>
        <v>0</v>
      </c>
      <c r="HM38" s="67">
        <f>[19]онко!QL37</f>
        <v>0</v>
      </c>
      <c r="HN38" s="67">
        <f>[19]онко!QM37</f>
        <v>0</v>
      </c>
      <c r="HO38" s="67">
        <f>[19]онко!QN37</f>
        <v>0</v>
      </c>
      <c r="HP38" s="67">
        <f>[19]онко!QO37</f>
        <v>0</v>
      </c>
      <c r="HQ38" s="67">
        <f>[19]онко!QP37</f>
        <v>0</v>
      </c>
      <c r="HR38" s="67">
        <f>[19]онко!QQ37</f>
        <v>0</v>
      </c>
      <c r="HS38" s="66">
        <f t="shared" si="157"/>
        <v>0</v>
      </c>
      <c r="HT38" s="67">
        <f>[20]оторинола!BH37</f>
        <v>0</v>
      </c>
      <c r="HU38" s="67">
        <f>[20]оторинола!BI37</f>
        <v>0</v>
      </c>
      <c r="HV38" s="67">
        <f>[20]оторинола!BJ37</f>
        <v>0</v>
      </c>
      <c r="HW38" s="67">
        <f>[20]оторинола!BK37</f>
        <v>0</v>
      </c>
      <c r="HX38" s="67">
        <f>[20]оторинола!BL37</f>
        <v>0</v>
      </c>
      <c r="HY38" s="67">
        <f>[20]оторинола!BM37</f>
        <v>0</v>
      </c>
      <c r="HZ38" s="67">
        <f>[20]оторинола!BN37</f>
        <v>0</v>
      </c>
      <c r="IA38" s="67">
        <f>[20]оторинола!BO37</f>
        <v>0</v>
      </c>
      <c r="IB38" s="67">
        <f>[20]оторинола!BP37</f>
        <v>0</v>
      </c>
      <c r="IC38" s="67">
        <f>[20]оторинола!BQ37</f>
        <v>0</v>
      </c>
      <c r="ID38" s="66">
        <f t="shared" si="158"/>
        <v>0</v>
      </c>
      <c r="IE38" s="67">
        <f>[21]офтальмолог!AX37</f>
        <v>0</v>
      </c>
      <c r="IF38" s="67">
        <f>[21]офтальмолог!AY37</f>
        <v>0</v>
      </c>
      <c r="IG38" s="67">
        <f>[21]офтальмолог!AZ37</f>
        <v>0</v>
      </c>
      <c r="IH38" s="67">
        <f>[21]офтальмолог!BA37</f>
        <v>0</v>
      </c>
      <c r="II38" s="67">
        <f>[21]офтальмолог!BB37</f>
        <v>0</v>
      </c>
      <c r="IJ38" s="67">
        <f>[21]офтальмолог!BC37</f>
        <v>0</v>
      </c>
      <c r="IK38" s="67">
        <f>[21]офтальмолог!BD37</f>
        <v>0</v>
      </c>
      <c r="IL38" s="67">
        <f>[21]офтальмолог!BE37</f>
        <v>0</v>
      </c>
      <c r="IM38" s="66">
        <f t="shared" si="159"/>
        <v>0</v>
      </c>
      <c r="IN38" s="67">
        <f>[22]педиатр!AD37</f>
        <v>0</v>
      </c>
      <c r="IO38" s="67">
        <f>[22]педиатр!AE37</f>
        <v>0</v>
      </c>
      <c r="IP38" s="67">
        <f>[22]педиатр!AF37</f>
        <v>0</v>
      </c>
      <c r="IQ38" s="67">
        <f>[22]педиатр!AG37</f>
        <v>0</v>
      </c>
      <c r="IR38" s="66">
        <f t="shared" si="160"/>
        <v>0</v>
      </c>
      <c r="IS38" s="67">
        <f>[23]пульмонология!AN38</f>
        <v>0</v>
      </c>
      <c r="IT38" s="67">
        <f>[23]пульмонология!AO38</f>
        <v>0</v>
      </c>
      <c r="IU38" s="67">
        <f>[23]пульмонология!AP38</f>
        <v>0</v>
      </c>
      <c r="IV38" s="67">
        <f>[23]пульмонология!AQ38</f>
        <v>0</v>
      </c>
      <c r="IW38" s="67">
        <f>[23]пульмонология!AR38</f>
        <v>0</v>
      </c>
      <c r="IX38" s="67">
        <f>[23]пульмонология!AS38</f>
        <v>0</v>
      </c>
      <c r="IY38" s="66">
        <f t="shared" si="161"/>
        <v>0</v>
      </c>
      <c r="IZ38" s="67">
        <f>[24]ревмат!AD38</f>
        <v>0</v>
      </c>
      <c r="JA38" s="67">
        <f>[24]ревмат!AE38</f>
        <v>0</v>
      </c>
      <c r="JB38" s="67">
        <f>[24]ревмат!AF38</f>
        <v>0</v>
      </c>
      <c r="JC38" s="67">
        <f>[24]ревмат!AG38</f>
        <v>0</v>
      </c>
      <c r="JD38" s="66">
        <f t="shared" si="162"/>
        <v>0</v>
      </c>
      <c r="JE38" s="67">
        <f>'[25]сердеч сосуд'!BR38</f>
        <v>0</v>
      </c>
      <c r="JF38" s="67">
        <f>'[25]сердеч сосуд'!BS38</f>
        <v>0</v>
      </c>
      <c r="JG38" s="67">
        <f>'[25]сердеч сосуд'!BT38</f>
        <v>0</v>
      </c>
      <c r="JH38" s="67">
        <f>'[25]сердеч сосуд'!BU38</f>
        <v>0</v>
      </c>
      <c r="JI38" s="67">
        <f>'[25]сердеч сосуд'!BV38</f>
        <v>0</v>
      </c>
      <c r="JJ38" s="67">
        <f>'[25]сердеч сосуд'!BW38</f>
        <v>0</v>
      </c>
      <c r="JK38" s="67">
        <f>'[25]сердеч сосуд'!BX38</f>
        <v>0</v>
      </c>
      <c r="JL38" s="67">
        <f>'[25]сердеч сосуд'!BY38</f>
        <v>0</v>
      </c>
      <c r="JM38" s="67">
        <f>'[25]сердеч сосуд'!BZ38</f>
        <v>0</v>
      </c>
      <c r="JN38" s="67">
        <f>'[25]сердеч сосуд'!CA38</f>
        <v>0</v>
      </c>
      <c r="JO38" s="67">
        <f>'[25]сердеч сосуд'!CB38</f>
        <v>0</v>
      </c>
      <c r="JP38" s="67">
        <f>'[25]сердеч сосуд'!CC38</f>
        <v>0</v>
      </c>
      <c r="JQ38" s="66">
        <f t="shared" si="163"/>
        <v>0</v>
      </c>
      <c r="JR38" s="67">
        <f>[26]стоматология!O38</f>
        <v>0</v>
      </c>
      <c r="JS38" s="66">
        <f t="shared" si="164"/>
        <v>0</v>
      </c>
      <c r="JT38" s="67">
        <f>[27]терапия!CB38</f>
        <v>0</v>
      </c>
      <c r="JU38" s="67">
        <f>[27]терапия!CC38</f>
        <v>0</v>
      </c>
      <c r="JV38" s="67">
        <f>[27]терапия!CD38</f>
        <v>0</v>
      </c>
      <c r="JW38" s="67">
        <f>[27]терапия!CE38</f>
        <v>0</v>
      </c>
      <c r="JX38" s="67">
        <f>[27]терапия!CF38</f>
        <v>0</v>
      </c>
      <c r="JY38" s="67">
        <f>[27]терапия!CG38</f>
        <v>0</v>
      </c>
      <c r="JZ38" s="67">
        <f>[27]терапия!CH38</f>
        <v>0</v>
      </c>
      <c r="KA38" s="67">
        <f>[27]терапия!CI38</f>
        <v>0</v>
      </c>
      <c r="KB38" s="67">
        <f>[27]терапия!CJ38</f>
        <v>0</v>
      </c>
      <c r="KC38" s="67">
        <f>[27]терапия!CK38</f>
        <v>0</v>
      </c>
      <c r="KD38" s="67">
        <f>[27]терапия!CL38</f>
        <v>0</v>
      </c>
      <c r="KE38" s="67">
        <f>[27]терапия!CM38</f>
        <v>0</v>
      </c>
      <c r="KF38" s="67">
        <f>[27]терапия!CN38</f>
        <v>0</v>
      </c>
      <c r="KG38" s="67">
        <f>[27]терапия!CO38</f>
        <v>0</v>
      </c>
      <c r="KH38" s="66">
        <f t="shared" si="165"/>
        <v>0</v>
      </c>
      <c r="KI38" s="67">
        <f>'[28]хир торак'!AI38</f>
        <v>0</v>
      </c>
      <c r="KJ38" s="67">
        <f>'[28]хир торак'!AJ38</f>
        <v>0</v>
      </c>
      <c r="KK38" s="67">
        <f>'[28]хир торак'!AK38</f>
        <v>0</v>
      </c>
      <c r="KL38" s="67">
        <f>'[28]хир торак'!AL38</f>
        <v>0</v>
      </c>
      <c r="KM38" s="67">
        <f>'[28]хир торак'!AM38</f>
        <v>0</v>
      </c>
      <c r="KN38" s="66">
        <f t="shared" si="166"/>
        <v>0</v>
      </c>
      <c r="KO38" s="67">
        <f>[29]травматология!BW37</f>
        <v>0</v>
      </c>
      <c r="KP38" s="67">
        <f>[29]травматология!BX37</f>
        <v>0</v>
      </c>
      <c r="KQ38" s="67">
        <f>[29]травматология!BY37</f>
        <v>0</v>
      </c>
      <c r="KR38" s="67">
        <f>[29]травматология!BZ37</f>
        <v>0</v>
      </c>
      <c r="KS38" s="68">
        <f>[29]травматология!CA37</f>
        <v>0</v>
      </c>
      <c r="KT38" s="67">
        <f>[29]травматология!CB37</f>
        <v>0</v>
      </c>
      <c r="KU38" s="67">
        <f>[29]травматология!CC37</f>
        <v>0</v>
      </c>
      <c r="KV38" s="67">
        <f>[29]травматология!CD37</f>
        <v>0</v>
      </c>
      <c r="KW38" s="67">
        <f>[29]травматология!CE37</f>
        <v>0</v>
      </c>
      <c r="KX38" s="67">
        <f>[29]травматология!CF37</f>
        <v>0</v>
      </c>
      <c r="KY38" s="67">
        <f>[29]травматология!CG37</f>
        <v>0</v>
      </c>
      <c r="KZ38" s="67">
        <f>[29]травматология!CH37</f>
        <v>0</v>
      </c>
      <c r="LA38" s="67">
        <f>[29]травматология!CI37</f>
        <v>0</v>
      </c>
      <c r="LB38" s="66">
        <f t="shared" si="167"/>
        <v>0</v>
      </c>
      <c r="LC38" s="67">
        <f>[30]урология!CG37</f>
        <v>0</v>
      </c>
      <c r="LD38" s="67">
        <f>[30]урология!CH37</f>
        <v>0</v>
      </c>
      <c r="LE38" s="67">
        <f>[30]урология!CI37</f>
        <v>0</v>
      </c>
      <c r="LF38" s="67">
        <f>[30]урология!CJ37</f>
        <v>0</v>
      </c>
      <c r="LG38" s="67">
        <f>[30]урология!CK37</f>
        <v>0</v>
      </c>
      <c r="LH38" s="67">
        <f>[30]урология!CL37</f>
        <v>0</v>
      </c>
      <c r="LI38" s="67">
        <f>[30]урология!CM37</f>
        <v>0</v>
      </c>
      <c r="LJ38" s="67">
        <f>[30]урология!CN37</f>
        <v>0</v>
      </c>
      <c r="LK38" s="67">
        <f>[30]урология!CO37</f>
        <v>0</v>
      </c>
      <c r="LL38" s="67">
        <f>[30]урология!CP37</f>
        <v>0</v>
      </c>
      <c r="LM38" s="67">
        <f>[30]урология!CQ37</f>
        <v>0</v>
      </c>
      <c r="LN38" s="67">
        <f>[30]урология!CR37</f>
        <v>0</v>
      </c>
      <c r="LO38" s="67">
        <f>[30]урология!CS37</f>
        <v>0</v>
      </c>
      <c r="LP38" s="67">
        <f>[30]урология!CT37</f>
        <v>0</v>
      </c>
      <c r="LQ38" s="67">
        <f>[30]урология!CU37</f>
        <v>0</v>
      </c>
      <c r="LR38" s="66">
        <f t="shared" si="168"/>
        <v>0</v>
      </c>
      <c r="LS38" s="67">
        <f>[31]хирургия!DA37</f>
        <v>0</v>
      </c>
      <c r="LT38" s="67">
        <f>[31]хирургия!DB37</f>
        <v>0</v>
      </c>
      <c r="LU38" s="67">
        <f>[31]хирургия!DC37</f>
        <v>0</v>
      </c>
      <c r="LV38" s="67">
        <f>[31]хирургия!DD37</f>
        <v>0</v>
      </c>
      <c r="LW38" s="67">
        <f>[31]хирургия!DE37</f>
        <v>0</v>
      </c>
      <c r="LX38" s="67">
        <f>[31]хирургия!DF37</f>
        <v>0</v>
      </c>
      <c r="LY38" s="67">
        <f>[31]хирургия!DG37</f>
        <v>0</v>
      </c>
      <c r="LZ38" s="67">
        <f>[31]хирургия!DH37</f>
        <v>0</v>
      </c>
      <c r="MA38" s="67">
        <f>[31]хирургия!DI37</f>
        <v>0</v>
      </c>
      <c r="MB38" s="67">
        <f>[31]хирургия!DJ37</f>
        <v>0</v>
      </c>
      <c r="MC38" s="67">
        <f>[31]хирургия!DK37</f>
        <v>0</v>
      </c>
      <c r="MD38" s="68">
        <f>[31]хирургия!DL37</f>
        <v>0</v>
      </c>
      <c r="ME38" s="67">
        <f>[31]хирургия!DM37</f>
        <v>0</v>
      </c>
      <c r="MF38" s="67">
        <f>[31]хирургия!DN37</f>
        <v>0</v>
      </c>
      <c r="MG38" s="67">
        <f>[31]хирургия!DO37</f>
        <v>0</v>
      </c>
      <c r="MH38" s="67">
        <f>[31]хирургия!DP37</f>
        <v>0</v>
      </c>
      <c r="MI38" s="67">
        <f>[31]хирургия!DQ37</f>
        <v>0</v>
      </c>
      <c r="MJ38" s="67">
        <f>[31]хирургия!DR37</f>
        <v>0</v>
      </c>
      <c r="MK38" s="67">
        <f>[31]хирургия!DS37</f>
        <v>0</v>
      </c>
      <c r="ML38" s="66">
        <f t="shared" si="169"/>
        <v>0</v>
      </c>
      <c r="MM38" s="67">
        <f>'[32]хирургия абд'!DA37</f>
        <v>0</v>
      </c>
      <c r="MN38" s="67">
        <f>'[32]хирургия абд'!DB37</f>
        <v>0</v>
      </c>
      <c r="MO38" s="67">
        <f>'[32]хирургия абд'!DC37</f>
        <v>0</v>
      </c>
      <c r="MP38" s="67">
        <f>'[32]хирургия абд'!DD37</f>
        <v>0</v>
      </c>
      <c r="MQ38" s="67">
        <f>'[32]хирургия абд'!DE37</f>
        <v>0</v>
      </c>
      <c r="MR38" s="67">
        <f>'[32]хирургия абд'!DF37</f>
        <v>0</v>
      </c>
      <c r="MS38" s="67">
        <f>'[32]хирургия абд'!DG37</f>
        <v>0</v>
      </c>
      <c r="MT38" s="67">
        <f>'[32]хирургия абд'!DH37</f>
        <v>0</v>
      </c>
      <c r="MU38" s="67">
        <f>'[32]хирургия абд'!DI37</f>
        <v>0</v>
      </c>
      <c r="MV38" s="67">
        <f>'[32]хирургия абд'!DJ37</f>
        <v>0</v>
      </c>
      <c r="MW38" s="67">
        <f>'[32]хирургия абд'!DK37</f>
        <v>0</v>
      </c>
      <c r="MX38" s="67">
        <f>'[32]хирургия абд'!DL37</f>
        <v>0</v>
      </c>
      <c r="MY38" s="67">
        <f>'[32]хирургия абд'!DM37</f>
        <v>0</v>
      </c>
      <c r="MZ38" s="67">
        <f>'[32]хирургия абд'!DN37</f>
        <v>0</v>
      </c>
      <c r="NA38" s="67">
        <f>'[32]хирургия абд'!DO37</f>
        <v>0</v>
      </c>
      <c r="NB38" s="67">
        <f>'[32]хирургия абд'!DP37</f>
        <v>0</v>
      </c>
      <c r="NC38" s="67">
        <f>'[32]хирургия абд'!DQ37</f>
        <v>0</v>
      </c>
      <c r="ND38" s="67">
        <f>'[32]хирургия абд'!DR37</f>
        <v>0</v>
      </c>
      <c r="NE38" s="67">
        <f>'[32]хирургия абд'!DS37</f>
        <v>0</v>
      </c>
      <c r="NF38" s="66">
        <f t="shared" si="170"/>
        <v>0</v>
      </c>
      <c r="NG38" s="67">
        <f>'[33]хирург комбуст'!AX37</f>
        <v>0</v>
      </c>
      <c r="NH38" s="67">
        <f>'[33]хирург комбуст'!AY37</f>
        <v>0</v>
      </c>
      <c r="NI38" s="67">
        <f>'[33]хирург комбуст'!AZ37</f>
        <v>0</v>
      </c>
      <c r="NJ38" s="67">
        <f>'[33]хирург комбуст'!BA37</f>
        <v>0</v>
      </c>
      <c r="NK38" s="67">
        <f>'[33]хирург комбуст'!BB37</f>
        <v>0</v>
      </c>
      <c r="NL38" s="67">
        <f>'[33]хирург комбуст'!BC37</f>
        <v>0</v>
      </c>
      <c r="NM38" s="67">
        <f>'[33]хирург комбуст'!BD37</f>
        <v>0</v>
      </c>
      <c r="NN38" s="67">
        <f>'[33]хирург комбуст'!BE37</f>
        <v>0</v>
      </c>
      <c r="NO38" s="66">
        <f t="shared" si="171"/>
        <v>0</v>
      </c>
      <c r="NP38" s="68">
        <f>'[34]чел лиц'!AI37</f>
        <v>0</v>
      </c>
      <c r="NQ38" s="68">
        <f>'[34]чел лиц'!AJ37</f>
        <v>0</v>
      </c>
      <c r="NR38" s="68">
        <f>'[34]чел лиц'!AK37</f>
        <v>0</v>
      </c>
      <c r="NS38" s="68">
        <f>'[34]чел лиц'!AL37</f>
        <v>0</v>
      </c>
      <c r="NT38" s="68">
        <f>'[34]чел лиц'!AM37</f>
        <v>0</v>
      </c>
      <c r="NU38" s="66">
        <f t="shared" si="172"/>
        <v>0</v>
      </c>
      <c r="NV38" s="67">
        <f>[35]эндокринология!BC37</f>
        <v>0</v>
      </c>
      <c r="NW38" s="67">
        <f>[35]эндокринология!BD37</f>
        <v>0</v>
      </c>
      <c r="NX38" s="67">
        <f>[35]эндокринология!BE37</f>
        <v>0</v>
      </c>
      <c r="NY38" s="67">
        <f>[35]эндокринология!BF37</f>
        <v>0</v>
      </c>
      <c r="NZ38" s="67">
        <f>[35]эндокринология!BG37</f>
        <v>0</v>
      </c>
      <c r="OA38" s="67">
        <f>[35]эндокринология!BH37</f>
        <v>0</v>
      </c>
      <c r="OB38" s="67">
        <f>[35]эндокринология!BI37</f>
        <v>0</v>
      </c>
      <c r="OC38" s="67">
        <f>[35]эндокринология!BJ37</f>
        <v>0</v>
      </c>
      <c r="OD38" s="67">
        <f>[35]эндокринология!BK37</f>
        <v>0</v>
      </c>
      <c r="OE38" s="66">
        <f t="shared" si="173"/>
        <v>0</v>
      </c>
      <c r="OF38" s="67">
        <f>[36]прочее!CV37</f>
        <v>0</v>
      </c>
      <c r="OG38" s="67">
        <f>[36]прочее!CW37</f>
        <v>0</v>
      </c>
      <c r="OH38" s="67">
        <f>[36]прочее!CX37</f>
        <v>0</v>
      </c>
      <c r="OI38" s="67">
        <f>[36]прочее!CY37</f>
        <v>0</v>
      </c>
      <c r="OJ38" s="67">
        <f>[36]прочее!CZ37</f>
        <v>0</v>
      </c>
      <c r="OK38" s="67">
        <f>[36]прочее!DA37</f>
        <v>0</v>
      </c>
      <c r="OL38" s="67">
        <f>[36]прочее!DB37</f>
        <v>0</v>
      </c>
      <c r="OM38" s="67">
        <f>[36]прочее!DC37</f>
        <v>0</v>
      </c>
      <c r="ON38" s="67">
        <f>[36]прочее!DD37</f>
        <v>0</v>
      </c>
      <c r="OO38" s="67">
        <f>[36]прочее!DE37</f>
        <v>0</v>
      </c>
      <c r="OP38" s="67">
        <f>[36]прочее!DF37</f>
        <v>0</v>
      </c>
      <c r="OQ38" s="67">
        <f>[36]прочее!DG37</f>
        <v>0</v>
      </c>
      <c r="OR38" s="67">
        <f>[36]прочее!DH37</f>
        <v>0</v>
      </c>
      <c r="OS38" s="67">
        <f>[36]прочее!DI37</f>
        <v>0</v>
      </c>
      <c r="OT38" s="67">
        <f>[36]прочее!DJ37</f>
        <v>0</v>
      </c>
      <c r="OU38" s="67">
        <f>[36]прочее!DK37</f>
        <v>0</v>
      </c>
      <c r="OV38" s="67">
        <f>[36]прочее!DL37</f>
        <v>0</v>
      </c>
      <c r="OW38" s="67">
        <f>[36]прочее!DM37</f>
        <v>0</v>
      </c>
      <c r="OX38" s="66">
        <f t="shared" si="174"/>
        <v>0</v>
      </c>
      <c r="OY38" s="67">
        <f>'[37]мед реабилит'!DU37</f>
        <v>0</v>
      </c>
      <c r="OZ38" s="67">
        <f>'[37]мед реабилит'!DV37</f>
        <v>0</v>
      </c>
      <c r="PA38" s="67">
        <f>'[37]мед реабилит'!DW37</f>
        <v>0</v>
      </c>
      <c r="PB38" s="67">
        <f>'[37]мед реабилит'!DX37</f>
        <v>0</v>
      </c>
      <c r="PC38" s="67">
        <f>'[37]мед реабилит'!DY37</f>
        <v>0</v>
      </c>
      <c r="PD38" s="67">
        <f>'[37]мед реабилит'!DZ37</f>
        <v>0</v>
      </c>
      <c r="PE38" s="67">
        <f>'[37]мед реабилит'!EA37</f>
        <v>0</v>
      </c>
      <c r="PF38" s="67">
        <f>'[37]мед реабилит'!EB37</f>
        <v>0</v>
      </c>
      <c r="PG38" s="67">
        <f>'[37]мед реабилит'!EC37</f>
        <v>0</v>
      </c>
      <c r="PH38" s="67">
        <f>'[37]мед реабилит'!ED37</f>
        <v>0</v>
      </c>
      <c r="PI38" s="67">
        <f>'[37]мед реабилит'!EE37</f>
        <v>0</v>
      </c>
      <c r="PJ38" s="67">
        <f>'[37]мед реабилит'!EF37</f>
        <v>0</v>
      </c>
      <c r="PK38" s="67">
        <f>'[37]мед реабилит'!EG37</f>
        <v>0</v>
      </c>
      <c r="PL38" s="67">
        <f>'[37]мед реабилит'!EH37</f>
        <v>0</v>
      </c>
      <c r="PM38" s="67">
        <f>'[37]мед реабилит'!EI37</f>
        <v>0</v>
      </c>
      <c r="PN38" s="67">
        <f>'[37]мед реабилит'!EJ37</f>
        <v>0</v>
      </c>
      <c r="PO38" s="67">
        <f>'[37]мед реабилит'!EK37</f>
        <v>0</v>
      </c>
      <c r="PP38" s="67">
        <f>'[37]мед реабилит'!EL37</f>
        <v>0</v>
      </c>
      <c r="PQ38" s="67">
        <f>'[37]мед реабилит'!EM37</f>
        <v>0</v>
      </c>
      <c r="PR38" s="67">
        <f>'[37]мед реабилит'!EN37</f>
        <v>0</v>
      </c>
      <c r="PS38" s="67">
        <f>'[37]мед реабилит'!EO37</f>
        <v>0</v>
      </c>
      <c r="PT38" s="67">
        <f>'[37]мед реабилит'!EP37</f>
        <v>0</v>
      </c>
      <c r="PU38" s="67">
        <f>'[37]мед реабилит'!EQ37</f>
        <v>0</v>
      </c>
      <c r="PV38" s="66">
        <f t="shared" si="175"/>
        <v>0</v>
      </c>
      <c r="PW38" s="67">
        <f>[38]гериатрия!O37</f>
        <v>0</v>
      </c>
      <c r="PX38" s="69">
        <f t="shared" si="176"/>
        <v>0</v>
      </c>
      <c r="PY38" s="70"/>
      <c r="PZ38" s="8"/>
    </row>
    <row r="39" spans="1:442" ht="18.75" x14ac:dyDescent="0.3">
      <c r="A39" s="81">
        <v>20</v>
      </c>
      <c r="B39" s="71" t="s">
        <v>930</v>
      </c>
      <c r="C39" s="72" t="s">
        <v>931</v>
      </c>
      <c r="D39" s="66">
        <f t="shared" si="138"/>
        <v>0</v>
      </c>
      <c r="E39" s="67"/>
      <c r="F39" s="66">
        <f t="shared" si="139"/>
        <v>0</v>
      </c>
      <c r="G39" s="67">
        <f>'[2]ак и гин'!BW39</f>
        <v>0</v>
      </c>
      <c r="H39" s="67">
        <f>'[2]ак и гин'!BX39</f>
        <v>0</v>
      </c>
      <c r="I39" s="67">
        <f>'[2]ак и гин'!BY39</f>
        <v>0</v>
      </c>
      <c r="J39" s="67">
        <f>'[2]ак и гин'!BZ39</f>
        <v>0</v>
      </c>
      <c r="K39" s="67">
        <f>'[2]ак и гин'!CA39</f>
        <v>0</v>
      </c>
      <c r="L39" s="67">
        <f>'[2]ак и гин'!CB39</f>
        <v>0</v>
      </c>
      <c r="M39" s="67">
        <f>'[2]ак и гин'!CC39</f>
        <v>0</v>
      </c>
      <c r="N39" s="67">
        <f>'[2]ак и гин'!CD39</f>
        <v>0</v>
      </c>
      <c r="O39" s="67">
        <f>'[2]ак и гин'!CE39</f>
        <v>0</v>
      </c>
      <c r="P39" s="67">
        <f>'[2]ак и гин'!CF39</f>
        <v>0</v>
      </c>
      <c r="Q39" s="67">
        <f>'[2]ак и гин'!CG39</f>
        <v>0</v>
      </c>
      <c r="R39" s="67">
        <f>'[2]ак и гин'!CH39</f>
        <v>0</v>
      </c>
      <c r="S39" s="67">
        <f>'[2]ак и гин'!CI39</f>
        <v>0</v>
      </c>
      <c r="T39" s="66">
        <f t="shared" si="140"/>
        <v>0</v>
      </c>
      <c r="U39" s="67">
        <f>[3]аллергол!T39</f>
        <v>0</v>
      </c>
      <c r="V39" s="67">
        <f>[3]аллергол!U39</f>
        <v>0</v>
      </c>
      <c r="W39" s="66">
        <f t="shared" si="141"/>
        <v>0</v>
      </c>
      <c r="X39" s="67">
        <f>[4]гастро!AN39</f>
        <v>0</v>
      </c>
      <c r="Y39" s="67">
        <f>[4]гастро!AO39</f>
        <v>0</v>
      </c>
      <c r="Z39" s="67">
        <f>[4]гастро!AP39</f>
        <v>0</v>
      </c>
      <c r="AA39" s="67">
        <f>[4]гастро!AQ39</f>
        <v>0</v>
      </c>
      <c r="AB39" s="67">
        <f>[4]гастро!AR39</f>
        <v>0</v>
      </c>
      <c r="AC39" s="67">
        <f>[4]гастро!AS39</f>
        <v>0</v>
      </c>
      <c r="AD39" s="66">
        <f t="shared" si="142"/>
        <v>0</v>
      </c>
      <c r="AE39" s="67">
        <f>[5]гематол!AN39</f>
        <v>0</v>
      </c>
      <c r="AF39" s="67">
        <f>[5]гематол!AO39</f>
        <v>0</v>
      </c>
      <c r="AG39" s="67">
        <f>[5]гематол!AP39</f>
        <v>0</v>
      </c>
      <c r="AH39" s="67">
        <f>[5]гематол!AQ39</f>
        <v>0</v>
      </c>
      <c r="AI39" s="67">
        <f>[5]гематол!AR39</f>
        <v>0</v>
      </c>
      <c r="AJ39" s="67">
        <f>[5]гематол!AS39</f>
        <v>0</v>
      </c>
      <c r="AK39" s="66">
        <f t="shared" si="143"/>
        <v>0</v>
      </c>
      <c r="AL39" s="67">
        <f>[6]дерматол!AD39</f>
        <v>0</v>
      </c>
      <c r="AM39" s="67">
        <f>[6]дерматол!AE39</f>
        <v>0</v>
      </c>
      <c r="AN39" s="67">
        <f>[6]дерматол!AF39</f>
        <v>0</v>
      </c>
      <c r="AO39" s="67">
        <f>[6]дерматол!AG39</f>
        <v>0</v>
      </c>
      <c r="AP39" s="66">
        <f t="shared" si="144"/>
        <v>0</v>
      </c>
      <c r="AQ39" s="67">
        <f>'[7]дет кардиол'!O39</f>
        <v>0</v>
      </c>
      <c r="AR39" s="66">
        <f t="shared" si="145"/>
        <v>0</v>
      </c>
      <c r="AS39" s="67">
        <f>'[8]дет онкол'!Y39</f>
        <v>0</v>
      </c>
      <c r="AT39" s="67">
        <f>'[8]дет онкол'!Z39</f>
        <v>0</v>
      </c>
      <c r="AU39" s="67">
        <f>'[8]дет онкол'!AA39</f>
        <v>0</v>
      </c>
      <c r="AV39" s="66">
        <f t="shared" si="146"/>
        <v>0</v>
      </c>
      <c r="AW39" s="67">
        <f>'[9]дет уролог андр'!BH39</f>
        <v>0</v>
      </c>
      <c r="AX39" s="67">
        <f>'[9]дет уролог андр'!BI39</f>
        <v>0</v>
      </c>
      <c r="AY39" s="67">
        <f>'[9]дет уролог андр'!BJ39</f>
        <v>0</v>
      </c>
      <c r="AZ39" s="67">
        <f>'[9]дет уролог андр'!BK39</f>
        <v>0</v>
      </c>
      <c r="BA39" s="67">
        <f>'[9]дет уролог андр'!BL39</f>
        <v>0</v>
      </c>
      <c r="BB39" s="67">
        <f>'[9]дет уролог андр'!BM39</f>
        <v>0</v>
      </c>
      <c r="BC39" s="67">
        <f>'[9]дет уролог андр'!BN39</f>
        <v>0</v>
      </c>
      <c r="BD39" s="67">
        <f>'[9]дет уролог андр'!BO39</f>
        <v>0</v>
      </c>
      <c r="BE39" s="67">
        <f>'[9]дет уролог андр'!BP39</f>
        <v>0</v>
      </c>
      <c r="BF39" s="67">
        <f>'[9]дет уролог андр'!BQ39</f>
        <v>0</v>
      </c>
      <c r="BG39" s="66">
        <f t="shared" si="147"/>
        <v>0</v>
      </c>
      <c r="BH39" s="67">
        <f>'[10]дет хир'!AS39</f>
        <v>0</v>
      </c>
      <c r="BI39" s="67">
        <f>'[10]дет хир'!AT39</f>
        <v>0</v>
      </c>
      <c r="BJ39" s="67">
        <f>'[10]дет хир'!AU39</f>
        <v>0</v>
      </c>
      <c r="BK39" s="67">
        <f>'[10]дет хир'!AV39</f>
        <v>0</v>
      </c>
      <c r="BL39" s="67">
        <f>'[10]дет хир'!AW39</f>
        <v>0</v>
      </c>
      <c r="BM39" s="67">
        <f>'[10]дет хир'!AX39</f>
        <v>0</v>
      </c>
      <c r="BN39" s="67">
        <f>'[10]дет хир'!AY39</f>
        <v>0</v>
      </c>
      <c r="BO39" s="66">
        <f t="shared" si="148"/>
        <v>0</v>
      </c>
      <c r="BP39" s="67">
        <f>'[11]дет эндок'!AD39</f>
        <v>0</v>
      </c>
      <c r="BQ39" s="67">
        <f>'[11]дет эндок'!AE39</f>
        <v>0</v>
      </c>
      <c r="BR39" s="67">
        <f>'[11]дет эндок'!AF39</f>
        <v>0</v>
      </c>
      <c r="BS39" s="67">
        <f>'[11]дет эндок'!AG39</f>
        <v>0</v>
      </c>
      <c r="BT39" s="66">
        <f t="shared" si="149"/>
        <v>0</v>
      </c>
      <c r="BU39" s="67">
        <f>[12]инфекц!DA38</f>
        <v>0</v>
      </c>
      <c r="BV39" s="67">
        <f>[12]инфекц!DB38</f>
        <v>0</v>
      </c>
      <c r="BW39" s="67">
        <f>[12]инфекц!DC38</f>
        <v>0</v>
      </c>
      <c r="BX39" s="67">
        <f>[12]инфекц!DD38</f>
        <v>0</v>
      </c>
      <c r="BY39" s="67">
        <f>[12]инфекц!DE38</f>
        <v>0</v>
      </c>
      <c r="BZ39" s="67">
        <f>[12]инфекц!DF38</f>
        <v>0</v>
      </c>
      <c r="CA39" s="67">
        <f>[12]инфекц!DG38</f>
        <v>0</v>
      </c>
      <c r="CB39" s="67">
        <f>[12]инфекц!DH38</f>
        <v>0</v>
      </c>
      <c r="CC39" s="67">
        <f>[12]инфекц!DI38</f>
        <v>0</v>
      </c>
      <c r="CD39" s="67">
        <f>[12]инфекц!DJ38</f>
        <v>0</v>
      </c>
      <c r="CE39" s="67">
        <f>[12]инфекц!DK38</f>
        <v>0</v>
      </c>
      <c r="CF39" s="67">
        <f>[12]инфекц!DL38</f>
        <v>0</v>
      </c>
      <c r="CG39" s="67">
        <f>[12]инфекц!DM38</f>
        <v>0</v>
      </c>
      <c r="CH39" s="67">
        <f>[12]инфекц!DN38</f>
        <v>0</v>
      </c>
      <c r="CI39" s="67">
        <f>[12]инфекц!DO38</f>
        <v>0</v>
      </c>
      <c r="CJ39" s="67">
        <f>[12]инфекц!DP38</f>
        <v>0</v>
      </c>
      <c r="CK39" s="67">
        <f>[12]инфекц!DQ38</f>
        <v>0</v>
      </c>
      <c r="CL39" s="67">
        <f>[12]инфекц!DR38</f>
        <v>0</v>
      </c>
      <c r="CM39" s="67">
        <f>[12]инфекц!DS38</f>
        <v>0</v>
      </c>
      <c r="CN39" s="66">
        <f t="shared" si="150"/>
        <v>0</v>
      </c>
      <c r="CO39" s="67">
        <f>[13]кардио!BC39</f>
        <v>0</v>
      </c>
      <c r="CP39" s="67">
        <f>[13]кардио!BD39</f>
        <v>0</v>
      </c>
      <c r="CQ39" s="67">
        <f>[13]кардио!BE39</f>
        <v>0</v>
      </c>
      <c r="CR39" s="67">
        <f>[13]кардио!BF39</f>
        <v>0</v>
      </c>
      <c r="CS39" s="67">
        <f>[13]кардио!BG39</f>
        <v>0</v>
      </c>
      <c r="CT39" s="67">
        <f>[13]кардио!BH39</f>
        <v>0</v>
      </c>
      <c r="CU39" s="67">
        <f>[13]кардио!BI39</f>
        <v>0</v>
      </c>
      <c r="CV39" s="67">
        <f>[13]кардио!BJ39</f>
        <v>0</v>
      </c>
      <c r="CW39" s="67">
        <f>[13]кардио!BK39</f>
        <v>0</v>
      </c>
      <c r="CX39" s="66">
        <f t="shared" si="151"/>
        <v>0</v>
      </c>
      <c r="CY39" s="67">
        <f>[14]колопрокт!Y39</f>
        <v>0</v>
      </c>
      <c r="CZ39" s="67">
        <f>[14]колопрокт!Z39</f>
        <v>0</v>
      </c>
      <c r="DA39" s="67">
        <f>[14]колопрокт!AA39</f>
        <v>0</v>
      </c>
      <c r="DB39" s="66">
        <f t="shared" si="152"/>
        <v>0</v>
      </c>
      <c r="DC39" s="67">
        <f>[15]неврология!DA38</f>
        <v>0</v>
      </c>
      <c r="DD39" s="67">
        <f>[15]неврология!DB38</f>
        <v>0</v>
      </c>
      <c r="DE39" s="67">
        <f>[15]неврология!DC38</f>
        <v>0</v>
      </c>
      <c r="DF39" s="67">
        <f>[15]неврология!DD38</f>
        <v>0</v>
      </c>
      <c r="DG39" s="67">
        <f>[15]неврология!DE38</f>
        <v>0</v>
      </c>
      <c r="DH39" s="67">
        <f>[15]неврология!DF38</f>
        <v>0</v>
      </c>
      <c r="DI39" s="67">
        <f>[15]неврология!DG38</f>
        <v>0</v>
      </c>
      <c r="DJ39" s="67">
        <f>[15]неврология!DH38</f>
        <v>0</v>
      </c>
      <c r="DK39" s="67">
        <f>[15]неврология!DI38</f>
        <v>0</v>
      </c>
      <c r="DL39" s="67">
        <f>[15]неврология!DJ38</f>
        <v>0</v>
      </c>
      <c r="DM39" s="67">
        <f>[15]неврология!DK38</f>
        <v>0</v>
      </c>
      <c r="DN39" s="67">
        <f>[15]неврология!DL38</f>
        <v>0</v>
      </c>
      <c r="DO39" s="67">
        <f>[15]неврология!DM38</f>
        <v>0</v>
      </c>
      <c r="DP39" s="67">
        <f>[15]неврология!DN38</f>
        <v>0</v>
      </c>
      <c r="DQ39" s="67">
        <f>[15]неврология!DO38</f>
        <v>0</v>
      </c>
      <c r="DR39" s="67">
        <f>[15]неврология!DP38</f>
        <v>0</v>
      </c>
      <c r="DS39" s="67">
        <f>[15]неврология!DQ38</f>
        <v>0</v>
      </c>
      <c r="DT39" s="67">
        <f>[15]неврология!DR38</f>
        <v>0</v>
      </c>
      <c r="DU39" s="67">
        <f>[15]неврология!DS38</f>
        <v>0</v>
      </c>
      <c r="DV39" s="66">
        <f t="shared" si="153"/>
        <v>0</v>
      </c>
      <c r="DW39" s="67">
        <f>[16]нейрохир!BR38</f>
        <v>0</v>
      </c>
      <c r="DX39" s="67">
        <f>[16]нейрохир!BS38</f>
        <v>0</v>
      </c>
      <c r="DY39" s="67">
        <f>[16]нейрохир!BT38</f>
        <v>0</v>
      </c>
      <c r="DZ39" s="67">
        <f>[16]нейрохир!BU38</f>
        <v>0</v>
      </c>
      <c r="EA39" s="67">
        <f>[16]нейрохир!BV38</f>
        <v>0</v>
      </c>
      <c r="EB39" s="67">
        <f>[16]нейрохир!BW38</f>
        <v>0</v>
      </c>
      <c r="EC39" s="67">
        <f>[16]нейрохир!BX38</f>
        <v>0</v>
      </c>
      <c r="ED39" s="67">
        <f>[16]нейрохир!BY38</f>
        <v>0</v>
      </c>
      <c r="EE39" s="67">
        <f>[16]нейрохир!BZ38</f>
        <v>0</v>
      </c>
      <c r="EF39" s="67">
        <f>[16]нейрохир!CA38</f>
        <v>0</v>
      </c>
      <c r="EG39" s="67">
        <f>[16]нейрохир!CB38</f>
        <v>0</v>
      </c>
      <c r="EH39" s="67">
        <f>[16]нейрохир!CC38</f>
        <v>0</v>
      </c>
      <c r="EI39" s="66">
        <f t="shared" si="154"/>
        <v>0</v>
      </c>
      <c r="EJ39" s="67">
        <f>[17]неонат!AS39</f>
        <v>0</v>
      </c>
      <c r="EK39" s="67">
        <f>[17]неонат!AT39</f>
        <v>0</v>
      </c>
      <c r="EL39" s="67">
        <f>[17]неонат!AU39</f>
        <v>0</v>
      </c>
      <c r="EM39" s="67">
        <f>[17]неонат!AV39</f>
        <v>0</v>
      </c>
      <c r="EN39" s="67">
        <f>[17]неонат!AW39</f>
        <v>0</v>
      </c>
      <c r="EO39" s="67">
        <f>[17]неонат!AX39</f>
        <v>0</v>
      </c>
      <c r="EP39" s="67">
        <f>[17]неонат!AY39</f>
        <v>0</v>
      </c>
      <c r="EQ39" s="66">
        <f t="shared" si="155"/>
        <v>0</v>
      </c>
      <c r="ER39" s="67">
        <f>[18]нефролог!Y39</f>
        <v>0</v>
      </c>
      <c r="ES39" s="67">
        <f>[18]нефролог!Z39</f>
        <v>0</v>
      </c>
      <c r="ET39" s="67">
        <f>[18]нефролог!AA39</f>
        <v>0</v>
      </c>
      <c r="EU39" s="66">
        <f t="shared" si="156"/>
        <v>0</v>
      </c>
      <c r="EV39" s="67">
        <f>[19]онко!NU38</f>
        <v>0</v>
      </c>
      <c r="EW39" s="67">
        <f>[19]онко!NV38</f>
        <v>0</v>
      </c>
      <c r="EX39" s="67">
        <f>[19]онко!NW38</f>
        <v>0</v>
      </c>
      <c r="EY39" s="67">
        <f>[19]онко!NX38</f>
        <v>0</v>
      </c>
      <c r="EZ39" s="67">
        <f>[19]онко!NY38</f>
        <v>0</v>
      </c>
      <c r="FA39" s="67">
        <f>[19]онко!NZ38</f>
        <v>0</v>
      </c>
      <c r="FB39" s="67">
        <f>[19]онко!OA38</f>
        <v>0</v>
      </c>
      <c r="FC39" s="67">
        <f>[19]онко!OB38</f>
        <v>0</v>
      </c>
      <c r="FD39" s="67">
        <f>[19]онко!OC38</f>
        <v>0</v>
      </c>
      <c r="FE39" s="67">
        <f>[19]онко!OD38</f>
        <v>0</v>
      </c>
      <c r="FF39" s="67">
        <f>[19]онко!OE38</f>
        <v>0</v>
      </c>
      <c r="FG39" s="67">
        <f>[19]онко!OF38</f>
        <v>0</v>
      </c>
      <c r="FH39" s="67">
        <f>[19]онко!OG38</f>
        <v>0</v>
      </c>
      <c r="FI39" s="67">
        <f>[19]онко!OH38</f>
        <v>0</v>
      </c>
      <c r="FJ39" s="67">
        <f>[19]онко!OI38</f>
        <v>0</v>
      </c>
      <c r="FK39" s="67">
        <f>[19]онко!OJ38</f>
        <v>0</v>
      </c>
      <c r="FL39" s="67">
        <f>[19]онко!OK38</f>
        <v>0</v>
      </c>
      <c r="FM39" s="67">
        <f>[19]онко!OL38</f>
        <v>0</v>
      </c>
      <c r="FN39" s="67">
        <f>[19]онко!OM38</f>
        <v>0</v>
      </c>
      <c r="FO39" s="67">
        <f>[19]онко!ON38</f>
        <v>0</v>
      </c>
      <c r="FP39" s="67">
        <f>[19]онко!OO38</f>
        <v>0</v>
      </c>
      <c r="FQ39" s="67">
        <f>[19]онко!OP38</f>
        <v>0</v>
      </c>
      <c r="FR39" s="67">
        <f>[19]онко!OQ38</f>
        <v>0</v>
      </c>
      <c r="FS39" s="67">
        <f>[19]онко!OR38</f>
        <v>0</v>
      </c>
      <c r="FT39" s="67">
        <f>[19]онко!OS38</f>
        <v>0</v>
      </c>
      <c r="FU39" s="67">
        <f>[19]онко!OT38</f>
        <v>0</v>
      </c>
      <c r="FV39" s="67">
        <f>[19]онко!OU38</f>
        <v>0</v>
      </c>
      <c r="FW39" s="67">
        <f>[19]онко!OV38</f>
        <v>0</v>
      </c>
      <c r="FX39" s="67">
        <f>[19]онко!OW38</f>
        <v>0</v>
      </c>
      <c r="FY39" s="67">
        <f>[19]онко!OX38</f>
        <v>0</v>
      </c>
      <c r="FZ39" s="67">
        <f>[19]онко!OY38</f>
        <v>0</v>
      </c>
      <c r="GA39" s="67">
        <f>[19]онко!OZ38</f>
        <v>0</v>
      </c>
      <c r="GB39" s="67">
        <f>[19]онко!PA38</f>
        <v>0</v>
      </c>
      <c r="GC39" s="67">
        <f>[19]онко!PB38</f>
        <v>0</v>
      </c>
      <c r="GD39" s="67">
        <f>[19]онко!PC38</f>
        <v>0</v>
      </c>
      <c r="GE39" s="67">
        <f>[19]онко!PD38</f>
        <v>0</v>
      </c>
      <c r="GF39" s="67">
        <f>[19]онко!PE38</f>
        <v>0</v>
      </c>
      <c r="GG39" s="67">
        <f>[19]онко!PF38</f>
        <v>0</v>
      </c>
      <c r="GH39" s="67">
        <f>[19]онко!PG38</f>
        <v>0</v>
      </c>
      <c r="GI39" s="67">
        <f>[19]онко!PH38</f>
        <v>0</v>
      </c>
      <c r="GJ39" s="67">
        <f>[19]онко!PI38</f>
        <v>0</v>
      </c>
      <c r="GK39" s="67">
        <f>[19]онко!PJ38</f>
        <v>0</v>
      </c>
      <c r="GL39" s="67">
        <f>[19]онко!PK38</f>
        <v>0</v>
      </c>
      <c r="GM39" s="67">
        <f>[19]онко!PL38</f>
        <v>0</v>
      </c>
      <c r="GN39" s="67">
        <f>[19]онко!PM38</f>
        <v>0</v>
      </c>
      <c r="GO39" s="67">
        <f>[19]онко!PN38</f>
        <v>0</v>
      </c>
      <c r="GP39" s="67">
        <f>[19]онко!PO38</f>
        <v>0</v>
      </c>
      <c r="GQ39" s="67">
        <f>[19]онко!PP38</f>
        <v>0</v>
      </c>
      <c r="GR39" s="67">
        <f>[19]онко!PQ38</f>
        <v>0</v>
      </c>
      <c r="GS39" s="67">
        <f>[19]онко!PR38</f>
        <v>0</v>
      </c>
      <c r="GT39" s="67">
        <f>[19]онко!PS38</f>
        <v>0</v>
      </c>
      <c r="GU39" s="67">
        <f>[19]онко!PT38</f>
        <v>0</v>
      </c>
      <c r="GV39" s="67">
        <f>[19]онко!PU38</f>
        <v>0</v>
      </c>
      <c r="GW39" s="67">
        <f>[19]онко!PV38</f>
        <v>0</v>
      </c>
      <c r="GX39" s="67">
        <f>[19]онко!PW38</f>
        <v>0</v>
      </c>
      <c r="GY39" s="67">
        <f>[19]онко!PX38</f>
        <v>0</v>
      </c>
      <c r="GZ39" s="67">
        <f>[19]онко!PY38</f>
        <v>0</v>
      </c>
      <c r="HA39" s="67">
        <f>[19]онко!PZ38</f>
        <v>0</v>
      </c>
      <c r="HB39" s="67">
        <f>[19]онко!QA38</f>
        <v>0</v>
      </c>
      <c r="HC39" s="67">
        <f>[19]онко!QB38</f>
        <v>0</v>
      </c>
      <c r="HD39" s="67">
        <f>[19]онко!QC38</f>
        <v>0</v>
      </c>
      <c r="HE39" s="67">
        <f>[19]онко!QD38</f>
        <v>0</v>
      </c>
      <c r="HF39" s="67">
        <f>[19]онко!QE38</f>
        <v>0</v>
      </c>
      <c r="HG39" s="67">
        <f>[19]онко!QF38</f>
        <v>0</v>
      </c>
      <c r="HH39" s="67">
        <f>[19]онко!QG38</f>
        <v>0</v>
      </c>
      <c r="HI39" s="67">
        <f>[19]онко!QH38</f>
        <v>0</v>
      </c>
      <c r="HJ39" s="67">
        <f>[19]онко!QI38</f>
        <v>0</v>
      </c>
      <c r="HK39" s="67">
        <f>[19]онко!QJ38</f>
        <v>0</v>
      </c>
      <c r="HL39" s="67">
        <f>[19]онко!QK38</f>
        <v>0</v>
      </c>
      <c r="HM39" s="67">
        <f>[19]онко!QL38</f>
        <v>0</v>
      </c>
      <c r="HN39" s="67">
        <f>[19]онко!QM38</f>
        <v>0</v>
      </c>
      <c r="HO39" s="67">
        <f>[19]онко!QN38</f>
        <v>0</v>
      </c>
      <c r="HP39" s="67">
        <f>[19]онко!QO38</f>
        <v>0</v>
      </c>
      <c r="HQ39" s="67">
        <f>[19]онко!QP38</f>
        <v>0</v>
      </c>
      <c r="HR39" s="67">
        <f>[19]онко!QQ38</f>
        <v>0</v>
      </c>
      <c r="HS39" s="66">
        <f t="shared" si="157"/>
        <v>0</v>
      </c>
      <c r="HT39" s="67">
        <f>[20]оторинола!BH38</f>
        <v>0</v>
      </c>
      <c r="HU39" s="67">
        <f>[20]оторинола!BI38</f>
        <v>0</v>
      </c>
      <c r="HV39" s="67">
        <f>[20]оторинола!BJ38</f>
        <v>0</v>
      </c>
      <c r="HW39" s="67">
        <f>[20]оторинола!BK38</f>
        <v>0</v>
      </c>
      <c r="HX39" s="67">
        <f>[20]оторинола!BL38</f>
        <v>0</v>
      </c>
      <c r="HY39" s="67">
        <f>[20]оторинола!BM38</f>
        <v>0</v>
      </c>
      <c r="HZ39" s="67">
        <f>[20]оторинола!BN38</f>
        <v>0</v>
      </c>
      <c r="IA39" s="67">
        <f>[20]оторинола!BO38</f>
        <v>0</v>
      </c>
      <c r="IB39" s="67">
        <f>[20]оторинола!BP38</f>
        <v>0</v>
      </c>
      <c r="IC39" s="67">
        <f>[20]оторинола!BQ38</f>
        <v>0</v>
      </c>
      <c r="ID39" s="66">
        <f t="shared" si="158"/>
        <v>0</v>
      </c>
      <c r="IE39" s="67">
        <f>[21]офтальмолог!AX38</f>
        <v>0</v>
      </c>
      <c r="IF39" s="67">
        <f>[21]офтальмолог!AY38</f>
        <v>0</v>
      </c>
      <c r="IG39" s="67">
        <f>[21]офтальмолог!AZ38</f>
        <v>0</v>
      </c>
      <c r="IH39" s="67">
        <f>[21]офтальмолог!BA38</f>
        <v>0</v>
      </c>
      <c r="II39" s="67">
        <f>[21]офтальмолог!BB38</f>
        <v>0</v>
      </c>
      <c r="IJ39" s="67">
        <f>[21]офтальмолог!BC38</f>
        <v>0</v>
      </c>
      <c r="IK39" s="67">
        <f>[21]офтальмолог!BD38</f>
        <v>0</v>
      </c>
      <c r="IL39" s="67">
        <f>[21]офтальмолог!BE38</f>
        <v>0</v>
      </c>
      <c r="IM39" s="66">
        <f t="shared" si="159"/>
        <v>0</v>
      </c>
      <c r="IN39" s="67">
        <f>[22]педиатр!AD38</f>
        <v>0</v>
      </c>
      <c r="IO39" s="67">
        <f>[22]педиатр!AE38</f>
        <v>0</v>
      </c>
      <c r="IP39" s="67">
        <f>[22]педиатр!AF38</f>
        <v>0</v>
      </c>
      <c r="IQ39" s="67">
        <f>[22]педиатр!AG38</f>
        <v>0</v>
      </c>
      <c r="IR39" s="66">
        <f t="shared" si="160"/>
        <v>0</v>
      </c>
      <c r="IS39" s="67">
        <f>[23]пульмонология!AN39</f>
        <v>0</v>
      </c>
      <c r="IT39" s="67">
        <f>[23]пульмонология!AO39</f>
        <v>0</v>
      </c>
      <c r="IU39" s="67">
        <f>[23]пульмонология!AP39</f>
        <v>0</v>
      </c>
      <c r="IV39" s="67">
        <f>[23]пульмонология!AQ39</f>
        <v>0</v>
      </c>
      <c r="IW39" s="67">
        <f>[23]пульмонология!AR39</f>
        <v>0</v>
      </c>
      <c r="IX39" s="67">
        <f>[23]пульмонология!AS39</f>
        <v>0</v>
      </c>
      <c r="IY39" s="66">
        <f t="shared" si="161"/>
        <v>0</v>
      </c>
      <c r="IZ39" s="67">
        <f>[24]ревмат!AD39</f>
        <v>0</v>
      </c>
      <c r="JA39" s="67">
        <f>[24]ревмат!AE39</f>
        <v>0</v>
      </c>
      <c r="JB39" s="67">
        <f>[24]ревмат!AF39</f>
        <v>0</v>
      </c>
      <c r="JC39" s="67">
        <f>[24]ревмат!AG39</f>
        <v>0</v>
      </c>
      <c r="JD39" s="66">
        <f t="shared" si="162"/>
        <v>0</v>
      </c>
      <c r="JE39" s="67">
        <f>'[25]сердеч сосуд'!BR39</f>
        <v>0</v>
      </c>
      <c r="JF39" s="67">
        <f>'[25]сердеч сосуд'!BS39</f>
        <v>0</v>
      </c>
      <c r="JG39" s="67">
        <f>'[25]сердеч сосуд'!BT39</f>
        <v>0</v>
      </c>
      <c r="JH39" s="67">
        <f>'[25]сердеч сосуд'!BU39</f>
        <v>0</v>
      </c>
      <c r="JI39" s="67">
        <f>'[25]сердеч сосуд'!BV39</f>
        <v>0</v>
      </c>
      <c r="JJ39" s="67">
        <f>'[25]сердеч сосуд'!BW39</f>
        <v>0</v>
      </c>
      <c r="JK39" s="67">
        <f>'[25]сердеч сосуд'!BX39</f>
        <v>0</v>
      </c>
      <c r="JL39" s="67">
        <f>'[25]сердеч сосуд'!BY39</f>
        <v>0</v>
      </c>
      <c r="JM39" s="67">
        <f>'[25]сердеч сосуд'!BZ39</f>
        <v>0</v>
      </c>
      <c r="JN39" s="67">
        <f>'[25]сердеч сосуд'!CA39</f>
        <v>0</v>
      </c>
      <c r="JO39" s="67">
        <f>'[25]сердеч сосуд'!CB39</f>
        <v>0</v>
      </c>
      <c r="JP39" s="67">
        <f>'[25]сердеч сосуд'!CC39</f>
        <v>0</v>
      </c>
      <c r="JQ39" s="66">
        <f t="shared" si="163"/>
        <v>0</v>
      </c>
      <c r="JR39" s="67">
        <f>[26]стоматология!O39</f>
        <v>0</v>
      </c>
      <c r="JS39" s="66">
        <f t="shared" si="164"/>
        <v>0</v>
      </c>
      <c r="JT39" s="67">
        <f>[27]терапия!CB39</f>
        <v>0</v>
      </c>
      <c r="JU39" s="67">
        <f>[27]терапия!CC39</f>
        <v>0</v>
      </c>
      <c r="JV39" s="67">
        <f>[27]терапия!CD39</f>
        <v>0</v>
      </c>
      <c r="JW39" s="67">
        <f>[27]терапия!CE39</f>
        <v>0</v>
      </c>
      <c r="JX39" s="67">
        <f>[27]терапия!CF39</f>
        <v>0</v>
      </c>
      <c r="JY39" s="67">
        <f>[27]терапия!CG39</f>
        <v>0</v>
      </c>
      <c r="JZ39" s="67">
        <f>[27]терапия!CH39</f>
        <v>0</v>
      </c>
      <c r="KA39" s="67">
        <f>[27]терапия!CI39</f>
        <v>0</v>
      </c>
      <c r="KB39" s="67">
        <f>[27]терапия!CJ39</f>
        <v>0</v>
      </c>
      <c r="KC39" s="67">
        <f>[27]терапия!CK39</f>
        <v>0</v>
      </c>
      <c r="KD39" s="67">
        <f>[27]терапия!CL39</f>
        <v>0</v>
      </c>
      <c r="KE39" s="67">
        <f>[27]терапия!CM39</f>
        <v>0</v>
      </c>
      <c r="KF39" s="67">
        <f>[27]терапия!CN39</f>
        <v>0</v>
      </c>
      <c r="KG39" s="67">
        <f>[27]терапия!CO39</f>
        <v>0</v>
      </c>
      <c r="KH39" s="66">
        <f t="shared" si="165"/>
        <v>0</v>
      </c>
      <c r="KI39" s="67">
        <f>'[28]хир торак'!AI39</f>
        <v>0</v>
      </c>
      <c r="KJ39" s="67">
        <f>'[28]хир торак'!AJ39</f>
        <v>0</v>
      </c>
      <c r="KK39" s="67">
        <f>'[28]хир торак'!AK39</f>
        <v>0</v>
      </c>
      <c r="KL39" s="67">
        <f>'[28]хир торак'!AL39</f>
        <v>0</v>
      </c>
      <c r="KM39" s="67">
        <f>'[28]хир торак'!AM39</f>
        <v>0</v>
      </c>
      <c r="KN39" s="66">
        <f t="shared" si="166"/>
        <v>0</v>
      </c>
      <c r="KO39" s="67">
        <f>[29]травматология!BW38</f>
        <v>0</v>
      </c>
      <c r="KP39" s="67">
        <f>[29]травматология!BX38</f>
        <v>0</v>
      </c>
      <c r="KQ39" s="67">
        <f>[29]травматология!BY38</f>
        <v>0</v>
      </c>
      <c r="KR39" s="67">
        <f>[29]травматология!BZ38</f>
        <v>0</v>
      </c>
      <c r="KS39" s="67">
        <f>[29]травматология!CA38</f>
        <v>0</v>
      </c>
      <c r="KT39" s="67">
        <f>[29]травматология!CB38</f>
        <v>0</v>
      </c>
      <c r="KU39" s="67">
        <f>[29]травматология!CC38</f>
        <v>0</v>
      </c>
      <c r="KV39" s="67">
        <f>[29]травматология!CD38</f>
        <v>0</v>
      </c>
      <c r="KW39" s="67">
        <f>[29]травматология!CE38</f>
        <v>0</v>
      </c>
      <c r="KX39" s="67">
        <f>[29]травматология!CF38</f>
        <v>0</v>
      </c>
      <c r="KY39" s="67">
        <f>[29]травматология!CG38</f>
        <v>0</v>
      </c>
      <c r="KZ39" s="67">
        <f>[29]травматология!CH38</f>
        <v>0</v>
      </c>
      <c r="LA39" s="67">
        <f>[29]травматология!CI38</f>
        <v>0</v>
      </c>
      <c r="LB39" s="66">
        <f t="shared" si="167"/>
        <v>0</v>
      </c>
      <c r="LC39" s="67">
        <f>[30]урология!CG38</f>
        <v>0</v>
      </c>
      <c r="LD39" s="67">
        <f>[30]урология!CH38</f>
        <v>0</v>
      </c>
      <c r="LE39" s="67">
        <f>[30]урология!CI38</f>
        <v>0</v>
      </c>
      <c r="LF39" s="67">
        <f>[30]урология!CJ38</f>
        <v>0</v>
      </c>
      <c r="LG39" s="67">
        <f>[30]урология!CK38</f>
        <v>0</v>
      </c>
      <c r="LH39" s="67">
        <f>[30]урология!CL38</f>
        <v>0</v>
      </c>
      <c r="LI39" s="67">
        <f>[30]урология!CM38</f>
        <v>0</v>
      </c>
      <c r="LJ39" s="67">
        <f>[30]урология!CN38</f>
        <v>0</v>
      </c>
      <c r="LK39" s="67">
        <f>[30]урология!CO38</f>
        <v>0</v>
      </c>
      <c r="LL39" s="67">
        <f>[30]урология!CP38</f>
        <v>0</v>
      </c>
      <c r="LM39" s="67">
        <f>[30]урология!CQ38</f>
        <v>0</v>
      </c>
      <c r="LN39" s="67">
        <f>[30]урология!CR38</f>
        <v>0</v>
      </c>
      <c r="LO39" s="67">
        <f>[30]урология!CS38</f>
        <v>0</v>
      </c>
      <c r="LP39" s="67">
        <f>[30]урология!CT38</f>
        <v>0</v>
      </c>
      <c r="LQ39" s="67">
        <f>[30]урология!CU38</f>
        <v>0</v>
      </c>
      <c r="LR39" s="66">
        <f t="shared" si="168"/>
        <v>0</v>
      </c>
      <c r="LS39" s="67">
        <f>[31]хирургия!DA38</f>
        <v>0</v>
      </c>
      <c r="LT39" s="67">
        <f>[31]хирургия!DB38</f>
        <v>0</v>
      </c>
      <c r="LU39" s="67">
        <f>[31]хирургия!DC38</f>
        <v>0</v>
      </c>
      <c r="LV39" s="67">
        <f>[31]хирургия!DD38</f>
        <v>0</v>
      </c>
      <c r="LW39" s="67">
        <f>[31]хирургия!DE38</f>
        <v>0</v>
      </c>
      <c r="LX39" s="67">
        <f>[31]хирургия!DF38</f>
        <v>0</v>
      </c>
      <c r="LY39" s="67">
        <f>[31]хирургия!DG38</f>
        <v>0</v>
      </c>
      <c r="LZ39" s="67">
        <f>[31]хирургия!DH38</f>
        <v>0</v>
      </c>
      <c r="MA39" s="67">
        <f>[31]хирургия!DI38</f>
        <v>0</v>
      </c>
      <c r="MB39" s="67">
        <f>[31]хирургия!DJ38</f>
        <v>0</v>
      </c>
      <c r="MC39" s="67">
        <f>[31]хирургия!DK38</f>
        <v>0</v>
      </c>
      <c r="MD39" s="67">
        <f>[31]хирургия!DL38</f>
        <v>0</v>
      </c>
      <c r="ME39" s="67">
        <f>[31]хирургия!DM38</f>
        <v>0</v>
      </c>
      <c r="MF39" s="67">
        <f>[31]хирургия!DN38</f>
        <v>0</v>
      </c>
      <c r="MG39" s="67">
        <f>[31]хирургия!DO38</f>
        <v>0</v>
      </c>
      <c r="MH39" s="67">
        <f>[31]хирургия!DP38</f>
        <v>0</v>
      </c>
      <c r="MI39" s="67">
        <f>[31]хирургия!DQ38</f>
        <v>0</v>
      </c>
      <c r="MJ39" s="67">
        <f>[31]хирургия!DR38</f>
        <v>0</v>
      </c>
      <c r="MK39" s="67">
        <f>[31]хирургия!DS38</f>
        <v>0</v>
      </c>
      <c r="ML39" s="66">
        <f t="shared" si="169"/>
        <v>0</v>
      </c>
      <c r="MM39" s="67">
        <f>'[32]хирургия абд'!DA38</f>
        <v>0</v>
      </c>
      <c r="MN39" s="67">
        <f>'[32]хирургия абд'!DB38</f>
        <v>0</v>
      </c>
      <c r="MO39" s="67">
        <f>'[32]хирургия абд'!DC38</f>
        <v>0</v>
      </c>
      <c r="MP39" s="67">
        <f>'[32]хирургия абд'!DD38</f>
        <v>0</v>
      </c>
      <c r="MQ39" s="67">
        <f>'[32]хирургия абд'!DE38</f>
        <v>0</v>
      </c>
      <c r="MR39" s="67">
        <f>'[32]хирургия абд'!DF38</f>
        <v>0</v>
      </c>
      <c r="MS39" s="67">
        <f>'[32]хирургия абд'!DG38</f>
        <v>0</v>
      </c>
      <c r="MT39" s="67">
        <f>'[32]хирургия абд'!DH38</f>
        <v>0</v>
      </c>
      <c r="MU39" s="67">
        <f>'[32]хирургия абд'!DI38</f>
        <v>0</v>
      </c>
      <c r="MV39" s="67">
        <f>'[32]хирургия абд'!DJ38</f>
        <v>0</v>
      </c>
      <c r="MW39" s="67">
        <f>'[32]хирургия абд'!DK38</f>
        <v>0</v>
      </c>
      <c r="MX39" s="67">
        <f>'[32]хирургия абд'!DL38</f>
        <v>0</v>
      </c>
      <c r="MY39" s="67">
        <f>'[32]хирургия абд'!DM38</f>
        <v>0</v>
      </c>
      <c r="MZ39" s="67">
        <f>'[32]хирургия абд'!DN38</f>
        <v>0</v>
      </c>
      <c r="NA39" s="67">
        <f>'[32]хирургия абд'!DO38</f>
        <v>0</v>
      </c>
      <c r="NB39" s="67">
        <f>'[32]хирургия абд'!DP38</f>
        <v>0</v>
      </c>
      <c r="NC39" s="67">
        <f>'[32]хирургия абд'!DQ38</f>
        <v>0</v>
      </c>
      <c r="ND39" s="67">
        <f>'[32]хирургия абд'!DR38</f>
        <v>0</v>
      </c>
      <c r="NE39" s="67">
        <f>'[32]хирургия абд'!DS38</f>
        <v>0</v>
      </c>
      <c r="NF39" s="66">
        <f t="shared" si="170"/>
        <v>0</v>
      </c>
      <c r="NG39" s="67">
        <f>'[33]хирург комбуст'!AX38</f>
        <v>0</v>
      </c>
      <c r="NH39" s="67">
        <f>'[33]хирург комбуст'!AY38</f>
        <v>0</v>
      </c>
      <c r="NI39" s="67">
        <f>'[33]хирург комбуст'!AZ38</f>
        <v>0</v>
      </c>
      <c r="NJ39" s="67">
        <f>'[33]хирург комбуст'!BA38</f>
        <v>0</v>
      </c>
      <c r="NK39" s="67">
        <f>'[33]хирург комбуст'!BB38</f>
        <v>0</v>
      </c>
      <c r="NL39" s="67">
        <f>'[33]хирург комбуст'!BC38</f>
        <v>0</v>
      </c>
      <c r="NM39" s="67">
        <f>'[33]хирург комбуст'!BD38</f>
        <v>0</v>
      </c>
      <c r="NN39" s="67">
        <f>'[33]хирург комбуст'!BE38</f>
        <v>0</v>
      </c>
      <c r="NO39" s="66">
        <f t="shared" si="171"/>
        <v>0</v>
      </c>
      <c r="NP39" s="68">
        <f>'[34]чел лиц'!AI38</f>
        <v>0</v>
      </c>
      <c r="NQ39" s="68">
        <f>'[34]чел лиц'!AJ38</f>
        <v>0</v>
      </c>
      <c r="NR39" s="68">
        <f>'[34]чел лиц'!AK38</f>
        <v>0</v>
      </c>
      <c r="NS39" s="68">
        <f>'[34]чел лиц'!AL38</f>
        <v>0</v>
      </c>
      <c r="NT39" s="68">
        <f>'[34]чел лиц'!AM38</f>
        <v>0</v>
      </c>
      <c r="NU39" s="66">
        <f t="shared" si="172"/>
        <v>0</v>
      </c>
      <c r="NV39" s="67">
        <f>[35]эндокринология!BC38</f>
        <v>0</v>
      </c>
      <c r="NW39" s="67">
        <f>[35]эндокринология!BD38</f>
        <v>0</v>
      </c>
      <c r="NX39" s="67">
        <f>[35]эндокринология!BE38</f>
        <v>0</v>
      </c>
      <c r="NY39" s="67">
        <f>[35]эндокринология!BF38</f>
        <v>0</v>
      </c>
      <c r="NZ39" s="67">
        <f>[35]эндокринология!BG38</f>
        <v>0</v>
      </c>
      <c r="OA39" s="67">
        <f>[35]эндокринология!BH38</f>
        <v>0</v>
      </c>
      <c r="OB39" s="67">
        <f>[35]эндокринология!BI38</f>
        <v>0</v>
      </c>
      <c r="OC39" s="67">
        <f>[35]эндокринология!BJ38</f>
        <v>0</v>
      </c>
      <c r="OD39" s="67">
        <f>[35]эндокринология!BK38</f>
        <v>0</v>
      </c>
      <c r="OE39" s="66">
        <f t="shared" si="173"/>
        <v>0</v>
      </c>
      <c r="OF39" s="67">
        <f>[36]прочее!CV38</f>
        <v>0</v>
      </c>
      <c r="OG39" s="67">
        <f>[36]прочее!CW38</f>
        <v>0</v>
      </c>
      <c r="OH39" s="67">
        <f>[36]прочее!CX38</f>
        <v>0</v>
      </c>
      <c r="OI39" s="67">
        <f>[36]прочее!CY38</f>
        <v>0</v>
      </c>
      <c r="OJ39" s="67">
        <f>[36]прочее!CZ38</f>
        <v>0</v>
      </c>
      <c r="OK39" s="67">
        <f>[36]прочее!DA38</f>
        <v>0</v>
      </c>
      <c r="OL39" s="67">
        <f>[36]прочее!DB38</f>
        <v>0</v>
      </c>
      <c r="OM39" s="67">
        <f>[36]прочее!DC38</f>
        <v>0</v>
      </c>
      <c r="ON39" s="67">
        <f>[36]прочее!DD38</f>
        <v>0</v>
      </c>
      <c r="OO39" s="67">
        <f>[36]прочее!DE38</f>
        <v>0</v>
      </c>
      <c r="OP39" s="67">
        <f>[36]прочее!DF38</f>
        <v>0</v>
      </c>
      <c r="OQ39" s="67">
        <f>[36]прочее!DG38</f>
        <v>0</v>
      </c>
      <c r="OR39" s="67">
        <f>[36]прочее!DH38</f>
        <v>0</v>
      </c>
      <c r="OS39" s="67">
        <f>[36]прочее!DI38</f>
        <v>0</v>
      </c>
      <c r="OT39" s="67">
        <f>[36]прочее!DJ38</f>
        <v>0</v>
      </c>
      <c r="OU39" s="67">
        <f>[36]прочее!DK38</f>
        <v>0</v>
      </c>
      <c r="OV39" s="67">
        <f>[36]прочее!DL38</f>
        <v>0</v>
      </c>
      <c r="OW39" s="67">
        <f>[36]прочее!DM38</f>
        <v>0</v>
      </c>
      <c r="OX39" s="66">
        <f t="shared" si="174"/>
        <v>0</v>
      </c>
      <c r="OY39" s="67">
        <f>'[37]мед реабилит'!DU38</f>
        <v>0</v>
      </c>
      <c r="OZ39" s="67">
        <f>'[37]мед реабилит'!DV38</f>
        <v>0</v>
      </c>
      <c r="PA39" s="67">
        <f>'[37]мед реабилит'!DW38</f>
        <v>0</v>
      </c>
      <c r="PB39" s="67">
        <f>'[37]мед реабилит'!DX38</f>
        <v>0</v>
      </c>
      <c r="PC39" s="67">
        <f>'[37]мед реабилит'!DY38</f>
        <v>0</v>
      </c>
      <c r="PD39" s="67">
        <f>'[37]мед реабилит'!DZ38</f>
        <v>0</v>
      </c>
      <c r="PE39" s="67">
        <f>'[37]мед реабилит'!EA38</f>
        <v>0</v>
      </c>
      <c r="PF39" s="67">
        <f>'[37]мед реабилит'!EB38</f>
        <v>0</v>
      </c>
      <c r="PG39" s="67">
        <f>'[37]мед реабилит'!EC38</f>
        <v>0</v>
      </c>
      <c r="PH39" s="67">
        <f>'[37]мед реабилит'!ED38</f>
        <v>0</v>
      </c>
      <c r="PI39" s="67">
        <f>'[37]мед реабилит'!EE38</f>
        <v>0</v>
      </c>
      <c r="PJ39" s="67">
        <f>'[37]мед реабилит'!EF38</f>
        <v>0</v>
      </c>
      <c r="PK39" s="67">
        <f>'[37]мед реабилит'!EG38</f>
        <v>0</v>
      </c>
      <c r="PL39" s="67">
        <f>'[37]мед реабилит'!EH38</f>
        <v>0</v>
      </c>
      <c r="PM39" s="67">
        <f>'[37]мед реабилит'!EI38</f>
        <v>0</v>
      </c>
      <c r="PN39" s="67">
        <f>'[37]мед реабилит'!EJ38</f>
        <v>0</v>
      </c>
      <c r="PO39" s="67">
        <f>'[37]мед реабилит'!EK38</f>
        <v>0</v>
      </c>
      <c r="PP39" s="67">
        <f>'[37]мед реабилит'!EL38</f>
        <v>0</v>
      </c>
      <c r="PQ39" s="67">
        <f>'[37]мед реабилит'!EM38</f>
        <v>0</v>
      </c>
      <c r="PR39" s="67">
        <f>'[37]мед реабилит'!EN38</f>
        <v>0</v>
      </c>
      <c r="PS39" s="67">
        <f>'[37]мед реабилит'!EO38</f>
        <v>0</v>
      </c>
      <c r="PT39" s="67">
        <f>'[37]мед реабилит'!EP38</f>
        <v>0</v>
      </c>
      <c r="PU39" s="67">
        <f>'[37]мед реабилит'!EQ38</f>
        <v>0</v>
      </c>
      <c r="PV39" s="66">
        <f t="shared" si="175"/>
        <v>0</v>
      </c>
      <c r="PW39" s="67">
        <f>[38]гериатрия!O38</f>
        <v>0</v>
      </c>
      <c r="PX39" s="69">
        <f t="shared" si="176"/>
        <v>0</v>
      </c>
      <c r="PY39" s="70"/>
      <c r="PZ39" s="8"/>
    </row>
    <row r="40" spans="1:442" ht="18.75" x14ac:dyDescent="0.3">
      <c r="A40" s="81">
        <v>21</v>
      </c>
      <c r="B40" s="71" t="s">
        <v>932</v>
      </c>
      <c r="C40" s="72" t="s">
        <v>933</v>
      </c>
      <c r="D40" s="66">
        <f t="shared" si="138"/>
        <v>0</v>
      </c>
      <c r="E40" s="67"/>
      <c r="F40" s="66">
        <f t="shared" si="139"/>
        <v>0</v>
      </c>
      <c r="G40" s="67">
        <f>'[2]ак и гин'!BW40</f>
        <v>0</v>
      </c>
      <c r="H40" s="67">
        <f>'[2]ак и гин'!BX40</f>
        <v>0</v>
      </c>
      <c r="I40" s="67">
        <f>'[2]ак и гин'!BY40</f>
        <v>0</v>
      </c>
      <c r="J40" s="67">
        <f>'[2]ак и гин'!BZ40</f>
        <v>0</v>
      </c>
      <c r="K40" s="67">
        <f>'[2]ак и гин'!CA40</f>
        <v>0</v>
      </c>
      <c r="L40" s="67">
        <f>'[2]ак и гин'!CB40</f>
        <v>0</v>
      </c>
      <c r="M40" s="67">
        <f>'[2]ак и гин'!CC40</f>
        <v>0</v>
      </c>
      <c r="N40" s="67">
        <f>'[2]ак и гин'!CD40</f>
        <v>0</v>
      </c>
      <c r="O40" s="67">
        <f>'[2]ак и гин'!CE40</f>
        <v>0</v>
      </c>
      <c r="P40" s="67">
        <f>'[2]ак и гин'!CF40</f>
        <v>0</v>
      </c>
      <c r="Q40" s="67">
        <f>'[2]ак и гин'!CG40</f>
        <v>0</v>
      </c>
      <c r="R40" s="67">
        <f>'[2]ак и гин'!CH40</f>
        <v>0</v>
      </c>
      <c r="S40" s="67">
        <f>'[2]ак и гин'!CI40</f>
        <v>0</v>
      </c>
      <c r="T40" s="66">
        <f t="shared" si="140"/>
        <v>0</v>
      </c>
      <c r="U40" s="67">
        <f>[3]аллергол!T40</f>
        <v>0</v>
      </c>
      <c r="V40" s="67">
        <f>[3]аллергол!U40</f>
        <v>0</v>
      </c>
      <c r="W40" s="66">
        <f t="shared" si="141"/>
        <v>0</v>
      </c>
      <c r="X40" s="67">
        <f>[4]гастро!AN40</f>
        <v>0</v>
      </c>
      <c r="Y40" s="67">
        <f>[4]гастро!AO40</f>
        <v>0</v>
      </c>
      <c r="Z40" s="67">
        <f>[4]гастро!AP40</f>
        <v>0</v>
      </c>
      <c r="AA40" s="67">
        <f>[4]гастро!AQ40</f>
        <v>0</v>
      </c>
      <c r="AB40" s="67">
        <f>[4]гастро!AR40</f>
        <v>0</v>
      </c>
      <c r="AC40" s="67">
        <f>[4]гастро!AS40</f>
        <v>0</v>
      </c>
      <c r="AD40" s="66">
        <f t="shared" si="142"/>
        <v>0</v>
      </c>
      <c r="AE40" s="67">
        <f>[5]гематол!AN40</f>
        <v>0</v>
      </c>
      <c r="AF40" s="67">
        <f>[5]гематол!AO40</f>
        <v>0</v>
      </c>
      <c r="AG40" s="67">
        <f>[5]гематол!AP40</f>
        <v>0</v>
      </c>
      <c r="AH40" s="67">
        <f>[5]гематол!AQ40</f>
        <v>0</v>
      </c>
      <c r="AI40" s="67">
        <f>[5]гематол!AR40</f>
        <v>0</v>
      </c>
      <c r="AJ40" s="67">
        <f>[5]гематол!AS40</f>
        <v>0</v>
      </c>
      <c r="AK40" s="66">
        <f t="shared" si="143"/>
        <v>0</v>
      </c>
      <c r="AL40" s="67">
        <f>[6]дерматол!AD40</f>
        <v>0</v>
      </c>
      <c r="AM40" s="67">
        <f>[6]дерматол!AE40</f>
        <v>0</v>
      </c>
      <c r="AN40" s="67">
        <f>[6]дерматол!AF40</f>
        <v>0</v>
      </c>
      <c r="AO40" s="67">
        <f>[6]дерматол!AG40</f>
        <v>0</v>
      </c>
      <c r="AP40" s="66">
        <f t="shared" si="144"/>
        <v>0</v>
      </c>
      <c r="AQ40" s="67">
        <f>'[7]дет кардиол'!O40</f>
        <v>0</v>
      </c>
      <c r="AR40" s="66">
        <f t="shared" si="145"/>
        <v>0</v>
      </c>
      <c r="AS40" s="67">
        <f>'[8]дет онкол'!Y40</f>
        <v>0</v>
      </c>
      <c r="AT40" s="67">
        <f>'[8]дет онкол'!Z40</f>
        <v>0</v>
      </c>
      <c r="AU40" s="67">
        <f>'[8]дет онкол'!AA40</f>
        <v>0</v>
      </c>
      <c r="AV40" s="66">
        <f t="shared" si="146"/>
        <v>0</v>
      </c>
      <c r="AW40" s="67">
        <f>'[9]дет уролог андр'!BH40</f>
        <v>0</v>
      </c>
      <c r="AX40" s="67">
        <f>'[9]дет уролог андр'!BI40</f>
        <v>0</v>
      </c>
      <c r="AY40" s="67">
        <f>'[9]дет уролог андр'!BJ40</f>
        <v>0</v>
      </c>
      <c r="AZ40" s="67">
        <f>'[9]дет уролог андр'!BK40</f>
        <v>0</v>
      </c>
      <c r="BA40" s="67">
        <f>'[9]дет уролог андр'!BL40</f>
        <v>0</v>
      </c>
      <c r="BB40" s="67">
        <f>'[9]дет уролог андр'!BM40</f>
        <v>0</v>
      </c>
      <c r="BC40" s="67">
        <f>'[9]дет уролог андр'!BN40</f>
        <v>0</v>
      </c>
      <c r="BD40" s="67">
        <f>'[9]дет уролог андр'!BO40</f>
        <v>0</v>
      </c>
      <c r="BE40" s="67">
        <f>'[9]дет уролог андр'!BP40</f>
        <v>0</v>
      </c>
      <c r="BF40" s="67">
        <f>'[9]дет уролог андр'!BQ40</f>
        <v>0</v>
      </c>
      <c r="BG40" s="66">
        <f t="shared" si="147"/>
        <v>0</v>
      </c>
      <c r="BH40" s="67">
        <f>'[10]дет хир'!AS40</f>
        <v>0</v>
      </c>
      <c r="BI40" s="67">
        <f>'[10]дет хир'!AT40</f>
        <v>0</v>
      </c>
      <c r="BJ40" s="67">
        <f>'[10]дет хир'!AU40</f>
        <v>0</v>
      </c>
      <c r="BK40" s="67">
        <f>'[10]дет хир'!AV40</f>
        <v>0</v>
      </c>
      <c r="BL40" s="67">
        <f>'[10]дет хир'!AW40</f>
        <v>0</v>
      </c>
      <c r="BM40" s="67">
        <f>'[10]дет хир'!AX40</f>
        <v>0</v>
      </c>
      <c r="BN40" s="67">
        <f>'[10]дет хир'!AY40</f>
        <v>0</v>
      </c>
      <c r="BO40" s="66">
        <f t="shared" si="148"/>
        <v>0</v>
      </c>
      <c r="BP40" s="67">
        <f>'[11]дет эндок'!AD40</f>
        <v>0</v>
      </c>
      <c r="BQ40" s="67">
        <f>'[11]дет эндок'!AE40</f>
        <v>0</v>
      </c>
      <c r="BR40" s="67">
        <f>'[11]дет эндок'!AF40</f>
        <v>0</v>
      </c>
      <c r="BS40" s="67">
        <f>'[11]дет эндок'!AG40</f>
        <v>0</v>
      </c>
      <c r="BT40" s="66">
        <f t="shared" si="149"/>
        <v>-26</v>
      </c>
      <c r="BU40" s="67">
        <f>[12]инфекц!DA39</f>
        <v>0</v>
      </c>
      <c r="BV40" s="67">
        <f>[12]инфекц!DB39</f>
        <v>0</v>
      </c>
      <c r="BW40" s="67">
        <f>[12]инфекц!DC39</f>
        <v>0</v>
      </c>
      <c r="BX40" s="67">
        <f>[12]инфекц!DD39</f>
        <v>0</v>
      </c>
      <c r="BY40" s="67">
        <f>[12]инфекц!DE39</f>
        <v>0</v>
      </c>
      <c r="BZ40" s="67">
        <f>[12]инфекц!DF39</f>
        <v>0</v>
      </c>
      <c r="CA40" s="67">
        <f>[12]инфекц!DG39</f>
        <v>0</v>
      </c>
      <c r="CB40" s="67">
        <f>[12]инфекц!DH39</f>
        <v>0</v>
      </c>
      <c r="CC40" s="67">
        <f>[12]инфекц!DI39</f>
        <v>0</v>
      </c>
      <c r="CD40" s="67">
        <f>[12]инфекц!DJ39</f>
        <v>0</v>
      </c>
      <c r="CE40" s="67">
        <f>[12]инфекц!DK39</f>
        <v>0</v>
      </c>
      <c r="CF40" s="67">
        <f>[12]инфекц!DL39</f>
        <v>0</v>
      </c>
      <c r="CG40" s="67">
        <f>[12]инфекц!DM39</f>
        <v>0</v>
      </c>
      <c r="CH40" s="67">
        <f>[12]инфекц!DN39</f>
        <v>0</v>
      </c>
      <c r="CI40" s="67">
        <f>[12]инфекц!DO39</f>
        <v>14</v>
      </c>
      <c r="CJ40" s="67">
        <f>[12]инфекц!DP39</f>
        <v>-40</v>
      </c>
      <c r="CK40" s="67">
        <f>[12]инфекц!DQ39</f>
        <v>0</v>
      </c>
      <c r="CL40" s="67">
        <f>[12]инфекц!DR39</f>
        <v>0</v>
      </c>
      <c r="CM40" s="67">
        <f>[12]инфекц!DS39</f>
        <v>0</v>
      </c>
      <c r="CN40" s="66">
        <f t="shared" si="150"/>
        <v>0</v>
      </c>
      <c r="CO40" s="67">
        <f>[13]кардио!BC40</f>
        <v>0</v>
      </c>
      <c r="CP40" s="67">
        <f>[13]кардио!BD40</f>
        <v>0</v>
      </c>
      <c r="CQ40" s="67">
        <f>[13]кардио!BE40</f>
        <v>0</v>
      </c>
      <c r="CR40" s="67">
        <f>[13]кардио!BF40</f>
        <v>0</v>
      </c>
      <c r="CS40" s="67">
        <f>[13]кардио!BG40</f>
        <v>0</v>
      </c>
      <c r="CT40" s="67">
        <f>[13]кардио!BH40</f>
        <v>0</v>
      </c>
      <c r="CU40" s="67">
        <f>[13]кардио!BI40</f>
        <v>0</v>
      </c>
      <c r="CV40" s="67">
        <f>[13]кардио!BJ40</f>
        <v>0</v>
      </c>
      <c r="CW40" s="67">
        <f>[13]кардио!BK40</f>
        <v>0</v>
      </c>
      <c r="CX40" s="66">
        <f t="shared" si="151"/>
        <v>0</v>
      </c>
      <c r="CY40" s="67">
        <f>[14]колопрокт!Y40</f>
        <v>0</v>
      </c>
      <c r="CZ40" s="67">
        <f>[14]колопрокт!Z40</f>
        <v>0</v>
      </c>
      <c r="DA40" s="67">
        <f>[14]колопрокт!AA40</f>
        <v>0</v>
      </c>
      <c r="DB40" s="66">
        <f t="shared" si="152"/>
        <v>0</v>
      </c>
      <c r="DC40" s="67">
        <f>[15]неврология!DA39</f>
        <v>0</v>
      </c>
      <c r="DD40" s="67">
        <f>[15]неврология!DB39</f>
        <v>0</v>
      </c>
      <c r="DE40" s="67">
        <f>[15]неврология!DC39</f>
        <v>0</v>
      </c>
      <c r="DF40" s="67">
        <f>[15]неврология!DD39</f>
        <v>0</v>
      </c>
      <c r="DG40" s="67">
        <f>[15]неврология!DE39</f>
        <v>0</v>
      </c>
      <c r="DH40" s="67">
        <f>[15]неврология!DF39</f>
        <v>0</v>
      </c>
      <c r="DI40" s="67">
        <f>[15]неврология!DG39</f>
        <v>0</v>
      </c>
      <c r="DJ40" s="67">
        <f>[15]неврология!DH39</f>
        <v>0</v>
      </c>
      <c r="DK40" s="67">
        <f>[15]неврология!DI39</f>
        <v>0</v>
      </c>
      <c r="DL40" s="67">
        <f>[15]неврология!DJ39</f>
        <v>0</v>
      </c>
      <c r="DM40" s="67">
        <f>[15]неврология!DK39</f>
        <v>0</v>
      </c>
      <c r="DN40" s="67">
        <f>[15]неврология!DL39</f>
        <v>0</v>
      </c>
      <c r="DO40" s="67">
        <f>[15]неврология!DM39</f>
        <v>0</v>
      </c>
      <c r="DP40" s="67">
        <f>[15]неврология!DN39</f>
        <v>0</v>
      </c>
      <c r="DQ40" s="67">
        <f>[15]неврология!DO39</f>
        <v>0</v>
      </c>
      <c r="DR40" s="67">
        <f>[15]неврология!DP39</f>
        <v>0</v>
      </c>
      <c r="DS40" s="67">
        <f>[15]неврология!DQ39</f>
        <v>0</v>
      </c>
      <c r="DT40" s="67">
        <f>[15]неврология!DR39</f>
        <v>0</v>
      </c>
      <c r="DU40" s="67">
        <f>[15]неврология!DS39</f>
        <v>0</v>
      </c>
      <c r="DV40" s="66">
        <f t="shared" si="153"/>
        <v>0</v>
      </c>
      <c r="DW40" s="67">
        <f>[16]нейрохир!BR39</f>
        <v>0</v>
      </c>
      <c r="DX40" s="67">
        <f>[16]нейрохир!BS39</f>
        <v>0</v>
      </c>
      <c r="DY40" s="67">
        <f>[16]нейрохир!BT39</f>
        <v>0</v>
      </c>
      <c r="DZ40" s="67">
        <f>[16]нейрохир!BU39</f>
        <v>0</v>
      </c>
      <c r="EA40" s="67">
        <f>[16]нейрохир!BV39</f>
        <v>0</v>
      </c>
      <c r="EB40" s="67">
        <f>[16]нейрохир!BW39</f>
        <v>0</v>
      </c>
      <c r="EC40" s="67">
        <f>[16]нейрохир!BX39</f>
        <v>0</v>
      </c>
      <c r="ED40" s="67">
        <f>[16]нейрохир!BY39</f>
        <v>0</v>
      </c>
      <c r="EE40" s="67">
        <f>[16]нейрохир!BZ39</f>
        <v>0</v>
      </c>
      <c r="EF40" s="67">
        <f>[16]нейрохир!CA39</f>
        <v>0</v>
      </c>
      <c r="EG40" s="67">
        <f>[16]нейрохир!CB39</f>
        <v>0</v>
      </c>
      <c r="EH40" s="67">
        <f>[16]нейрохир!CC39</f>
        <v>0</v>
      </c>
      <c r="EI40" s="66">
        <f t="shared" si="154"/>
        <v>0</v>
      </c>
      <c r="EJ40" s="67">
        <f>[17]неонат!AS40</f>
        <v>0</v>
      </c>
      <c r="EK40" s="67">
        <f>[17]неонат!AT40</f>
        <v>0</v>
      </c>
      <c r="EL40" s="67">
        <f>[17]неонат!AU40</f>
        <v>0</v>
      </c>
      <c r="EM40" s="67">
        <f>[17]неонат!AV40</f>
        <v>0</v>
      </c>
      <c r="EN40" s="67">
        <f>[17]неонат!AW40</f>
        <v>0</v>
      </c>
      <c r="EO40" s="67">
        <f>[17]неонат!AX40</f>
        <v>0</v>
      </c>
      <c r="EP40" s="67">
        <f>[17]неонат!AY40</f>
        <v>0</v>
      </c>
      <c r="EQ40" s="66">
        <f t="shared" si="155"/>
        <v>0</v>
      </c>
      <c r="ER40" s="67">
        <f>[18]нефролог!Y40</f>
        <v>0</v>
      </c>
      <c r="ES40" s="67">
        <f>[18]нефролог!Z40</f>
        <v>0</v>
      </c>
      <c r="ET40" s="67">
        <f>[18]нефролог!AA40</f>
        <v>0</v>
      </c>
      <c r="EU40" s="66">
        <f t="shared" si="156"/>
        <v>0</v>
      </c>
      <c r="EV40" s="67">
        <f>[19]онко!NU39</f>
        <v>0</v>
      </c>
      <c r="EW40" s="67">
        <f>[19]онко!NV39</f>
        <v>0</v>
      </c>
      <c r="EX40" s="67">
        <f>[19]онко!NW39</f>
        <v>0</v>
      </c>
      <c r="EY40" s="67">
        <f>[19]онко!NX39</f>
        <v>0</v>
      </c>
      <c r="EZ40" s="67">
        <f>[19]онко!NY39</f>
        <v>0</v>
      </c>
      <c r="FA40" s="67">
        <f>[19]онко!NZ39</f>
        <v>0</v>
      </c>
      <c r="FB40" s="67">
        <f>[19]онко!OA39</f>
        <v>0</v>
      </c>
      <c r="FC40" s="67">
        <f>[19]онко!OB39</f>
        <v>0</v>
      </c>
      <c r="FD40" s="67">
        <f>[19]онко!OC39</f>
        <v>0</v>
      </c>
      <c r="FE40" s="67">
        <f>[19]онко!OD39</f>
        <v>0</v>
      </c>
      <c r="FF40" s="67">
        <f>[19]онко!OE39</f>
        <v>0</v>
      </c>
      <c r="FG40" s="67">
        <f>[19]онко!OF39</f>
        <v>0</v>
      </c>
      <c r="FH40" s="67">
        <f>[19]онко!OG39</f>
        <v>0</v>
      </c>
      <c r="FI40" s="67">
        <f>[19]онко!OH39</f>
        <v>0</v>
      </c>
      <c r="FJ40" s="67">
        <f>[19]онко!OI39</f>
        <v>0</v>
      </c>
      <c r="FK40" s="67">
        <f>[19]онко!OJ39</f>
        <v>0</v>
      </c>
      <c r="FL40" s="67">
        <f>[19]онко!OK39</f>
        <v>0</v>
      </c>
      <c r="FM40" s="67">
        <f>[19]онко!OL39</f>
        <v>0</v>
      </c>
      <c r="FN40" s="67">
        <f>[19]онко!OM39</f>
        <v>0</v>
      </c>
      <c r="FO40" s="67">
        <f>[19]онко!ON39</f>
        <v>0</v>
      </c>
      <c r="FP40" s="67">
        <f>[19]онко!OO39</f>
        <v>0</v>
      </c>
      <c r="FQ40" s="67">
        <f>[19]онко!OP39</f>
        <v>0</v>
      </c>
      <c r="FR40" s="67">
        <f>[19]онко!OQ39</f>
        <v>0</v>
      </c>
      <c r="FS40" s="67">
        <f>[19]онко!OR39</f>
        <v>0</v>
      </c>
      <c r="FT40" s="67">
        <f>[19]онко!OS39</f>
        <v>0</v>
      </c>
      <c r="FU40" s="67">
        <f>[19]онко!OT39</f>
        <v>0</v>
      </c>
      <c r="FV40" s="67">
        <f>[19]онко!OU39</f>
        <v>0</v>
      </c>
      <c r="FW40" s="67">
        <f>[19]онко!OV39</f>
        <v>0</v>
      </c>
      <c r="FX40" s="67">
        <f>[19]онко!OW39</f>
        <v>0</v>
      </c>
      <c r="FY40" s="67">
        <f>[19]онко!OX39</f>
        <v>0</v>
      </c>
      <c r="FZ40" s="67">
        <f>[19]онко!OY39</f>
        <v>0</v>
      </c>
      <c r="GA40" s="67">
        <f>[19]онко!OZ39</f>
        <v>0</v>
      </c>
      <c r="GB40" s="67">
        <f>[19]онко!PA39</f>
        <v>0</v>
      </c>
      <c r="GC40" s="67">
        <f>[19]онко!PB39</f>
        <v>0</v>
      </c>
      <c r="GD40" s="67">
        <f>[19]онко!PC39</f>
        <v>0</v>
      </c>
      <c r="GE40" s="67">
        <f>[19]онко!PD39</f>
        <v>0</v>
      </c>
      <c r="GF40" s="67">
        <f>[19]онко!PE39</f>
        <v>0</v>
      </c>
      <c r="GG40" s="67">
        <f>[19]онко!PF39</f>
        <v>0</v>
      </c>
      <c r="GH40" s="67">
        <f>[19]онко!PG39</f>
        <v>0</v>
      </c>
      <c r="GI40" s="67">
        <f>[19]онко!PH39</f>
        <v>0</v>
      </c>
      <c r="GJ40" s="67">
        <f>[19]онко!PI39</f>
        <v>0</v>
      </c>
      <c r="GK40" s="67">
        <f>[19]онко!PJ39</f>
        <v>0</v>
      </c>
      <c r="GL40" s="67">
        <f>[19]онко!PK39</f>
        <v>0</v>
      </c>
      <c r="GM40" s="67">
        <f>[19]онко!PL39</f>
        <v>0</v>
      </c>
      <c r="GN40" s="67">
        <f>[19]онко!PM39</f>
        <v>0</v>
      </c>
      <c r="GO40" s="67">
        <f>[19]онко!PN39</f>
        <v>0</v>
      </c>
      <c r="GP40" s="67">
        <f>[19]онко!PO39</f>
        <v>0</v>
      </c>
      <c r="GQ40" s="67">
        <f>[19]онко!PP39</f>
        <v>0</v>
      </c>
      <c r="GR40" s="67">
        <f>[19]онко!PQ39</f>
        <v>0</v>
      </c>
      <c r="GS40" s="67">
        <f>[19]онко!PR39</f>
        <v>0</v>
      </c>
      <c r="GT40" s="67">
        <f>[19]онко!PS39</f>
        <v>0</v>
      </c>
      <c r="GU40" s="67">
        <f>[19]онко!PT39</f>
        <v>0</v>
      </c>
      <c r="GV40" s="67">
        <f>[19]онко!PU39</f>
        <v>0</v>
      </c>
      <c r="GW40" s="67">
        <f>[19]онко!PV39</f>
        <v>0</v>
      </c>
      <c r="GX40" s="67">
        <f>[19]онко!PW39</f>
        <v>0</v>
      </c>
      <c r="GY40" s="67">
        <f>[19]онко!PX39</f>
        <v>0</v>
      </c>
      <c r="GZ40" s="67">
        <f>[19]онко!PY39</f>
        <v>0</v>
      </c>
      <c r="HA40" s="67">
        <f>[19]онко!PZ39</f>
        <v>0</v>
      </c>
      <c r="HB40" s="67">
        <f>[19]онко!QA39</f>
        <v>0</v>
      </c>
      <c r="HC40" s="67">
        <f>[19]онко!QB39</f>
        <v>0</v>
      </c>
      <c r="HD40" s="67">
        <f>[19]онко!QC39</f>
        <v>0</v>
      </c>
      <c r="HE40" s="67">
        <f>[19]онко!QD39</f>
        <v>0</v>
      </c>
      <c r="HF40" s="67">
        <f>[19]онко!QE39</f>
        <v>0</v>
      </c>
      <c r="HG40" s="67">
        <f>[19]онко!QF39</f>
        <v>0</v>
      </c>
      <c r="HH40" s="67">
        <f>[19]онко!QG39</f>
        <v>0</v>
      </c>
      <c r="HI40" s="67">
        <f>[19]онко!QH39</f>
        <v>0</v>
      </c>
      <c r="HJ40" s="67">
        <f>[19]онко!QI39</f>
        <v>0</v>
      </c>
      <c r="HK40" s="67">
        <f>[19]онко!QJ39</f>
        <v>0</v>
      </c>
      <c r="HL40" s="67">
        <f>[19]онко!QK39</f>
        <v>0</v>
      </c>
      <c r="HM40" s="67">
        <f>[19]онко!QL39</f>
        <v>0</v>
      </c>
      <c r="HN40" s="67">
        <f>[19]онко!QM39</f>
        <v>0</v>
      </c>
      <c r="HO40" s="67">
        <f>[19]онко!QN39</f>
        <v>0</v>
      </c>
      <c r="HP40" s="67">
        <f>[19]онко!QO39</f>
        <v>0</v>
      </c>
      <c r="HQ40" s="67">
        <f>[19]онко!QP39</f>
        <v>0</v>
      </c>
      <c r="HR40" s="67">
        <f>[19]онко!QQ39</f>
        <v>0</v>
      </c>
      <c r="HS40" s="66">
        <f t="shared" si="157"/>
        <v>0</v>
      </c>
      <c r="HT40" s="67">
        <f>[20]оторинола!BH39</f>
        <v>0</v>
      </c>
      <c r="HU40" s="67">
        <f>[20]оторинола!BI39</f>
        <v>0</v>
      </c>
      <c r="HV40" s="67">
        <f>[20]оторинола!BJ39</f>
        <v>0</v>
      </c>
      <c r="HW40" s="67">
        <f>[20]оторинола!BK39</f>
        <v>0</v>
      </c>
      <c r="HX40" s="67">
        <f>[20]оторинола!BL39</f>
        <v>0</v>
      </c>
      <c r="HY40" s="67">
        <f>[20]оторинола!BM39</f>
        <v>0</v>
      </c>
      <c r="HZ40" s="67">
        <f>[20]оторинола!BN39</f>
        <v>0</v>
      </c>
      <c r="IA40" s="67">
        <f>[20]оторинола!BO39</f>
        <v>0</v>
      </c>
      <c r="IB40" s="67">
        <f>[20]оторинола!BP39</f>
        <v>0</v>
      </c>
      <c r="IC40" s="67">
        <f>[20]оторинола!BQ39</f>
        <v>0</v>
      </c>
      <c r="ID40" s="66">
        <f t="shared" si="158"/>
        <v>0</v>
      </c>
      <c r="IE40" s="67">
        <f>[21]офтальмолог!AX39</f>
        <v>0</v>
      </c>
      <c r="IF40" s="67">
        <f>[21]офтальмолог!AY39</f>
        <v>0</v>
      </c>
      <c r="IG40" s="67">
        <f>[21]офтальмолог!AZ39</f>
        <v>0</v>
      </c>
      <c r="IH40" s="67">
        <f>[21]офтальмолог!BA39</f>
        <v>0</v>
      </c>
      <c r="II40" s="67">
        <f>[21]офтальмолог!BB39</f>
        <v>0</v>
      </c>
      <c r="IJ40" s="67">
        <f>[21]офтальмолог!BC39</f>
        <v>0</v>
      </c>
      <c r="IK40" s="67">
        <f>[21]офтальмолог!BD39</f>
        <v>0</v>
      </c>
      <c r="IL40" s="67">
        <f>[21]офтальмолог!BE39</f>
        <v>0</v>
      </c>
      <c r="IM40" s="66">
        <f t="shared" si="159"/>
        <v>0</v>
      </c>
      <c r="IN40" s="67">
        <f>[22]педиатр!AD39</f>
        <v>0</v>
      </c>
      <c r="IO40" s="67">
        <f>[22]педиатр!AE39</f>
        <v>0</v>
      </c>
      <c r="IP40" s="67">
        <f>[22]педиатр!AF39</f>
        <v>0</v>
      </c>
      <c r="IQ40" s="67">
        <f>[22]педиатр!AG39</f>
        <v>0</v>
      </c>
      <c r="IR40" s="66">
        <f t="shared" si="160"/>
        <v>0</v>
      </c>
      <c r="IS40" s="67">
        <f>[23]пульмонология!AN40</f>
        <v>0</v>
      </c>
      <c r="IT40" s="67">
        <f>[23]пульмонология!AO40</f>
        <v>0</v>
      </c>
      <c r="IU40" s="67">
        <f>[23]пульмонология!AP40</f>
        <v>0</v>
      </c>
      <c r="IV40" s="67">
        <f>[23]пульмонология!AQ40</f>
        <v>0</v>
      </c>
      <c r="IW40" s="67">
        <f>[23]пульмонология!AR40</f>
        <v>0</v>
      </c>
      <c r="IX40" s="67">
        <f>[23]пульмонология!AS40</f>
        <v>0</v>
      </c>
      <c r="IY40" s="66">
        <f t="shared" si="161"/>
        <v>0</v>
      </c>
      <c r="IZ40" s="67">
        <f>[24]ревмат!AD40</f>
        <v>0</v>
      </c>
      <c r="JA40" s="67">
        <f>[24]ревмат!AE40</f>
        <v>0</v>
      </c>
      <c r="JB40" s="67">
        <f>[24]ревмат!AF40</f>
        <v>0</v>
      </c>
      <c r="JC40" s="67">
        <f>[24]ревмат!AG40</f>
        <v>0</v>
      </c>
      <c r="JD40" s="66">
        <f t="shared" si="162"/>
        <v>0</v>
      </c>
      <c r="JE40" s="67">
        <f>'[25]сердеч сосуд'!BR40</f>
        <v>0</v>
      </c>
      <c r="JF40" s="67">
        <f>'[25]сердеч сосуд'!BS40</f>
        <v>0</v>
      </c>
      <c r="JG40" s="67">
        <f>'[25]сердеч сосуд'!BT40</f>
        <v>0</v>
      </c>
      <c r="JH40" s="67">
        <f>'[25]сердеч сосуд'!BU40</f>
        <v>0</v>
      </c>
      <c r="JI40" s="67">
        <f>'[25]сердеч сосуд'!BV40</f>
        <v>0</v>
      </c>
      <c r="JJ40" s="67">
        <f>'[25]сердеч сосуд'!BW40</f>
        <v>0</v>
      </c>
      <c r="JK40" s="67">
        <f>'[25]сердеч сосуд'!BX40</f>
        <v>0</v>
      </c>
      <c r="JL40" s="67">
        <f>'[25]сердеч сосуд'!BY40</f>
        <v>0</v>
      </c>
      <c r="JM40" s="67">
        <f>'[25]сердеч сосуд'!BZ40</f>
        <v>0</v>
      </c>
      <c r="JN40" s="67">
        <f>'[25]сердеч сосуд'!CA40</f>
        <v>0</v>
      </c>
      <c r="JO40" s="67">
        <f>'[25]сердеч сосуд'!CB40</f>
        <v>0</v>
      </c>
      <c r="JP40" s="67">
        <f>'[25]сердеч сосуд'!CC40</f>
        <v>0</v>
      </c>
      <c r="JQ40" s="66">
        <f t="shared" si="163"/>
        <v>0</v>
      </c>
      <c r="JR40" s="67">
        <f>[26]стоматология!O40</f>
        <v>0</v>
      </c>
      <c r="JS40" s="66">
        <f t="shared" si="164"/>
        <v>0</v>
      </c>
      <c r="JT40" s="67">
        <f>[27]терапия!CB40</f>
        <v>0</v>
      </c>
      <c r="JU40" s="67">
        <f>[27]терапия!CC40</f>
        <v>0</v>
      </c>
      <c r="JV40" s="67">
        <f>[27]терапия!CD40</f>
        <v>0</v>
      </c>
      <c r="JW40" s="67">
        <f>[27]терапия!CE40</f>
        <v>0</v>
      </c>
      <c r="JX40" s="67">
        <f>[27]терапия!CF40</f>
        <v>0</v>
      </c>
      <c r="JY40" s="67">
        <f>[27]терапия!CG40</f>
        <v>0</v>
      </c>
      <c r="JZ40" s="67">
        <f>[27]терапия!CH40</f>
        <v>0</v>
      </c>
      <c r="KA40" s="67">
        <f>[27]терапия!CI40</f>
        <v>0</v>
      </c>
      <c r="KB40" s="67">
        <f>[27]терапия!CJ40</f>
        <v>0</v>
      </c>
      <c r="KC40" s="67">
        <f>[27]терапия!CK40</f>
        <v>0</v>
      </c>
      <c r="KD40" s="67">
        <f>[27]терапия!CL40</f>
        <v>0</v>
      </c>
      <c r="KE40" s="67">
        <f>[27]терапия!CM40</f>
        <v>0</v>
      </c>
      <c r="KF40" s="67">
        <f>[27]терапия!CN40</f>
        <v>0</v>
      </c>
      <c r="KG40" s="67">
        <f>[27]терапия!CO40</f>
        <v>0</v>
      </c>
      <c r="KH40" s="66">
        <f t="shared" si="165"/>
        <v>0</v>
      </c>
      <c r="KI40" s="68">
        <f>'[28]хир торак'!AI40</f>
        <v>0</v>
      </c>
      <c r="KJ40" s="67">
        <f>'[28]хир торак'!AJ40</f>
        <v>0</v>
      </c>
      <c r="KK40" s="67">
        <f>'[28]хир торак'!AK40</f>
        <v>0</v>
      </c>
      <c r="KL40" s="67">
        <f>'[28]хир торак'!AL40</f>
        <v>0</v>
      </c>
      <c r="KM40" s="67">
        <f>'[28]хир торак'!AM40</f>
        <v>0</v>
      </c>
      <c r="KN40" s="66">
        <f t="shared" si="166"/>
        <v>0</v>
      </c>
      <c r="KO40" s="67">
        <f>[29]травматология!BW39</f>
        <v>0</v>
      </c>
      <c r="KP40" s="67">
        <f>[29]травматология!BX39</f>
        <v>0</v>
      </c>
      <c r="KQ40" s="67">
        <f>[29]травматология!BY39</f>
        <v>0</v>
      </c>
      <c r="KR40" s="67">
        <f>[29]травматология!BZ39</f>
        <v>0</v>
      </c>
      <c r="KS40" s="67">
        <f>[29]травматология!CA39</f>
        <v>0</v>
      </c>
      <c r="KT40" s="68">
        <f>[29]травматология!CB39</f>
        <v>0</v>
      </c>
      <c r="KU40" s="67">
        <f>[29]травматология!CC39</f>
        <v>0</v>
      </c>
      <c r="KV40" s="67">
        <f>[29]травматология!CD39</f>
        <v>0</v>
      </c>
      <c r="KW40" s="67">
        <f>[29]травматология!CE39</f>
        <v>0</v>
      </c>
      <c r="KX40" s="67">
        <f>[29]травматология!CF39</f>
        <v>0</v>
      </c>
      <c r="KY40" s="67">
        <f>[29]травматология!CG39</f>
        <v>0</v>
      </c>
      <c r="KZ40" s="67">
        <f>[29]травматология!CH39</f>
        <v>0</v>
      </c>
      <c r="LA40" s="67">
        <f>[29]травматология!CI39</f>
        <v>0</v>
      </c>
      <c r="LB40" s="66">
        <f t="shared" si="167"/>
        <v>0</v>
      </c>
      <c r="LC40" s="67">
        <f>[30]урология!CG39</f>
        <v>0</v>
      </c>
      <c r="LD40" s="67">
        <f>[30]урология!CH39</f>
        <v>0</v>
      </c>
      <c r="LE40" s="67">
        <f>[30]урология!CI39</f>
        <v>0</v>
      </c>
      <c r="LF40" s="67">
        <f>[30]урология!CJ39</f>
        <v>0</v>
      </c>
      <c r="LG40" s="67">
        <f>[30]урология!CK39</f>
        <v>0</v>
      </c>
      <c r="LH40" s="67">
        <f>[30]урология!CL39</f>
        <v>0</v>
      </c>
      <c r="LI40" s="67">
        <f>[30]урология!CM39</f>
        <v>0</v>
      </c>
      <c r="LJ40" s="67">
        <f>[30]урология!CN39</f>
        <v>0</v>
      </c>
      <c r="LK40" s="67">
        <f>[30]урология!CO39</f>
        <v>0</v>
      </c>
      <c r="LL40" s="67">
        <f>[30]урология!CP39</f>
        <v>0</v>
      </c>
      <c r="LM40" s="67">
        <f>[30]урология!CQ39</f>
        <v>0</v>
      </c>
      <c r="LN40" s="67">
        <f>[30]урология!CR39</f>
        <v>0</v>
      </c>
      <c r="LO40" s="67">
        <f>[30]урология!CS39</f>
        <v>0</v>
      </c>
      <c r="LP40" s="67">
        <f>[30]урология!CT39</f>
        <v>0</v>
      </c>
      <c r="LQ40" s="67">
        <f>[30]урология!CU39</f>
        <v>0</v>
      </c>
      <c r="LR40" s="66">
        <f t="shared" si="168"/>
        <v>0</v>
      </c>
      <c r="LS40" s="67">
        <f>[31]хирургия!DA39</f>
        <v>0</v>
      </c>
      <c r="LT40" s="67">
        <f>[31]хирургия!DB39</f>
        <v>0</v>
      </c>
      <c r="LU40" s="67">
        <f>[31]хирургия!DC39</f>
        <v>0</v>
      </c>
      <c r="LV40" s="67">
        <f>[31]хирургия!DD39</f>
        <v>0</v>
      </c>
      <c r="LW40" s="67">
        <f>[31]хирургия!DE39</f>
        <v>0</v>
      </c>
      <c r="LX40" s="67">
        <f>[31]хирургия!DF39</f>
        <v>0</v>
      </c>
      <c r="LY40" s="67">
        <f>[31]хирургия!DG39</f>
        <v>0</v>
      </c>
      <c r="LZ40" s="67">
        <f>[31]хирургия!DH39</f>
        <v>0</v>
      </c>
      <c r="MA40" s="67">
        <f>[31]хирургия!DI39</f>
        <v>0</v>
      </c>
      <c r="MB40" s="67">
        <f>[31]хирургия!DJ39</f>
        <v>0</v>
      </c>
      <c r="MC40" s="67">
        <f>[31]хирургия!DK39</f>
        <v>0</v>
      </c>
      <c r="MD40" s="67">
        <f>[31]хирургия!DL39</f>
        <v>0</v>
      </c>
      <c r="ME40" s="67">
        <f>[31]хирургия!DM39</f>
        <v>0</v>
      </c>
      <c r="MF40" s="67">
        <f>[31]хирургия!DN39</f>
        <v>0</v>
      </c>
      <c r="MG40" s="67">
        <f>[31]хирургия!DO39</f>
        <v>0</v>
      </c>
      <c r="MH40" s="67">
        <f>[31]хирургия!DP39</f>
        <v>0</v>
      </c>
      <c r="MI40" s="67">
        <f>[31]хирургия!DQ39</f>
        <v>0</v>
      </c>
      <c r="MJ40" s="67">
        <f>[31]хирургия!DR39</f>
        <v>0</v>
      </c>
      <c r="MK40" s="67">
        <f>[31]хирургия!DS39</f>
        <v>0</v>
      </c>
      <c r="ML40" s="66">
        <f t="shared" si="169"/>
        <v>0</v>
      </c>
      <c r="MM40" s="67">
        <f>'[32]хирургия абд'!DA39</f>
        <v>0</v>
      </c>
      <c r="MN40" s="67">
        <f>'[32]хирургия абд'!DB39</f>
        <v>0</v>
      </c>
      <c r="MO40" s="67">
        <f>'[32]хирургия абд'!DC39</f>
        <v>0</v>
      </c>
      <c r="MP40" s="67">
        <f>'[32]хирургия абд'!DD39</f>
        <v>0</v>
      </c>
      <c r="MQ40" s="67">
        <f>'[32]хирургия абд'!DE39</f>
        <v>0</v>
      </c>
      <c r="MR40" s="67">
        <f>'[32]хирургия абд'!DF39</f>
        <v>0</v>
      </c>
      <c r="MS40" s="67">
        <f>'[32]хирургия абд'!DG39</f>
        <v>0</v>
      </c>
      <c r="MT40" s="67">
        <f>'[32]хирургия абд'!DH39</f>
        <v>0</v>
      </c>
      <c r="MU40" s="67">
        <f>'[32]хирургия абд'!DI39</f>
        <v>0</v>
      </c>
      <c r="MV40" s="67">
        <f>'[32]хирургия абд'!DJ39</f>
        <v>0</v>
      </c>
      <c r="MW40" s="67">
        <f>'[32]хирургия абд'!DK39</f>
        <v>0</v>
      </c>
      <c r="MX40" s="67">
        <f>'[32]хирургия абд'!DL39</f>
        <v>0</v>
      </c>
      <c r="MY40" s="67">
        <f>'[32]хирургия абд'!DM39</f>
        <v>0</v>
      </c>
      <c r="MZ40" s="67">
        <f>'[32]хирургия абд'!DN39</f>
        <v>0</v>
      </c>
      <c r="NA40" s="67">
        <f>'[32]хирургия абд'!DO39</f>
        <v>0</v>
      </c>
      <c r="NB40" s="67">
        <f>'[32]хирургия абд'!DP39</f>
        <v>0</v>
      </c>
      <c r="NC40" s="67">
        <f>'[32]хирургия абд'!DQ39</f>
        <v>0</v>
      </c>
      <c r="ND40" s="67">
        <f>'[32]хирургия абд'!DR39</f>
        <v>0</v>
      </c>
      <c r="NE40" s="67">
        <f>'[32]хирургия абд'!DS39</f>
        <v>0</v>
      </c>
      <c r="NF40" s="66">
        <f t="shared" si="170"/>
        <v>0</v>
      </c>
      <c r="NG40" s="67">
        <f>'[33]хирург комбуст'!AX39</f>
        <v>0</v>
      </c>
      <c r="NH40" s="67">
        <f>'[33]хирург комбуст'!AY39</f>
        <v>0</v>
      </c>
      <c r="NI40" s="67">
        <f>'[33]хирург комбуст'!AZ39</f>
        <v>0</v>
      </c>
      <c r="NJ40" s="67">
        <f>'[33]хирург комбуст'!BA39</f>
        <v>0</v>
      </c>
      <c r="NK40" s="67">
        <f>'[33]хирург комбуст'!BB39</f>
        <v>0</v>
      </c>
      <c r="NL40" s="67">
        <f>'[33]хирург комбуст'!BC39</f>
        <v>0</v>
      </c>
      <c r="NM40" s="67">
        <f>'[33]хирург комбуст'!BD39</f>
        <v>0</v>
      </c>
      <c r="NN40" s="67">
        <f>'[33]хирург комбуст'!BE39</f>
        <v>0</v>
      </c>
      <c r="NO40" s="66">
        <f t="shared" si="171"/>
        <v>0</v>
      </c>
      <c r="NP40" s="68">
        <f>'[34]чел лиц'!AI39</f>
        <v>0</v>
      </c>
      <c r="NQ40" s="68">
        <f>'[34]чел лиц'!AJ39</f>
        <v>0</v>
      </c>
      <c r="NR40" s="68">
        <f>'[34]чел лиц'!AK39</f>
        <v>0</v>
      </c>
      <c r="NS40" s="68">
        <f>'[34]чел лиц'!AL39</f>
        <v>0</v>
      </c>
      <c r="NT40" s="68">
        <f>'[34]чел лиц'!AM39</f>
        <v>0</v>
      </c>
      <c r="NU40" s="66">
        <f t="shared" si="172"/>
        <v>0</v>
      </c>
      <c r="NV40" s="67">
        <f>[35]эндокринология!BC39</f>
        <v>0</v>
      </c>
      <c r="NW40" s="67">
        <f>[35]эндокринология!BD39</f>
        <v>0</v>
      </c>
      <c r="NX40" s="67">
        <f>[35]эндокринология!BE39</f>
        <v>0</v>
      </c>
      <c r="NY40" s="67">
        <f>[35]эндокринология!BF39</f>
        <v>0</v>
      </c>
      <c r="NZ40" s="67">
        <f>[35]эндокринология!BG39</f>
        <v>0</v>
      </c>
      <c r="OA40" s="67">
        <f>[35]эндокринология!BH39</f>
        <v>0</v>
      </c>
      <c r="OB40" s="67">
        <f>[35]эндокринология!BI39</f>
        <v>0</v>
      </c>
      <c r="OC40" s="67">
        <f>[35]эндокринология!BJ39</f>
        <v>0</v>
      </c>
      <c r="OD40" s="67">
        <f>[35]эндокринология!BK39</f>
        <v>0</v>
      </c>
      <c r="OE40" s="66">
        <f t="shared" si="173"/>
        <v>0</v>
      </c>
      <c r="OF40" s="67">
        <f>[36]прочее!CV39</f>
        <v>0</v>
      </c>
      <c r="OG40" s="67">
        <f>[36]прочее!CW39</f>
        <v>0</v>
      </c>
      <c r="OH40" s="67">
        <f>[36]прочее!CX39</f>
        <v>0</v>
      </c>
      <c r="OI40" s="67">
        <f>[36]прочее!CY39</f>
        <v>0</v>
      </c>
      <c r="OJ40" s="67">
        <f>[36]прочее!CZ39</f>
        <v>0</v>
      </c>
      <c r="OK40" s="67">
        <f>[36]прочее!DA39</f>
        <v>0</v>
      </c>
      <c r="OL40" s="67">
        <f>[36]прочее!DB39</f>
        <v>0</v>
      </c>
      <c r="OM40" s="67">
        <f>[36]прочее!DC39</f>
        <v>0</v>
      </c>
      <c r="ON40" s="67">
        <f>[36]прочее!DD39</f>
        <v>0</v>
      </c>
      <c r="OO40" s="67">
        <f>[36]прочее!DE39</f>
        <v>0</v>
      </c>
      <c r="OP40" s="67">
        <f>[36]прочее!DF39</f>
        <v>0</v>
      </c>
      <c r="OQ40" s="67">
        <f>[36]прочее!DG39</f>
        <v>0</v>
      </c>
      <c r="OR40" s="67">
        <f>[36]прочее!DH39</f>
        <v>0</v>
      </c>
      <c r="OS40" s="67">
        <f>[36]прочее!DI39</f>
        <v>0</v>
      </c>
      <c r="OT40" s="67">
        <f>[36]прочее!DJ39</f>
        <v>0</v>
      </c>
      <c r="OU40" s="67">
        <f>[36]прочее!DK39</f>
        <v>0</v>
      </c>
      <c r="OV40" s="67">
        <f>[36]прочее!DL39</f>
        <v>0</v>
      </c>
      <c r="OW40" s="67">
        <f>[36]прочее!DM39</f>
        <v>0</v>
      </c>
      <c r="OX40" s="66">
        <f t="shared" si="174"/>
        <v>0</v>
      </c>
      <c r="OY40" s="67">
        <f>'[37]мед реабилит'!DU39</f>
        <v>0</v>
      </c>
      <c r="OZ40" s="67">
        <f>'[37]мед реабилит'!DV39</f>
        <v>0</v>
      </c>
      <c r="PA40" s="67">
        <f>'[37]мед реабилит'!DW39</f>
        <v>0</v>
      </c>
      <c r="PB40" s="67">
        <f>'[37]мед реабилит'!DX39</f>
        <v>0</v>
      </c>
      <c r="PC40" s="67">
        <f>'[37]мед реабилит'!DY39</f>
        <v>0</v>
      </c>
      <c r="PD40" s="67">
        <f>'[37]мед реабилит'!DZ39</f>
        <v>0</v>
      </c>
      <c r="PE40" s="67">
        <f>'[37]мед реабилит'!EA39</f>
        <v>0</v>
      </c>
      <c r="PF40" s="67">
        <f>'[37]мед реабилит'!EB39</f>
        <v>0</v>
      </c>
      <c r="PG40" s="67">
        <f>'[37]мед реабилит'!EC39</f>
        <v>0</v>
      </c>
      <c r="PH40" s="67">
        <f>'[37]мед реабилит'!ED39</f>
        <v>0</v>
      </c>
      <c r="PI40" s="67">
        <f>'[37]мед реабилит'!EE39</f>
        <v>0</v>
      </c>
      <c r="PJ40" s="67">
        <f>'[37]мед реабилит'!EF39</f>
        <v>0</v>
      </c>
      <c r="PK40" s="67">
        <f>'[37]мед реабилит'!EG39</f>
        <v>0</v>
      </c>
      <c r="PL40" s="67">
        <f>'[37]мед реабилит'!EH39</f>
        <v>0</v>
      </c>
      <c r="PM40" s="67">
        <f>'[37]мед реабилит'!EI39</f>
        <v>0</v>
      </c>
      <c r="PN40" s="67">
        <f>'[37]мед реабилит'!EJ39</f>
        <v>0</v>
      </c>
      <c r="PO40" s="67">
        <f>'[37]мед реабилит'!EK39</f>
        <v>0</v>
      </c>
      <c r="PP40" s="67">
        <f>'[37]мед реабилит'!EL39</f>
        <v>0</v>
      </c>
      <c r="PQ40" s="67">
        <f>'[37]мед реабилит'!EM39</f>
        <v>0</v>
      </c>
      <c r="PR40" s="67">
        <f>'[37]мед реабилит'!EN39</f>
        <v>0</v>
      </c>
      <c r="PS40" s="67">
        <f>'[37]мед реабилит'!EO39</f>
        <v>0</v>
      </c>
      <c r="PT40" s="67">
        <f>'[37]мед реабилит'!EP39</f>
        <v>0</v>
      </c>
      <c r="PU40" s="67">
        <f>'[37]мед реабилит'!EQ39</f>
        <v>0</v>
      </c>
      <c r="PV40" s="66">
        <f t="shared" si="175"/>
        <v>0</v>
      </c>
      <c r="PW40" s="67">
        <f>[38]гериатрия!O39</f>
        <v>0</v>
      </c>
      <c r="PX40" s="69">
        <f t="shared" si="176"/>
        <v>-26</v>
      </c>
      <c r="PY40" s="70"/>
      <c r="PZ40" s="8"/>
    </row>
    <row r="41" spans="1:442" ht="18.75" x14ac:dyDescent="0.3">
      <c r="A41" s="81">
        <v>22</v>
      </c>
      <c r="B41" s="71" t="s">
        <v>934</v>
      </c>
      <c r="C41" s="72" t="s">
        <v>935</v>
      </c>
      <c r="D41" s="66">
        <f t="shared" si="138"/>
        <v>0</v>
      </c>
      <c r="E41" s="67"/>
      <c r="F41" s="66">
        <f t="shared" si="139"/>
        <v>0</v>
      </c>
      <c r="G41" s="67">
        <f>'[2]ак и гин'!BW41</f>
        <v>0</v>
      </c>
      <c r="H41" s="67">
        <f>'[2]ак и гин'!BX41</f>
        <v>0</v>
      </c>
      <c r="I41" s="67">
        <f>'[2]ак и гин'!BY41</f>
        <v>0</v>
      </c>
      <c r="J41" s="67">
        <f>'[2]ак и гин'!BZ41</f>
        <v>0</v>
      </c>
      <c r="K41" s="67">
        <f>'[2]ак и гин'!CA41</f>
        <v>0</v>
      </c>
      <c r="L41" s="67">
        <f>'[2]ак и гин'!CB41</f>
        <v>0</v>
      </c>
      <c r="M41" s="67">
        <f>'[2]ак и гин'!CC41</f>
        <v>0</v>
      </c>
      <c r="N41" s="67">
        <f>'[2]ак и гин'!CD41</f>
        <v>0</v>
      </c>
      <c r="O41" s="67">
        <f>'[2]ак и гин'!CE41</f>
        <v>0</v>
      </c>
      <c r="P41" s="67">
        <f>'[2]ак и гин'!CF41</f>
        <v>0</v>
      </c>
      <c r="Q41" s="67">
        <f>'[2]ак и гин'!CG41</f>
        <v>0</v>
      </c>
      <c r="R41" s="67">
        <f>'[2]ак и гин'!CH41</f>
        <v>0</v>
      </c>
      <c r="S41" s="67">
        <f>'[2]ак и гин'!CI41</f>
        <v>0</v>
      </c>
      <c r="T41" s="66">
        <f t="shared" si="140"/>
        <v>0</v>
      </c>
      <c r="U41" s="67">
        <f>[3]аллергол!T41</f>
        <v>0</v>
      </c>
      <c r="V41" s="67">
        <f>[3]аллергол!U41</f>
        <v>0</v>
      </c>
      <c r="W41" s="66">
        <f t="shared" si="141"/>
        <v>0</v>
      </c>
      <c r="X41" s="67">
        <f>[4]гастро!AN41</f>
        <v>0</v>
      </c>
      <c r="Y41" s="67">
        <f>[4]гастро!AO41</f>
        <v>0</v>
      </c>
      <c r="Z41" s="67">
        <f>[4]гастро!AP41</f>
        <v>0</v>
      </c>
      <c r="AA41" s="67">
        <f>[4]гастро!AQ41</f>
        <v>0</v>
      </c>
      <c r="AB41" s="67">
        <f>[4]гастро!AR41</f>
        <v>0</v>
      </c>
      <c r="AC41" s="67">
        <f>[4]гастро!AS41</f>
        <v>0</v>
      </c>
      <c r="AD41" s="66">
        <f t="shared" si="142"/>
        <v>0</v>
      </c>
      <c r="AE41" s="67">
        <f>[5]гематол!AN41</f>
        <v>0</v>
      </c>
      <c r="AF41" s="67">
        <f>[5]гематол!AO41</f>
        <v>0</v>
      </c>
      <c r="AG41" s="67">
        <f>[5]гематол!AP41</f>
        <v>0</v>
      </c>
      <c r="AH41" s="67">
        <f>[5]гематол!AQ41</f>
        <v>0</v>
      </c>
      <c r="AI41" s="67">
        <f>[5]гематол!AR41</f>
        <v>0</v>
      </c>
      <c r="AJ41" s="67">
        <f>[5]гематол!AS41</f>
        <v>0</v>
      </c>
      <c r="AK41" s="66">
        <f t="shared" si="143"/>
        <v>0</v>
      </c>
      <c r="AL41" s="67">
        <f>[6]дерматол!AD41</f>
        <v>0</v>
      </c>
      <c r="AM41" s="67">
        <f>[6]дерматол!AE41</f>
        <v>0</v>
      </c>
      <c r="AN41" s="67">
        <f>[6]дерматол!AF41</f>
        <v>0</v>
      </c>
      <c r="AO41" s="67">
        <f>[6]дерматол!AG41</f>
        <v>0</v>
      </c>
      <c r="AP41" s="66">
        <f t="shared" si="144"/>
        <v>0</v>
      </c>
      <c r="AQ41" s="67">
        <f>'[7]дет кардиол'!O41</f>
        <v>0</v>
      </c>
      <c r="AR41" s="66">
        <f t="shared" si="145"/>
        <v>0</v>
      </c>
      <c r="AS41" s="67">
        <f>'[8]дет онкол'!Y41</f>
        <v>0</v>
      </c>
      <c r="AT41" s="67">
        <f>'[8]дет онкол'!Z41</f>
        <v>0</v>
      </c>
      <c r="AU41" s="67">
        <f>'[8]дет онкол'!AA41</f>
        <v>0</v>
      </c>
      <c r="AV41" s="66">
        <f t="shared" si="146"/>
        <v>0</v>
      </c>
      <c r="AW41" s="67">
        <f>'[9]дет уролог андр'!BH41</f>
        <v>0</v>
      </c>
      <c r="AX41" s="67">
        <f>'[9]дет уролог андр'!BI41</f>
        <v>0</v>
      </c>
      <c r="AY41" s="67">
        <f>'[9]дет уролог андр'!BJ41</f>
        <v>0</v>
      </c>
      <c r="AZ41" s="67">
        <f>'[9]дет уролог андр'!BK41</f>
        <v>0</v>
      </c>
      <c r="BA41" s="67">
        <f>'[9]дет уролог андр'!BL41</f>
        <v>0</v>
      </c>
      <c r="BB41" s="67">
        <f>'[9]дет уролог андр'!BM41</f>
        <v>0</v>
      </c>
      <c r="BC41" s="67">
        <f>'[9]дет уролог андр'!BN41</f>
        <v>0</v>
      </c>
      <c r="BD41" s="67">
        <f>'[9]дет уролог андр'!BO41</f>
        <v>0</v>
      </c>
      <c r="BE41" s="67">
        <f>'[9]дет уролог андр'!BP41</f>
        <v>0</v>
      </c>
      <c r="BF41" s="67">
        <f>'[9]дет уролог андр'!BQ41</f>
        <v>0</v>
      </c>
      <c r="BG41" s="66">
        <f t="shared" si="147"/>
        <v>0</v>
      </c>
      <c r="BH41" s="67">
        <f>'[10]дет хир'!AS41</f>
        <v>0</v>
      </c>
      <c r="BI41" s="67">
        <f>'[10]дет хир'!AT41</f>
        <v>0</v>
      </c>
      <c r="BJ41" s="67">
        <f>'[10]дет хир'!AU41</f>
        <v>0</v>
      </c>
      <c r="BK41" s="67">
        <f>'[10]дет хир'!AV41</f>
        <v>0</v>
      </c>
      <c r="BL41" s="67">
        <f>'[10]дет хир'!AW41</f>
        <v>0</v>
      </c>
      <c r="BM41" s="67">
        <f>'[10]дет хир'!AX41</f>
        <v>0</v>
      </c>
      <c r="BN41" s="67">
        <f>'[10]дет хир'!AY41</f>
        <v>0</v>
      </c>
      <c r="BO41" s="66">
        <f t="shared" si="148"/>
        <v>0</v>
      </c>
      <c r="BP41" s="67">
        <f>'[11]дет эндок'!AD41</f>
        <v>0</v>
      </c>
      <c r="BQ41" s="67">
        <f>'[11]дет эндок'!AE41</f>
        <v>0</v>
      </c>
      <c r="BR41" s="67">
        <f>'[11]дет эндок'!AF41</f>
        <v>0</v>
      </c>
      <c r="BS41" s="67">
        <f>'[11]дет эндок'!AG41</f>
        <v>0</v>
      </c>
      <c r="BT41" s="66">
        <f t="shared" si="149"/>
        <v>0</v>
      </c>
      <c r="BU41" s="67">
        <f>[12]инфекц!DA40</f>
        <v>0</v>
      </c>
      <c r="BV41" s="67">
        <f>[12]инфекц!DB40</f>
        <v>0</v>
      </c>
      <c r="BW41" s="67">
        <f>[12]инфекц!DC40</f>
        <v>0</v>
      </c>
      <c r="BX41" s="67">
        <f>[12]инфекц!DD40</f>
        <v>0</v>
      </c>
      <c r="BY41" s="67">
        <f>[12]инфекц!DE40</f>
        <v>0</v>
      </c>
      <c r="BZ41" s="67">
        <f>[12]инфекц!DF40</f>
        <v>0</v>
      </c>
      <c r="CA41" s="67">
        <f>[12]инфекц!DG40</f>
        <v>0</v>
      </c>
      <c r="CB41" s="67">
        <f>[12]инфекц!DH40</f>
        <v>0</v>
      </c>
      <c r="CC41" s="67">
        <f>[12]инфекц!DI40</f>
        <v>0</v>
      </c>
      <c r="CD41" s="67">
        <f>[12]инфекц!DJ40</f>
        <v>0</v>
      </c>
      <c r="CE41" s="67">
        <f>[12]инфекц!DK40</f>
        <v>0</v>
      </c>
      <c r="CF41" s="67">
        <f>[12]инфекц!DL40</f>
        <v>0</v>
      </c>
      <c r="CG41" s="67">
        <f>[12]инфекц!DM40</f>
        <v>0</v>
      </c>
      <c r="CH41" s="67">
        <f>[12]инфекц!DN40</f>
        <v>0</v>
      </c>
      <c r="CI41" s="67">
        <f>[12]инфекц!DO40</f>
        <v>0</v>
      </c>
      <c r="CJ41" s="67">
        <f>[12]инфекц!DP40</f>
        <v>0</v>
      </c>
      <c r="CK41" s="67">
        <f>[12]инфекц!DQ40</f>
        <v>0</v>
      </c>
      <c r="CL41" s="67">
        <f>[12]инфекц!DR40</f>
        <v>0</v>
      </c>
      <c r="CM41" s="67">
        <f>[12]инфекц!DS40</f>
        <v>0</v>
      </c>
      <c r="CN41" s="66">
        <f t="shared" si="150"/>
        <v>0</v>
      </c>
      <c r="CO41" s="67">
        <f>[13]кардио!BC41</f>
        <v>0</v>
      </c>
      <c r="CP41" s="67">
        <f>[13]кардио!BD41</f>
        <v>0</v>
      </c>
      <c r="CQ41" s="67">
        <f>[13]кардио!BE41</f>
        <v>0</v>
      </c>
      <c r="CR41" s="67">
        <f>[13]кардио!BF41</f>
        <v>0</v>
      </c>
      <c r="CS41" s="67">
        <f>[13]кардио!BG41</f>
        <v>0</v>
      </c>
      <c r="CT41" s="67">
        <f>[13]кардио!BH41</f>
        <v>0</v>
      </c>
      <c r="CU41" s="67">
        <f>[13]кардио!BI41</f>
        <v>0</v>
      </c>
      <c r="CV41" s="67">
        <f>[13]кардио!BJ41</f>
        <v>0</v>
      </c>
      <c r="CW41" s="67">
        <f>[13]кардио!BK41</f>
        <v>0</v>
      </c>
      <c r="CX41" s="66">
        <f t="shared" si="151"/>
        <v>0</v>
      </c>
      <c r="CY41" s="67">
        <f>[14]колопрокт!Y41</f>
        <v>0</v>
      </c>
      <c r="CZ41" s="67">
        <f>[14]колопрокт!Z41</f>
        <v>0</v>
      </c>
      <c r="DA41" s="67">
        <f>[14]колопрокт!AA41</f>
        <v>0</v>
      </c>
      <c r="DB41" s="66">
        <f t="shared" si="152"/>
        <v>0</v>
      </c>
      <c r="DC41" s="67">
        <f>[15]неврология!DA40</f>
        <v>0</v>
      </c>
      <c r="DD41" s="67">
        <f>[15]неврология!DB40</f>
        <v>0</v>
      </c>
      <c r="DE41" s="67">
        <f>[15]неврология!DC40</f>
        <v>0</v>
      </c>
      <c r="DF41" s="67">
        <f>[15]неврология!DD40</f>
        <v>0</v>
      </c>
      <c r="DG41" s="67">
        <f>[15]неврология!DE40</f>
        <v>0</v>
      </c>
      <c r="DH41" s="67">
        <f>[15]неврология!DF40</f>
        <v>0</v>
      </c>
      <c r="DI41" s="67">
        <f>[15]неврология!DG40</f>
        <v>0</v>
      </c>
      <c r="DJ41" s="67">
        <f>[15]неврология!DH40</f>
        <v>0</v>
      </c>
      <c r="DK41" s="67">
        <f>[15]неврология!DI40</f>
        <v>0</v>
      </c>
      <c r="DL41" s="67">
        <f>[15]неврология!DJ40</f>
        <v>0</v>
      </c>
      <c r="DM41" s="67">
        <f>[15]неврология!DK40</f>
        <v>0</v>
      </c>
      <c r="DN41" s="67">
        <f>[15]неврология!DL40</f>
        <v>0</v>
      </c>
      <c r="DO41" s="67">
        <f>[15]неврология!DM40</f>
        <v>0</v>
      </c>
      <c r="DP41" s="67">
        <f>[15]неврология!DN40</f>
        <v>0</v>
      </c>
      <c r="DQ41" s="67">
        <f>[15]неврология!DO40</f>
        <v>0</v>
      </c>
      <c r="DR41" s="67">
        <f>[15]неврология!DP40</f>
        <v>0</v>
      </c>
      <c r="DS41" s="67">
        <f>[15]неврология!DQ40</f>
        <v>0</v>
      </c>
      <c r="DT41" s="67">
        <f>[15]неврология!DR40</f>
        <v>0</v>
      </c>
      <c r="DU41" s="67">
        <f>[15]неврология!DS40</f>
        <v>0</v>
      </c>
      <c r="DV41" s="66">
        <f t="shared" si="153"/>
        <v>0</v>
      </c>
      <c r="DW41" s="67">
        <f>[16]нейрохир!BR40</f>
        <v>0</v>
      </c>
      <c r="DX41" s="67">
        <f>[16]нейрохир!BS40</f>
        <v>0</v>
      </c>
      <c r="DY41" s="67">
        <f>[16]нейрохир!BT40</f>
        <v>0</v>
      </c>
      <c r="DZ41" s="67">
        <f>[16]нейрохир!BU40</f>
        <v>0</v>
      </c>
      <c r="EA41" s="67">
        <f>[16]нейрохир!BV40</f>
        <v>0</v>
      </c>
      <c r="EB41" s="67">
        <f>[16]нейрохир!BW40</f>
        <v>0</v>
      </c>
      <c r="EC41" s="67">
        <f>[16]нейрохир!BX40</f>
        <v>0</v>
      </c>
      <c r="ED41" s="67">
        <f>[16]нейрохир!BY40</f>
        <v>0</v>
      </c>
      <c r="EE41" s="67">
        <f>[16]нейрохир!BZ40</f>
        <v>0</v>
      </c>
      <c r="EF41" s="67">
        <f>[16]нейрохир!CA40</f>
        <v>0</v>
      </c>
      <c r="EG41" s="67">
        <f>[16]нейрохир!CB40</f>
        <v>0</v>
      </c>
      <c r="EH41" s="67">
        <f>[16]нейрохир!CC40</f>
        <v>0</v>
      </c>
      <c r="EI41" s="66">
        <f t="shared" si="154"/>
        <v>0</v>
      </c>
      <c r="EJ41" s="67">
        <f>[17]неонат!AS41</f>
        <v>0</v>
      </c>
      <c r="EK41" s="67">
        <f>[17]неонат!AT41</f>
        <v>0</v>
      </c>
      <c r="EL41" s="67">
        <f>[17]неонат!AU41</f>
        <v>0</v>
      </c>
      <c r="EM41" s="67">
        <f>[17]неонат!AV41</f>
        <v>0</v>
      </c>
      <c r="EN41" s="67">
        <f>[17]неонат!AW41</f>
        <v>0</v>
      </c>
      <c r="EO41" s="67">
        <f>[17]неонат!AX41</f>
        <v>0</v>
      </c>
      <c r="EP41" s="67">
        <f>[17]неонат!AY41</f>
        <v>0</v>
      </c>
      <c r="EQ41" s="66">
        <f t="shared" si="155"/>
        <v>0</v>
      </c>
      <c r="ER41" s="67">
        <f>[18]нефролог!Y41</f>
        <v>0</v>
      </c>
      <c r="ES41" s="67">
        <f>[18]нефролог!Z41</f>
        <v>0</v>
      </c>
      <c r="ET41" s="67">
        <f>[18]нефролог!AA41</f>
        <v>0</v>
      </c>
      <c r="EU41" s="66">
        <f t="shared" si="156"/>
        <v>0</v>
      </c>
      <c r="EV41" s="67">
        <f>[19]онко!NU40</f>
        <v>0</v>
      </c>
      <c r="EW41" s="67">
        <f>[19]онко!NV40</f>
        <v>0</v>
      </c>
      <c r="EX41" s="67">
        <f>[19]онко!NW40</f>
        <v>0</v>
      </c>
      <c r="EY41" s="67">
        <f>[19]онко!NX40</f>
        <v>0</v>
      </c>
      <c r="EZ41" s="67">
        <f>[19]онко!NY40</f>
        <v>0</v>
      </c>
      <c r="FA41" s="67">
        <f>[19]онко!NZ40</f>
        <v>0</v>
      </c>
      <c r="FB41" s="67">
        <f>[19]онко!OA40</f>
        <v>0</v>
      </c>
      <c r="FC41" s="67">
        <f>[19]онко!OB40</f>
        <v>0</v>
      </c>
      <c r="FD41" s="67">
        <f>[19]онко!OC40</f>
        <v>0</v>
      </c>
      <c r="FE41" s="67">
        <f>[19]онко!OD40</f>
        <v>0</v>
      </c>
      <c r="FF41" s="67">
        <f>[19]онко!OE40</f>
        <v>0</v>
      </c>
      <c r="FG41" s="67">
        <f>[19]онко!OF40</f>
        <v>0</v>
      </c>
      <c r="FH41" s="67">
        <f>[19]онко!OG40</f>
        <v>0</v>
      </c>
      <c r="FI41" s="67">
        <f>[19]онко!OH40</f>
        <v>0</v>
      </c>
      <c r="FJ41" s="67">
        <f>[19]онко!OI40</f>
        <v>0</v>
      </c>
      <c r="FK41" s="67">
        <f>[19]онко!OJ40</f>
        <v>0</v>
      </c>
      <c r="FL41" s="67">
        <f>[19]онко!OK40</f>
        <v>0</v>
      </c>
      <c r="FM41" s="67">
        <f>[19]онко!OL40</f>
        <v>0</v>
      </c>
      <c r="FN41" s="67">
        <f>[19]онко!OM40</f>
        <v>0</v>
      </c>
      <c r="FO41" s="67">
        <f>[19]онко!ON40</f>
        <v>0</v>
      </c>
      <c r="FP41" s="67">
        <f>[19]онко!OO40</f>
        <v>0</v>
      </c>
      <c r="FQ41" s="67">
        <f>[19]онко!OP40</f>
        <v>0</v>
      </c>
      <c r="FR41" s="67">
        <f>[19]онко!OQ40</f>
        <v>0</v>
      </c>
      <c r="FS41" s="67">
        <f>[19]онко!OR40</f>
        <v>0</v>
      </c>
      <c r="FT41" s="67">
        <f>[19]онко!OS40</f>
        <v>0</v>
      </c>
      <c r="FU41" s="67">
        <f>[19]онко!OT40</f>
        <v>0</v>
      </c>
      <c r="FV41" s="67">
        <f>[19]онко!OU40</f>
        <v>0</v>
      </c>
      <c r="FW41" s="67">
        <f>[19]онко!OV40</f>
        <v>0</v>
      </c>
      <c r="FX41" s="67">
        <f>[19]онко!OW40</f>
        <v>0</v>
      </c>
      <c r="FY41" s="67">
        <f>[19]онко!OX40</f>
        <v>0</v>
      </c>
      <c r="FZ41" s="67">
        <f>[19]онко!OY40</f>
        <v>0</v>
      </c>
      <c r="GA41" s="67">
        <f>[19]онко!OZ40</f>
        <v>0</v>
      </c>
      <c r="GB41" s="67">
        <f>[19]онко!PA40</f>
        <v>0</v>
      </c>
      <c r="GC41" s="67">
        <f>[19]онко!PB40</f>
        <v>0</v>
      </c>
      <c r="GD41" s="67">
        <f>[19]онко!PC40</f>
        <v>0</v>
      </c>
      <c r="GE41" s="67">
        <f>[19]онко!PD40</f>
        <v>0</v>
      </c>
      <c r="GF41" s="67">
        <f>[19]онко!PE40</f>
        <v>0</v>
      </c>
      <c r="GG41" s="67">
        <f>[19]онко!PF40</f>
        <v>0</v>
      </c>
      <c r="GH41" s="67">
        <f>[19]онко!PG40</f>
        <v>0</v>
      </c>
      <c r="GI41" s="67">
        <f>[19]онко!PH40</f>
        <v>0</v>
      </c>
      <c r="GJ41" s="67">
        <f>[19]онко!PI40</f>
        <v>0</v>
      </c>
      <c r="GK41" s="67">
        <f>[19]онко!PJ40</f>
        <v>0</v>
      </c>
      <c r="GL41" s="67">
        <f>[19]онко!PK40</f>
        <v>0</v>
      </c>
      <c r="GM41" s="67">
        <f>[19]онко!PL40</f>
        <v>0</v>
      </c>
      <c r="GN41" s="67">
        <f>[19]онко!PM40</f>
        <v>0</v>
      </c>
      <c r="GO41" s="67">
        <f>[19]онко!PN40</f>
        <v>0</v>
      </c>
      <c r="GP41" s="67">
        <f>[19]онко!PO40</f>
        <v>0</v>
      </c>
      <c r="GQ41" s="67">
        <f>[19]онко!PP40</f>
        <v>0</v>
      </c>
      <c r="GR41" s="67">
        <f>[19]онко!PQ40</f>
        <v>0</v>
      </c>
      <c r="GS41" s="67">
        <f>[19]онко!PR40</f>
        <v>0</v>
      </c>
      <c r="GT41" s="67">
        <f>[19]онко!PS40</f>
        <v>0</v>
      </c>
      <c r="GU41" s="67">
        <f>[19]онко!PT40</f>
        <v>0</v>
      </c>
      <c r="GV41" s="67">
        <f>[19]онко!PU40</f>
        <v>0</v>
      </c>
      <c r="GW41" s="67">
        <f>[19]онко!PV40</f>
        <v>0</v>
      </c>
      <c r="GX41" s="67">
        <f>[19]онко!PW40</f>
        <v>0</v>
      </c>
      <c r="GY41" s="67">
        <f>[19]онко!PX40</f>
        <v>0</v>
      </c>
      <c r="GZ41" s="67">
        <f>[19]онко!PY40</f>
        <v>0</v>
      </c>
      <c r="HA41" s="67">
        <f>[19]онко!PZ40</f>
        <v>0</v>
      </c>
      <c r="HB41" s="67">
        <f>[19]онко!QA40</f>
        <v>0</v>
      </c>
      <c r="HC41" s="67">
        <f>[19]онко!QB40</f>
        <v>0</v>
      </c>
      <c r="HD41" s="67">
        <f>[19]онко!QC40</f>
        <v>0</v>
      </c>
      <c r="HE41" s="67">
        <f>[19]онко!QD40</f>
        <v>0</v>
      </c>
      <c r="HF41" s="67">
        <f>[19]онко!QE40</f>
        <v>0</v>
      </c>
      <c r="HG41" s="67">
        <f>[19]онко!QF40</f>
        <v>0</v>
      </c>
      <c r="HH41" s="67">
        <f>[19]онко!QG40</f>
        <v>0</v>
      </c>
      <c r="HI41" s="67">
        <f>[19]онко!QH40</f>
        <v>0</v>
      </c>
      <c r="HJ41" s="67">
        <f>[19]онко!QI40</f>
        <v>0</v>
      </c>
      <c r="HK41" s="67">
        <f>[19]онко!QJ40</f>
        <v>0</v>
      </c>
      <c r="HL41" s="67">
        <f>[19]онко!QK40</f>
        <v>0</v>
      </c>
      <c r="HM41" s="67">
        <f>[19]онко!QL40</f>
        <v>0</v>
      </c>
      <c r="HN41" s="67">
        <f>[19]онко!QM40</f>
        <v>0</v>
      </c>
      <c r="HO41" s="67">
        <f>[19]онко!QN40</f>
        <v>0</v>
      </c>
      <c r="HP41" s="67">
        <f>[19]онко!QO40</f>
        <v>0</v>
      </c>
      <c r="HQ41" s="67">
        <f>[19]онко!QP40</f>
        <v>0</v>
      </c>
      <c r="HR41" s="67">
        <f>[19]онко!QQ40</f>
        <v>0</v>
      </c>
      <c r="HS41" s="66">
        <f t="shared" si="157"/>
        <v>0</v>
      </c>
      <c r="HT41" s="67">
        <f>[20]оторинола!BH40</f>
        <v>0</v>
      </c>
      <c r="HU41" s="67">
        <f>[20]оторинола!BI40</f>
        <v>0</v>
      </c>
      <c r="HV41" s="67">
        <f>[20]оторинола!BJ40</f>
        <v>0</v>
      </c>
      <c r="HW41" s="67">
        <f>[20]оторинола!BK40</f>
        <v>0</v>
      </c>
      <c r="HX41" s="67">
        <f>[20]оторинола!BL40</f>
        <v>0</v>
      </c>
      <c r="HY41" s="67">
        <f>[20]оторинола!BM40</f>
        <v>0</v>
      </c>
      <c r="HZ41" s="67">
        <f>[20]оторинола!BN40</f>
        <v>0</v>
      </c>
      <c r="IA41" s="67">
        <f>[20]оторинола!BO40</f>
        <v>0</v>
      </c>
      <c r="IB41" s="67">
        <f>[20]оторинола!BP40</f>
        <v>0</v>
      </c>
      <c r="IC41" s="67">
        <f>[20]оторинола!BQ40</f>
        <v>0</v>
      </c>
      <c r="ID41" s="66">
        <f t="shared" si="158"/>
        <v>0</v>
      </c>
      <c r="IE41" s="67">
        <f>[21]офтальмолог!AX40</f>
        <v>0</v>
      </c>
      <c r="IF41" s="67">
        <f>[21]офтальмолог!AY40</f>
        <v>0</v>
      </c>
      <c r="IG41" s="67">
        <f>[21]офтальмолог!AZ40</f>
        <v>0</v>
      </c>
      <c r="IH41" s="67">
        <f>[21]офтальмолог!BA40</f>
        <v>0</v>
      </c>
      <c r="II41" s="67">
        <f>[21]офтальмолог!BB40</f>
        <v>0</v>
      </c>
      <c r="IJ41" s="67">
        <f>[21]офтальмолог!BC40</f>
        <v>0</v>
      </c>
      <c r="IK41" s="67">
        <f>[21]офтальмолог!BD40</f>
        <v>0</v>
      </c>
      <c r="IL41" s="67">
        <f>[21]офтальмолог!BE40</f>
        <v>0</v>
      </c>
      <c r="IM41" s="66">
        <f t="shared" si="159"/>
        <v>0</v>
      </c>
      <c r="IN41" s="67">
        <f>[22]педиатр!AD40</f>
        <v>0</v>
      </c>
      <c r="IO41" s="67">
        <f>[22]педиатр!AE40</f>
        <v>0</v>
      </c>
      <c r="IP41" s="67">
        <f>[22]педиатр!AF40</f>
        <v>0</v>
      </c>
      <c r="IQ41" s="67">
        <f>[22]педиатр!AG40</f>
        <v>0</v>
      </c>
      <c r="IR41" s="66">
        <f t="shared" si="160"/>
        <v>0</v>
      </c>
      <c r="IS41" s="67">
        <f>[23]пульмонология!AN41</f>
        <v>0</v>
      </c>
      <c r="IT41" s="67">
        <f>[23]пульмонология!AO41</f>
        <v>0</v>
      </c>
      <c r="IU41" s="67">
        <f>[23]пульмонология!AP41</f>
        <v>0</v>
      </c>
      <c r="IV41" s="67">
        <f>[23]пульмонология!AQ41</f>
        <v>0</v>
      </c>
      <c r="IW41" s="67">
        <f>[23]пульмонология!AR41</f>
        <v>0</v>
      </c>
      <c r="IX41" s="67">
        <f>[23]пульмонология!AS41</f>
        <v>0</v>
      </c>
      <c r="IY41" s="66">
        <f t="shared" si="161"/>
        <v>0</v>
      </c>
      <c r="IZ41" s="67">
        <f>[24]ревмат!AD41</f>
        <v>0</v>
      </c>
      <c r="JA41" s="67">
        <f>[24]ревмат!AE41</f>
        <v>0</v>
      </c>
      <c r="JB41" s="67">
        <f>[24]ревмат!AF41</f>
        <v>0</v>
      </c>
      <c r="JC41" s="67">
        <f>[24]ревмат!AG41</f>
        <v>0</v>
      </c>
      <c r="JD41" s="66">
        <f t="shared" si="162"/>
        <v>0</v>
      </c>
      <c r="JE41" s="67">
        <f>'[25]сердеч сосуд'!BR41</f>
        <v>0</v>
      </c>
      <c r="JF41" s="68">
        <f>'[25]сердеч сосуд'!BS41</f>
        <v>0</v>
      </c>
      <c r="JG41" s="67">
        <f>'[25]сердеч сосуд'!BT41</f>
        <v>0</v>
      </c>
      <c r="JH41" s="67">
        <f>'[25]сердеч сосуд'!BU41</f>
        <v>0</v>
      </c>
      <c r="JI41" s="67">
        <f>'[25]сердеч сосуд'!BV41</f>
        <v>0</v>
      </c>
      <c r="JJ41" s="67">
        <f>'[25]сердеч сосуд'!BW41</f>
        <v>0</v>
      </c>
      <c r="JK41" s="67">
        <f>'[25]сердеч сосуд'!BX41</f>
        <v>0</v>
      </c>
      <c r="JL41" s="67">
        <f>'[25]сердеч сосуд'!BY41</f>
        <v>0</v>
      </c>
      <c r="JM41" s="67">
        <f>'[25]сердеч сосуд'!BZ41</f>
        <v>0</v>
      </c>
      <c r="JN41" s="67">
        <f>'[25]сердеч сосуд'!CA41</f>
        <v>0</v>
      </c>
      <c r="JO41" s="67">
        <f>'[25]сердеч сосуд'!CB41</f>
        <v>0</v>
      </c>
      <c r="JP41" s="67">
        <f>'[25]сердеч сосуд'!CC41</f>
        <v>0</v>
      </c>
      <c r="JQ41" s="66">
        <f t="shared" si="163"/>
        <v>0</v>
      </c>
      <c r="JR41" s="67">
        <f>[26]стоматология!O41</f>
        <v>0</v>
      </c>
      <c r="JS41" s="66">
        <f t="shared" si="164"/>
        <v>0</v>
      </c>
      <c r="JT41" s="67">
        <f>[27]терапия!CB41</f>
        <v>0</v>
      </c>
      <c r="JU41" s="67">
        <f>[27]терапия!CC41</f>
        <v>0</v>
      </c>
      <c r="JV41" s="67">
        <f>[27]терапия!CD41</f>
        <v>0</v>
      </c>
      <c r="JW41" s="67">
        <f>[27]терапия!CE41</f>
        <v>0</v>
      </c>
      <c r="JX41" s="67">
        <f>[27]терапия!CF41</f>
        <v>0</v>
      </c>
      <c r="JY41" s="67">
        <f>[27]терапия!CG41</f>
        <v>0</v>
      </c>
      <c r="JZ41" s="67">
        <f>[27]терапия!CH41</f>
        <v>0</v>
      </c>
      <c r="KA41" s="67">
        <f>[27]терапия!CI41</f>
        <v>0</v>
      </c>
      <c r="KB41" s="67">
        <f>[27]терапия!CJ41</f>
        <v>0</v>
      </c>
      <c r="KC41" s="67">
        <f>[27]терапия!CK41</f>
        <v>0</v>
      </c>
      <c r="KD41" s="67">
        <f>[27]терапия!CL41</f>
        <v>0</v>
      </c>
      <c r="KE41" s="67">
        <f>[27]терапия!CM41</f>
        <v>0</v>
      </c>
      <c r="KF41" s="67">
        <f>[27]терапия!CN41</f>
        <v>0</v>
      </c>
      <c r="KG41" s="67">
        <f>[27]терапия!CO41</f>
        <v>0</v>
      </c>
      <c r="KH41" s="66">
        <f t="shared" si="165"/>
        <v>0</v>
      </c>
      <c r="KI41" s="67">
        <f>'[28]хир торак'!AI41</f>
        <v>0</v>
      </c>
      <c r="KJ41" s="67">
        <f>'[28]хир торак'!AJ41</f>
        <v>0</v>
      </c>
      <c r="KK41" s="67">
        <f>'[28]хир торак'!AK41</f>
        <v>0</v>
      </c>
      <c r="KL41" s="67">
        <f>'[28]хир торак'!AL41</f>
        <v>0</v>
      </c>
      <c r="KM41" s="67">
        <f>'[28]хир торак'!AM41</f>
        <v>0</v>
      </c>
      <c r="KN41" s="66">
        <f t="shared" si="166"/>
        <v>0</v>
      </c>
      <c r="KO41" s="67">
        <f>[29]травматология!BW40</f>
        <v>0</v>
      </c>
      <c r="KP41" s="67">
        <f>[29]травматология!BX40</f>
        <v>0</v>
      </c>
      <c r="KQ41" s="67">
        <f>[29]травматология!BY40</f>
        <v>0</v>
      </c>
      <c r="KR41" s="67">
        <f>[29]травматология!BZ40</f>
        <v>0</v>
      </c>
      <c r="KS41" s="67">
        <f>[29]травматология!CA40</f>
        <v>0</v>
      </c>
      <c r="KT41" s="67">
        <f>[29]травматология!CB40</f>
        <v>0</v>
      </c>
      <c r="KU41" s="67">
        <f>[29]травматология!CC40</f>
        <v>0</v>
      </c>
      <c r="KV41" s="67">
        <f>[29]травматология!CD40</f>
        <v>0</v>
      </c>
      <c r="KW41" s="67">
        <f>[29]травматология!CE40</f>
        <v>0</v>
      </c>
      <c r="KX41" s="67">
        <f>[29]травматология!CF40</f>
        <v>0</v>
      </c>
      <c r="KY41" s="67">
        <f>[29]травматология!CG40</f>
        <v>0</v>
      </c>
      <c r="KZ41" s="67">
        <f>[29]травматология!CH40</f>
        <v>0</v>
      </c>
      <c r="LA41" s="67">
        <f>[29]травматология!CI40</f>
        <v>0</v>
      </c>
      <c r="LB41" s="66">
        <f t="shared" si="167"/>
        <v>0</v>
      </c>
      <c r="LC41" s="67">
        <f>[30]урология!CG40</f>
        <v>0</v>
      </c>
      <c r="LD41" s="67">
        <f>[30]урология!CH40</f>
        <v>0</v>
      </c>
      <c r="LE41" s="67">
        <f>[30]урология!CI40</f>
        <v>0</v>
      </c>
      <c r="LF41" s="67">
        <f>[30]урология!CJ40</f>
        <v>0</v>
      </c>
      <c r="LG41" s="67">
        <f>[30]урология!CK40</f>
        <v>0</v>
      </c>
      <c r="LH41" s="67">
        <f>[30]урология!CL40</f>
        <v>0</v>
      </c>
      <c r="LI41" s="67">
        <f>[30]урология!CM40</f>
        <v>0</v>
      </c>
      <c r="LJ41" s="67">
        <f>[30]урология!CN40</f>
        <v>0</v>
      </c>
      <c r="LK41" s="67">
        <f>[30]урология!CO40</f>
        <v>0</v>
      </c>
      <c r="LL41" s="67">
        <f>[30]урология!CP40</f>
        <v>0</v>
      </c>
      <c r="LM41" s="67">
        <f>[30]урология!CQ40</f>
        <v>0</v>
      </c>
      <c r="LN41" s="67">
        <f>[30]урология!CR40</f>
        <v>0</v>
      </c>
      <c r="LO41" s="67">
        <f>[30]урология!CS40</f>
        <v>0</v>
      </c>
      <c r="LP41" s="67">
        <f>[30]урология!CT40</f>
        <v>0</v>
      </c>
      <c r="LQ41" s="67">
        <f>[30]урология!CU40</f>
        <v>0</v>
      </c>
      <c r="LR41" s="66">
        <f t="shared" si="168"/>
        <v>0</v>
      </c>
      <c r="LS41" s="67">
        <f>[31]хирургия!DA40</f>
        <v>0</v>
      </c>
      <c r="LT41" s="67">
        <f>[31]хирургия!DB40</f>
        <v>0</v>
      </c>
      <c r="LU41" s="67">
        <f>[31]хирургия!DC40</f>
        <v>0</v>
      </c>
      <c r="LV41" s="67">
        <f>[31]хирургия!DD40</f>
        <v>0</v>
      </c>
      <c r="LW41" s="67">
        <f>[31]хирургия!DE40</f>
        <v>0</v>
      </c>
      <c r="LX41" s="67">
        <f>[31]хирургия!DF40</f>
        <v>0</v>
      </c>
      <c r="LY41" s="67">
        <f>[31]хирургия!DG40</f>
        <v>0</v>
      </c>
      <c r="LZ41" s="67">
        <f>[31]хирургия!DH40</f>
        <v>0</v>
      </c>
      <c r="MA41" s="67">
        <f>[31]хирургия!DI40</f>
        <v>0</v>
      </c>
      <c r="MB41" s="67">
        <f>[31]хирургия!DJ40</f>
        <v>0</v>
      </c>
      <c r="MC41" s="67">
        <f>[31]хирургия!DK40</f>
        <v>0</v>
      </c>
      <c r="MD41" s="67">
        <f>[31]хирургия!DL40</f>
        <v>0</v>
      </c>
      <c r="ME41" s="67">
        <f>[31]хирургия!DM40</f>
        <v>0</v>
      </c>
      <c r="MF41" s="67">
        <f>[31]хирургия!DN40</f>
        <v>0</v>
      </c>
      <c r="MG41" s="67">
        <f>[31]хирургия!DO40</f>
        <v>0</v>
      </c>
      <c r="MH41" s="67">
        <f>[31]хирургия!DP40</f>
        <v>0</v>
      </c>
      <c r="MI41" s="67">
        <f>[31]хирургия!DQ40</f>
        <v>0</v>
      </c>
      <c r="MJ41" s="67">
        <f>[31]хирургия!DR40</f>
        <v>0</v>
      </c>
      <c r="MK41" s="67">
        <f>[31]хирургия!DS40</f>
        <v>0</v>
      </c>
      <c r="ML41" s="66">
        <f t="shared" si="169"/>
        <v>0</v>
      </c>
      <c r="MM41" s="67">
        <f>'[32]хирургия абд'!DA40</f>
        <v>0</v>
      </c>
      <c r="MN41" s="67">
        <f>'[32]хирургия абд'!DB40</f>
        <v>0</v>
      </c>
      <c r="MO41" s="67">
        <f>'[32]хирургия абд'!DC40</f>
        <v>0</v>
      </c>
      <c r="MP41" s="67">
        <f>'[32]хирургия абд'!DD40</f>
        <v>0</v>
      </c>
      <c r="MQ41" s="67">
        <f>'[32]хирургия абд'!DE40</f>
        <v>0</v>
      </c>
      <c r="MR41" s="67">
        <f>'[32]хирургия абд'!DF40</f>
        <v>0</v>
      </c>
      <c r="MS41" s="67">
        <f>'[32]хирургия абд'!DG40</f>
        <v>0</v>
      </c>
      <c r="MT41" s="67">
        <f>'[32]хирургия абд'!DH40</f>
        <v>0</v>
      </c>
      <c r="MU41" s="67">
        <f>'[32]хирургия абд'!DI40</f>
        <v>0</v>
      </c>
      <c r="MV41" s="67">
        <f>'[32]хирургия абд'!DJ40</f>
        <v>0</v>
      </c>
      <c r="MW41" s="67">
        <f>'[32]хирургия абд'!DK40</f>
        <v>0</v>
      </c>
      <c r="MX41" s="67">
        <f>'[32]хирургия абд'!DL40</f>
        <v>0</v>
      </c>
      <c r="MY41" s="67">
        <f>'[32]хирургия абд'!DM40</f>
        <v>0</v>
      </c>
      <c r="MZ41" s="67">
        <f>'[32]хирургия абд'!DN40</f>
        <v>0</v>
      </c>
      <c r="NA41" s="67">
        <f>'[32]хирургия абд'!DO40</f>
        <v>0</v>
      </c>
      <c r="NB41" s="67">
        <f>'[32]хирургия абд'!DP40</f>
        <v>0</v>
      </c>
      <c r="NC41" s="67">
        <f>'[32]хирургия абд'!DQ40</f>
        <v>0</v>
      </c>
      <c r="ND41" s="67">
        <f>'[32]хирургия абд'!DR40</f>
        <v>0</v>
      </c>
      <c r="NE41" s="67">
        <f>'[32]хирургия абд'!DS40</f>
        <v>0</v>
      </c>
      <c r="NF41" s="66">
        <f t="shared" si="170"/>
        <v>0</v>
      </c>
      <c r="NG41" s="67">
        <f>'[33]хирург комбуст'!AX40</f>
        <v>0</v>
      </c>
      <c r="NH41" s="67">
        <f>'[33]хирург комбуст'!AY40</f>
        <v>0</v>
      </c>
      <c r="NI41" s="67">
        <f>'[33]хирург комбуст'!AZ40</f>
        <v>0</v>
      </c>
      <c r="NJ41" s="67">
        <f>'[33]хирург комбуст'!BA40</f>
        <v>0</v>
      </c>
      <c r="NK41" s="67">
        <f>'[33]хирург комбуст'!BB40</f>
        <v>0</v>
      </c>
      <c r="NL41" s="67">
        <f>'[33]хирург комбуст'!BC40</f>
        <v>0</v>
      </c>
      <c r="NM41" s="67">
        <f>'[33]хирург комбуст'!BD40</f>
        <v>0</v>
      </c>
      <c r="NN41" s="67">
        <f>'[33]хирург комбуст'!BE40</f>
        <v>0</v>
      </c>
      <c r="NO41" s="66">
        <f t="shared" si="171"/>
        <v>0</v>
      </c>
      <c r="NP41" s="68">
        <f>'[34]чел лиц'!AI40</f>
        <v>0</v>
      </c>
      <c r="NQ41" s="68">
        <f>'[34]чел лиц'!AJ40</f>
        <v>0</v>
      </c>
      <c r="NR41" s="68">
        <f>'[34]чел лиц'!AK40</f>
        <v>0</v>
      </c>
      <c r="NS41" s="68">
        <f>'[34]чел лиц'!AL40</f>
        <v>0</v>
      </c>
      <c r="NT41" s="68">
        <f>'[34]чел лиц'!AM40</f>
        <v>0</v>
      </c>
      <c r="NU41" s="66">
        <f t="shared" si="172"/>
        <v>0</v>
      </c>
      <c r="NV41" s="67">
        <f>[35]эндокринология!BC40</f>
        <v>0</v>
      </c>
      <c r="NW41" s="67">
        <f>[35]эндокринология!BD40</f>
        <v>0</v>
      </c>
      <c r="NX41" s="67">
        <f>[35]эндокринология!BE40</f>
        <v>0</v>
      </c>
      <c r="NY41" s="67">
        <f>[35]эндокринология!BF40</f>
        <v>0</v>
      </c>
      <c r="NZ41" s="67">
        <f>[35]эндокринология!BG40</f>
        <v>0</v>
      </c>
      <c r="OA41" s="67">
        <f>[35]эндокринология!BH40</f>
        <v>0</v>
      </c>
      <c r="OB41" s="67">
        <f>[35]эндокринология!BI40</f>
        <v>0</v>
      </c>
      <c r="OC41" s="67">
        <f>[35]эндокринология!BJ40</f>
        <v>0</v>
      </c>
      <c r="OD41" s="67">
        <f>[35]эндокринология!BK40</f>
        <v>0</v>
      </c>
      <c r="OE41" s="66">
        <f t="shared" si="173"/>
        <v>0</v>
      </c>
      <c r="OF41" s="67">
        <f>[36]прочее!CV40</f>
        <v>0</v>
      </c>
      <c r="OG41" s="67">
        <f>[36]прочее!CW40</f>
        <v>0</v>
      </c>
      <c r="OH41" s="67">
        <f>[36]прочее!CX40</f>
        <v>0</v>
      </c>
      <c r="OI41" s="67">
        <f>[36]прочее!CY40</f>
        <v>0</v>
      </c>
      <c r="OJ41" s="67">
        <f>[36]прочее!CZ40</f>
        <v>0</v>
      </c>
      <c r="OK41" s="67">
        <f>[36]прочее!DA40</f>
        <v>0</v>
      </c>
      <c r="OL41" s="67">
        <f>[36]прочее!DB40</f>
        <v>0</v>
      </c>
      <c r="OM41" s="67">
        <f>[36]прочее!DC40</f>
        <v>0</v>
      </c>
      <c r="ON41" s="67">
        <f>[36]прочее!DD40</f>
        <v>0</v>
      </c>
      <c r="OO41" s="67">
        <f>[36]прочее!DE40</f>
        <v>0</v>
      </c>
      <c r="OP41" s="67">
        <f>[36]прочее!DF40</f>
        <v>0</v>
      </c>
      <c r="OQ41" s="67">
        <f>[36]прочее!DG40</f>
        <v>0</v>
      </c>
      <c r="OR41" s="67">
        <f>[36]прочее!DH40</f>
        <v>0</v>
      </c>
      <c r="OS41" s="67">
        <f>[36]прочее!DI40</f>
        <v>0</v>
      </c>
      <c r="OT41" s="67">
        <f>[36]прочее!DJ40</f>
        <v>0</v>
      </c>
      <c r="OU41" s="67">
        <f>[36]прочее!DK40</f>
        <v>0</v>
      </c>
      <c r="OV41" s="67">
        <f>[36]прочее!DL40</f>
        <v>0</v>
      </c>
      <c r="OW41" s="67">
        <f>[36]прочее!DM40</f>
        <v>0</v>
      </c>
      <c r="OX41" s="66">
        <f t="shared" si="174"/>
        <v>0</v>
      </c>
      <c r="OY41" s="67">
        <f>'[37]мед реабилит'!DU40</f>
        <v>0</v>
      </c>
      <c r="OZ41" s="67">
        <f>'[37]мед реабилит'!DV40</f>
        <v>0</v>
      </c>
      <c r="PA41" s="67">
        <f>'[37]мед реабилит'!DW40</f>
        <v>0</v>
      </c>
      <c r="PB41" s="67">
        <f>'[37]мед реабилит'!DX40</f>
        <v>0</v>
      </c>
      <c r="PC41" s="67">
        <f>'[37]мед реабилит'!DY40</f>
        <v>0</v>
      </c>
      <c r="PD41" s="67">
        <f>'[37]мед реабилит'!DZ40</f>
        <v>0</v>
      </c>
      <c r="PE41" s="67">
        <f>'[37]мед реабилит'!EA40</f>
        <v>0</v>
      </c>
      <c r="PF41" s="67">
        <f>'[37]мед реабилит'!EB40</f>
        <v>0</v>
      </c>
      <c r="PG41" s="67">
        <f>'[37]мед реабилит'!EC40</f>
        <v>0</v>
      </c>
      <c r="PH41" s="67">
        <f>'[37]мед реабилит'!ED40</f>
        <v>0</v>
      </c>
      <c r="PI41" s="67">
        <f>'[37]мед реабилит'!EE40</f>
        <v>0</v>
      </c>
      <c r="PJ41" s="67">
        <f>'[37]мед реабилит'!EF40</f>
        <v>0</v>
      </c>
      <c r="PK41" s="67">
        <f>'[37]мед реабилит'!EG40</f>
        <v>0</v>
      </c>
      <c r="PL41" s="67">
        <f>'[37]мед реабилит'!EH40</f>
        <v>0</v>
      </c>
      <c r="PM41" s="67">
        <f>'[37]мед реабилит'!EI40</f>
        <v>0</v>
      </c>
      <c r="PN41" s="67">
        <f>'[37]мед реабилит'!EJ40</f>
        <v>0</v>
      </c>
      <c r="PO41" s="67">
        <f>'[37]мед реабилит'!EK40</f>
        <v>0</v>
      </c>
      <c r="PP41" s="67">
        <f>'[37]мед реабилит'!EL40</f>
        <v>0</v>
      </c>
      <c r="PQ41" s="67">
        <f>'[37]мед реабилит'!EM40</f>
        <v>0</v>
      </c>
      <c r="PR41" s="67">
        <f>'[37]мед реабилит'!EN40</f>
        <v>0</v>
      </c>
      <c r="PS41" s="67">
        <f>'[37]мед реабилит'!EO40</f>
        <v>0</v>
      </c>
      <c r="PT41" s="67">
        <f>'[37]мед реабилит'!EP40</f>
        <v>0</v>
      </c>
      <c r="PU41" s="67">
        <f>'[37]мед реабилит'!EQ40</f>
        <v>0</v>
      </c>
      <c r="PV41" s="66">
        <f t="shared" si="175"/>
        <v>0</v>
      </c>
      <c r="PW41" s="67">
        <f>[38]гериатрия!O40</f>
        <v>0</v>
      </c>
      <c r="PX41" s="69">
        <f t="shared" si="176"/>
        <v>0</v>
      </c>
      <c r="PY41" s="70"/>
      <c r="PZ41" s="8"/>
    </row>
    <row r="42" spans="1:442" ht="18.75" x14ac:dyDescent="0.3">
      <c r="A42" s="81">
        <v>23</v>
      </c>
      <c r="B42" s="71" t="s">
        <v>936</v>
      </c>
      <c r="C42" s="72" t="s">
        <v>937</v>
      </c>
      <c r="D42" s="66">
        <f t="shared" si="138"/>
        <v>0</v>
      </c>
      <c r="E42" s="67"/>
      <c r="F42" s="66">
        <f t="shared" si="139"/>
        <v>0</v>
      </c>
      <c r="G42" s="67">
        <f>'[2]ак и гин'!BW42</f>
        <v>0</v>
      </c>
      <c r="H42" s="67">
        <f>'[2]ак и гин'!BX42</f>
        <v>0</v>
      </c>
      <c r="I42" s="67">
        <f>'[2]ак и гин'!BY42</f>
        <v>0</v>
      </c>
      <c r="J42" s="67">
        <f>'[2]ак и гин'!BZ42</f>
        <v>0</v>
      </c>
      <c r="K42" s="67">
        <f>'[2]ак и гин'!CA42</f>
        <v>0</v>
      </c>
      <c r="L42" s="67">
        <f>'[2]ак и гин'!CB42</f>
        <v>0</v>
      </c>
      <c r="M42" s="67">
        <f>'[2]ак и гин'!CC42</f>
        <v>0</v>
      </c>
      <c r="N42" s="67">
        <f>'[2]ак и гин'!CD42</f>
        <v>0</v>
      </c>
      <c r="O42" s="67">
        <f>'[2]ак и гин'!CE42</f>
        <v>0</v>
      </c>
      <c r="P42" s="67">
        <f>'[2]ак и гин'!CF42</f>
        <v>0</v>
      </c>
      <c r="Q42" s="67">
        <f>'[2]ак и гин'!CG42</f>
        <v>0</v>
      </c>
      <c r="R42" s="67">
        <f>'[2]ак и гин'!CH42</f>
        <v>0</v>
      </c>
      <c r="S42" s="67">
        <f>'[2]ак и гин'!CI42</f>
        <v>0</v>
      </c>
      <c r="T42" s="66">
        <f t="shared" si="140"/>
        <v>0</v>
      </c>
      <c r="U42" s="67">
        <f>[3]аллергол!T42</f>
        <v>0</v>
      </c>
      <c r="V42" s="67">
        <f>[3]аллергол!U42</f>
        <v>0</v>
      </c>
      <c r="W42" s="66">
        <f t="shared" si="141"/>
        <v>0</v>
      </c>
      <c r="X42" s="67">
        <f>[4]гастро!AN42</f>
        <v>0</v>
      </c>
      <c r="Y42" s="67">
        <f>[4]гастро!AO42</f>
        <v>0</v>
      </c>
      <c r="Z42" s="67">
        <f>[4]гастро!AP42</f>
        <v>0</v>
      </c>
      <c r="AA42" s="67">
        <f>[4]гастро!AQ42</f>
        <v>0</v>
      </c>
      <c r="AB42" s="67">
        <f>[4]гастро!AR42</f>
        <v>0</v>
      </c>
      <c r="AC42" s="67">
        <f>[4]гастро!AS42</f>
        <v>0</v>
      </c>
      <c r="AD42" s="66">
        <f t="shared" si="142"/>
        <v>0</v>
      </c>
      <c r="AE42" s="67">
        <f>[5]гематол!AN42</f>
        <v>0</v>
      </c>
      <c r="AF42" s="67">
        <f>[5]гематол!AO42</f>
        <v>0</v>
      </c>
      <c r="AG42" s="67">
        <f>[5]гематол!AP42</f>
        <v>0</v>
      </c>
      <c r="AH42" s="67">
        <f>[5]гематол!AQ42</f>
        <v>0</v>
      </c>
      <c r="AI42" s="67">
        <f>[5]гематол!AR42</f>
        <v>0</v>
      </c>
      <c r="AJ42" s="67">
        <f>[5]гематол!AS42</f>
        <v>0</v>
      </c>
      <c r="AK42" s="66">
        <f t="shared" si="143"/>
        <v>0</v>
      </c>
      <c r="AL42" s="67">
        <f>[6]дерматол!AD42</f>
        <v>0</v>
      </c>
      <c r="AM42" s="67">
        <f>[6]дерматол!AE42</f>
        <v>0</v>
      </c>
      <c r="AN42" s="67">
        <f>[6]дерматол!AF42</f>
        <v>0</v>
      </c>
      <c r="AO42" s="67">
        <f>[6]дерматол!AG42</f>
        <v>0</v>
      </c>
      <c r="AP42" s="66">
        <f t="shared" si="144"/>
        <v>0</v>
      </c>
      <c r="AQ42" s="67">
        <f>'[7]дет кардиол'!O42</f>
        <v>0</v>
      </c>
      <c r="AR42" s="66">
        <f t="shared" si="145"/>
        <v>0</v>
      </c>
      <c r="AS42" s="67">
        <f>'[8]дет онкол'!Y42</f>
        <v>0</v>
      </c>
      <c r="AT42" s="67">
        <f>'[8]дет онкол'!Z42</f>
        <v>0</v>
      </c>
      <c r="AU42" s="67">
        <f>'[8]дет онкол'!AA42</f>
        <v>0</v>
      </c>
      <c r="AV42" s="66">
        <f t="shared" si="146"/>
        <v>0</v>
      </c>
      <c r="AW42" s="67">
        <f>'[9]дет уролог андр'!BH42</f>
        <v>0</v>
      </c>
      <c r="AX42" s="67">
        <f>'[9]дет уролог андр'!BI42</f>
        <v>0</v>
      </c>
      <c r="AY42" s="67">
        <f>'[9]дет уролог андр'!BJ42</f>
        <v>0</v>
      </c>
      <c r="AZ42" s="67">
        <f>'[9]дет уролог андр'!BK42</f>
        <v>0</v>
      </c>
      <c r="BA42" s="67">
        <f>'[9]дет уролог андр'!BL42</f>
        <v>0</v>
      </c>
      <c r="BB42" s="67">
        <f>'[9]дет уролог андр'!BM42</f>
        <v>0</v>
      </c>
      <c r="BC42" s="67">
        <f>'[9]дет уролог андр'!BN42</f>
        <v>0</v>
      </c>
      <c r="BD42" s="67">
        <f>'[9]дет уролог андр'!BO42</f>
        <v>0</v>
      </c>
      <c r="BE42" s="67">
        <f>'[9]дет уролог андр'!BP42</f>
        <v>0</v>
      </c>
      <c r="BF42" s="67">
        <f>'[9]дет уролог андр'!BQ42</f>
        <v>0</v>
      </c>
      <c r="BG42" s="66">
        <f t="shared" si="147"/>
        <v>0</v>
      </c>
      <c r="BH42" s="67">
        <f>'[10]дет хир'!AS42</f>
        <v>0</v>
      </c>
      <c r="BI42" s="67">
        <f>'[10]дет хир'!AT42</f>
        <v>0</v>
      </c>
      <c r="BJ42" s="67">
        <f>'[10]дет хир'!AU42</f>
        <v>0</v>
      </c>
      <c r="BK42" s="67">
        <f>'[10]дет хир'!AV42</f>
        <v>0</v>
      </c>
      <c r="BL42" s="67">
        <f>'[10]дет хир'!AW42</f>
        <v>0</v>
      </c>
      <c r="BM42" s="67">
        <f>'[10]дет хир'!AX42</f>
        <v>0</v>
      </c>
      <c r="BN42" s="67">
        <f>'[10]дет хир'!AY42</f>
        <v>0</v>
      </c>
      <c r="BO42" s="66">
        <f t="shared" si="148"/>
        <v>0</v>
      </c>
      <c r="BP42" s="67">
        <f>'[11]дет эндок'!AD42</f>
        <v>0</v>
      </c>
      <c r="BQ42" s="67">
        <f>'[11]дет эндок'!AE42</f>
        <v>0</v>
      </c>
      <c r="BR42" s="67">
        <f>'[11]дет эндок'!AF42</f>
        <v>0</v>
      </c>
      <c r="BS42" s="67">
        <f>'[11]дет эндок'!AG42</f>
        <v>0</v>
      </c>
      <c r="BT42" s="66">
        <f t="shared" si="149"/>
        <v>0</v>
      </c>
      <c r="BU42" s="67">
        <f>[12]инфекц!DA41</f>
        <v>0</v>
      </c>
      <c r="BV42" s="67">
        <f>[12]инфекц!DB41</f>
        <v>0</v>
      </c>
      <c r="BW42" s="67">
        <f>[12]инфекц!DC41</f>
        <v>0</v>
      </c>
      <c r="BX42" s="67">
        <f>[12]инфекц!DD41</f>
        <v>0</v>
      </c>
      <c r="BY42" s="67">
        <f>[12]инфекц!DE41</f>
        <v>0</v>
      </c>
      <c r="BZ42" s="67">
        <f>[12]инфекц!DF41</f>
        <v>0</v>
      </c>
      <c r="CA42" s="67">
        <f>[12]инфекц!DG41</f>
        <v>0</v>
      </c>
      <c r="CB42" s="67">
        <f>[12]инфекц!DH41</f>
        <v>0</v>
      </c>
      <c r="CC42" s="67">
        <f>[12]инфекц!DI41</f>
        <v>0</v>
      </c>
      <c r="CD42" s="67">
        <f>[12]инфекц!DJ41</f>
        <v>0</v>
      </c>
      <c r="CE42" s="67">
        <f>[12]инфекц!DK41</f>
        <v>0</v>
      </c>
      <c r="CF42" s="67">
        <f>[12]инфекц!DL41</f>
        <v>0</v>
      </c>
      <c r="CG42" s="67">
        <f>[12]инфекц!DM41</f>
        <v>0</v>
      </c>
      <c r="CH42" s="67">
        <f>[12]инфекц!DN41</f>
        <v>0</v>
      </c>
      <c r="CI42" s="67">
        <f>[12]инфекц!DO41</f>
        <v>0</v>
      </c>
      <c r="CJ42" s="67">
        <f>[12]инфекц!DP41</f>
        <v>0</v>
      </c>
      <c r="CK42" s="67">
        <f>[12]инфекц!DQ41</f>
        <v>0</v>
      </c>
      <c r="CL42" s="67">
        <f>[12]инфекц!DR41</f>
        <v>0</v>
      </c>
      <c r="CM42" s="67">
        <f>[12]инфекц!DS41</f>
        <v>0</v>
      </c>
      <c r="CN42" s="66">
        <f t="shared" si="150"/>
        <v>0</v>
      </c>
      <c r="CO42" s="67">
        <f>[13]кардио!BC42</f>
        <v>0</v>
      </c>
      <c r="CP42" s="67">
        <f>[13]кардио!BD42</f>
        <v>0</v>
      </c>
      <c r="CQ42" s="67">
        <f>[13]кардио!BE42</f>
        <v>0</v>
      </c>
      <c r="CR42" s="67">
        <f>[13]кардио!BF42</f>
        <v>0</v>
      </c>
      <c r="CS42" s="67">
        <f>[13]кардио!BG42</f>
        <v>0</v>
      </c>
      <c r="CT42" s="67">
        <f>[13]кардио!BH42</f>
        <v>0</v>
      </c>
      <c r="CU42" s="67">
        <f>[13]кардио!BI42</f>
        <v>0</v>
      </c>
      <c r="CV42" s="67">
        <f>[13]кардио!BJ42</f>
        <v>0</v>
      </c>
      <c r="CW42" s="67">
        <f>[13]кардио!BK42</f>
        <v>0</v>
      </c>
      <c r="CX42" s="66">
        <f t="shared" si="151"/>
        <v>0</v>
      </c>
      <c r="CY42" s="67">
        <f>[14]колопрокт!Y42</f>
        <v>0</v>
      </c>
      <c r="CZ42" s="67">
        <f>[14]колопрокт!Z42</f>
        <v>0</v>
      </c>
      <c r="DA42" s="67">
        <f>[14]колопрокт!AA42</f>
        <v>0</v>
      </c>
      <c r="DB42" s="66">
        <f t="shared" si="152"/>
        <v>0</v>
      </c>
      <c r="DC42" s="67">
        <f>[15]неврология!DA41</f>
        <v>0</v>
      </c>
      <c r="DD42" s="67">
        <f>[15]неврология!DB41</f>
        <v>0</v>
      </c>
      <c r="DE42" s="67">
        <f>[15]неврология!DC41</f>
        <v>0</v>
      </c>
      <c r="DF42" s="67">
        <f>[15]неврология!DD41</f>
        <v>0</v>
      </c>
      <c r="DG42" s="67">
        <f>[15]неврология!DE41</f>
        <v>0</v>
      </c>
      <c r="DH42" s="67">
        <f>[15]неврология!DF41</f>
        <v>0</v>
      </c>
      <c r="DI42" s="67">
        <f>[15]неврология!DG41</f>
        <v>0</v>
      </c>
      <c r="DJ42" s="67">
        <f>[15]неврология!DH41</f>
        <v>0</v>
      </c>
      <c r="DK42" s="67">
        <f>[15]неврология!DI41</f>
        <v>0</v>
      </c>
      <c r="DL42" s="67">
        <f>[15]неврология!DJ41</f>
        <v>0</v>
      </c>
      <c r="DM42" s="67">
        <f>[15]неврология!DK41</f>
        <v>0</v>
      </c>
      <c r="DN42" s="67">
        <f>[15]неврология!DL41</f>
        <v>0</v>
      </c>
      <c r="DO42" s="67">
        <f>[15]неврология!DM41</f>
        <v>0</v>
      </c>
      <c r="DP42" s="67">
        <f>[15]неврология!DN41</f>
        <v>0</v>
      </c>
      <c r="DQ42" s="67">
        <f>[15]неврология!DO41</f>
        <v>0</v>
      </c>
      <c r="DR42" s="67">
        <f>[15]неврология!DP41</f>
        <v>0</v>
      </c>
      <c r="DS42" s="67">
        <f>[15]неврология!DQ41</f>
        <v>0</v>
      </c>
      <c r="DT42" s="67">
        <f>[15]неврология!DR41</f>
        <v>0</v>
      </c>
      <c r="DU42" s="67">
        <f>[15]неврология!DS41</f>
        <v>0</v>
      </c>
      <c r="DV42" s="66">
        <f t="shared" si="153"/>
        <v>0</v>
      </c>
      <c r="DW42" s="67">
        <f>[16]нейрохир!BR41</f>
        <v>0</v>
      </c>
      <c r="DX42" s="67">
        <f>[16]нейрохир!BS41</f>
        <v>0</v>
      </c>
      <c r="DY42" s="67">
        <f>[16]нейрохир!BT41</f>
        <v>0</v>
      </c>
      <c r="DZ42" s="67">
        <f>[16]нейрохир!BU41</f>
        <v>0</v>
      </c>
      <c r="EA42" s="67">
        <f>[16]нейрохир!BV41</f>
        <v>0</v>
      </c>
      <c r="EB42" s="67">
        <f>[16]нейрохир!BW41</f>
        <v>0</v>
      </c>
      <c r="EC42" s="67">
        <f>[16]нейрохир!BX41</f>
        <v>0</v>
      </c>
      <c r="ED42" s="67">
        <f>[16]нейрохир!BY41</f>
        <v>0</v>
      </c>
      <c r="EE42" s="67">
        <f>[16]нейрохир!BZ41</f>
        <v>0</v>
      </c>
      <c r="EF42" s="67">
        <f>[16]нейрохир!CA41</f>
        <v>0</v>
      </c>
      <c r="EG42" s="67">
        <f>[16]нейрохир!CB41</f>
        <v>0</v>
      </c>
      <c r="EH42" s="67">
        <f>[16]нейрохир!CC41</f>
        <v>0</v>
      </c>
      <c r="EI42" s="66">
        <f t="shared" si="154"/>
        <v>0</v>
      </c>
      <c r="EJ42" s="67">
        <f>[17]неонат!AS42</f>
        <v>0</v>
      </c>
      <c r="EK42" s="67">
        <f>[17]неонат!AT42</f>
        <v>0</v>
      </c>
      <c r="EL42" s="67">
        <f>[17]неонат!AU42</f>
        <v>0</v>
      </c>
      <c r="EM42" s="67">
        <f>[17]неонат!AV42</f>
        <v>0</v>
      </c>
      <c r="EN42" s="67">
        <f>[17]неонат!AW42</f>
        <v>0</v>
      </c>
      <c r="EO42" s="67">
        <f>[17]неонат!AX42</f>
        <v>0</v>
      </c>
      <c r="EP42" s="67">
        <f>[17]неонат!AY42</f>
        <v>0</v>
      </c>
      <c r="EQ42" s="66">
        <f t="shared" si="155"/>
        <v>0</v>
      </c>
      <c r="ER42" s="67">
        <f>[18]нефролог!Y42</f>
        <v>0</v>
      </c>
      <c r="ES42" s="67">
        <f>[18]нефролог!Z42</f>
        <v>0</v>
      </c>
      <c r="ET42" s="67">
        <f>[18]нефролог!AA42</f>
        <v>0</v>
      </c>
      <c r="EU42" s="66">
        <f t="shared" si="156"/>
        <v>0</v>
      </c>
      <c r="EV42" s="67">
        <f>[19]онко!NU41</f>
        <v>0</v>
      </c>
      <c r="EW42" s="67">
        <f>[19]онко!NV41</f>
        <v>0</v>
      </c>
      <c r="EX42" s="67">
        <f>[19]онко!NW41</f>
        <v>0</v>
      </c>
      <c r="EY42" s="67">
        <f>[19]онко!NX41</f>
        <v>0</v>
      </c>
      <c r="EZ42" s="67">
        <f>[19]онко!NY41</f>
        <v>0</v>
      </c>
      <c r="FA42" s="67">
        <f>[19]онко!NZ41</f>
        <v>0</v>
      </c>
      <c r="FB42" s="67">
        <f>[19]онко!OA41</f>
        <v>0</v>
      </c>
      <c r="FC42" s="67">
        <f>[19]онко!OB41</f>
        <v>0</v>
      </c>
      <c r="FD42" s="67">
        <f>[19]онко!OC41</f>
        <v>0</v>
      </c>
      <c r="FE42" s="67">
        <f>[19]онко!OD41</f>
        <v>0</v>
      </c>
      <c r="FF42" s="67">
        <f>[19]онко!OE41</f>
        <v>0</v>
      </c>
      <c r="FG42" s="67">
        <f>[19]онко!OF41</f>
        <v>0</v>
      </c>
      <c r="FH42" s="67">
        <f>[19]онко!OG41</f>
        <v>0</v>
      </c>
      <c r="FI42" s="67">
        <f>[19]онко!OH41</f>
        <v>0</v>
      </c>
      <c r="FJ42" s="67">
        <f>[19]онко!OI41</f>
        <v>0</v>
      </c>
      <c r="FK42" s="67">
        <f>[19]онко!OJ41</f>
        <v>0</v>
      </c>
      <c r="FL42" s="67">
        <f>[19]онко!OK41</f>
        <v>0</v>
      </c>
      <c r="FM42" s="67">
        <f>[19]онко!OL41</f>
        <v>0</v>
      </c>
      <c r="FN42" s="67">
        <f>[19]онко!OM41</f>
        <v>0</v>
      </c>
      <c r="FO42" s="67">
        <f>[19]онко!ON41</f>
        <v>0</v>
      </c>
      <c r="FP42" s="67">
        <f>[19]онко!OO41</f>
        <v>0</v>
      </c>
      <c r="FQ42" s="67">
        <f>[19]онко!OP41</f>
        <v>0</v>
      </c>
      <c r="FR42" s="67">
        <f>[19]онко!OQ41</f>
        <v>0</v>
      </c>
      <c r="FS42" s="67">
        <f>[19]онко!OR41</f>
        <v>0</v>
      </c>
      <c r="FT42" s="67">
        <f>[19]онко!OS41</f>
        <v>0</v>
      </c>
      <c r="FU42" s="67">
        <f>[19]онко!OT41</f>
        <v>0</v>
      </c>
      <c r="FV42" s="67">
        <f>[19]онко!OU41</f>
        <v>0</v>
      </c>
      <c r="FW42" s="67">
        <f>[19]онко!OV41</f>
        <v>0</v>
      </c>
      <c r="FX42" s="67">
        <f>[19]онко!OW41</f>
        <v>0</v>
      </c>
      <c r="FY42" s="67">
        <f>[19]онко!OX41</f>
        <v>0</v>
      </c>
      <c r="FZ42" s="67">
        <f>[19]онко!OY41</f>
        <v>0</v>
      </c>
      <c r="GA42" s="67">
        <f>[19]онко!OZ41</f>
        <v>0</v>
      </c>
      <c r="GB42" s="67">
        <f>[19]онко!PA41</f>
        <v>0</v>
      </c>
      <c r="GC42" s="67">
        <f>[19]онко!PB41</f>
        <v>0</v>
      </c>
      <c r="GD42" s="67">
        <f>[19]онко!PC41</f>
        <v>0</v>
      </c>
      <c r="GE42" s="67">
        <f>[19]онко!PD41</f>
        <v>0</v>
      </c>
      <c r="GF42" s="67">
        <f>[19]онко!PE41</f>
        <v>0</v>
      </c>
      <c r="GG42" s="67">
        <f>[19]онко!PF41</f>
        <v>0</v>
      </c>
      <c r="GH42" s="67">
        <f>[19]онко!PG41</f>
        <v>0</v>
      </c>
      <c r="GI42" s="67">
        <f>[19]онко!PH41</f>
        <v>0</v>
      </c>
      <c r="GJ42" s="67">
        <f>[19]онко!PI41</f>
        <v>0</v>
      </c>
      <c r="GK42" s="67">
        <f>[19]онко!PJ41</f>
        <v>0</v>
      </c>
      <c r="GL42" s="67">
        <f>[19]онко!PK41</f>
        <v>0</v>
      </c>
      <c r="GM42" s="67">
        <f>[19]онко!PL41</f>
        <v>0</v>
      </c>
      <c r="GN42" s="67">
        <f>[19]онко!PM41</f>
        <v>0</v>
      </c>
      <c r="GO42" s="67">
        <f>[19]онко!PN41</f>
        <v>0</v>
      </c>
      <c r="GP42" s="67">
        <f>[19]онко!PO41</f>
        <v>0</v>
      </c>
      <c r="GQ42" s="67">
        <f>[19]онко!PP41</f>
        <v>0</v>
      </c>
      <c r="GR42" s="67">
        <f>[19]онко!PQ41</f>
        <v>0</v>
      </c>
      <c r="GS42" s="67">
        <f>[19]онко!PR41</f>
        <v>0</v>
      </c>
      <c r="GT42" s="67">
        <f>[19]онко!PS41</f>
        <v>0</v>
      </c>
      <c r="GU42" s="67">
        <f>[19]онко!PT41</f>
        <v>0</v>
      </c>
      <c r="GV42" s="67">
        <f>[19]онко!PU41</f>
        <v>0</v>
      </c>
      <c r="GW42" s="67">
        <f>[19]онко!PV41</f>
        <v>0</v>
      </c>
      <c r="GX42" s="67">
        <f>[19]онко!PW41</f>
        <v>0</v>
      </c>
      <c r="GY42" s="67">
        <f>[19]онко!PX41</f>
        <v>0</v>
      </c>
      <c r="GZ42" s="67">
        <f>[19]онко!PY41</f>
        <v>0</v>
      </c>
      <c r="HA42" s="67">
        <f>[19]онко!PZ41</f>
        <v>0</v>
      </c>
      <c r="HB42" s="67">
        <f>[19]онко!QA41</f>
        <v>0</v>
      </c>
      <c r="HC42" s="67">
        <f>[19]онко!QB41</f>
        <v>0</v>
      </c>
      <c r="HD42" s="67">
        <f>[19]онко!QC41</f>
        <v>0</v>
      </c>
      <c r="HE42" s="67">
        <f>[19]онко!QD41</f>
        <v>0</v>
      </c>
      <c r="HF42" s="67">
        <f>[19]онко!QE41</f>
        <v>0</v>
      </c>
      <c r="HG42" s="67">
        <f>[19]онко!QF41</f>
        <v>0</v>
      </c>
      <c r="HH42" s="67">
        <f>[19]онко!QG41</f>
        <v>0</v>
      </c>
      <c r="HI42" s="67">
        <f>[19]онко!QH41</f>
        <v>0</v>
      </c>
      <c r="HJ42" s="67">
        <f>[19]онко!QI41</f>
        <v>0</v>
      </c>
      <c r="HK42" s="67">
        <f>[19]онко!QJ41</f>
        <v>0</v>
      </c>
      <c r="HL42" s="67">
        <f>[19]онко!QK41</f>
        <v>0</v>
      </c>
      <c r="HM42" s="67">
        <f>[19]онко!QL41</f>
        <v>0</v>
      </c>
      <c r="HN42" s="67">
        <f>[19]онко!QM41</f>
        <v>0</v>
      </c>
      <c r="HO42" s="67">
        <f>[19]онко!QN41</f>
        <v>0</v>
      </c>
      <c r="HP42" s="67">
        <f>[19]онко!QO41</f>
        <v>0</v>
      </c>
      <c r="HQ42" s="67">
        <f>[19]онко!QP41</f>
        <v>0</v>
      </c>
      <c r="HR42" s="67">
        <f>[19]онко!QQ41</f>
        <v>0</v>
      </c>
      <c r="HS42" s="66">
        <f t="shared" si="157"/>
        <v>0</v>
      </c>
      <c r="HT42" s="67">
        <f>[20]оторинола!BH41</f>
        <v>0</v>
      </c>
      <c r="HU42" s="67">
        <f>[20]оторинола!BI41</f>
        <v>0</v>
      </c>
      <c r="HV42" s="67">
        <f>[20]оторинола!BJ41</f>
        <v>0</v>
      </c>
      <c r="HW42" s="67">
        <f>[20]оторинола!BK41</f>
        <v>0</v>
      </c>
      <c r="HX42" s="67">
        <f>[20]оторинола!BL41</f>
        <v>0</v>
      </c>
      <c r="HY42" s="67">
        <f>[20]оторинола!BM41</f>
        <v>0</v>
      </c>
      <c r="HZ42" s="67">
        <f>[20]оторинола!BN41</f>
        <v>0</v>
      </c>
      <c r="IA42" s="67">
        <f>[20]оторинола!BO41</f>
        <v>0</v>
      </c>
      <c r="IB42" s="67">
        <f>[20]оторинола!BP41</f>
        <v>0</v>
      </c>
      <c r="IC42" s="67">
        <f>[20]оторинола!BQ41</f>
        <v>0</v>
      </c>
      <c r="ID42" s="66">
        <f t="shared" si="158"/>
        <v>0</v>
      </c>
      <c r="IE42" s="67">
        <f>[21]офтальмолог!AX41</f>
        <v>0</v>
      </c>
      <c r="IF42" s="67">
        <f>[21]офтальмолог!AY41</f>
        <v>0</v>
      </c>
      <c r="IG42" s="67">
        <f>[21]офтальмолог!AZ41</f>
        <v>0</v>
      </c>
      <c r="IH42" s="67">
        <f>[21]офтальмолог!BA41</f>
        <v>0</v>
      </c>
      <c r="II42" s="67">
        <f>[21]офтальмолог!BB41</f>
        <v>0</v>
      </c>
      <c r="IJ42" s="67">
        <f>[21]офтальмолог!BC41</f>
        <v>0</v>
      </c>
      <c r="IK42" s="67">
        <f>[21]офтальмолог!BD41</f>
        <v>0</v>
      </c>
      <c r="IL42" s="67">
        <f>[21]офтальмолог!BE41</f>
        <v>0</v>
      </c>
      <c r="IM42" s="66">
        <f t="shared" si="159"/>
        <v>0</v>
      </c>
      <c r="IN42" s="67">
        <f>[22]педиатр!AD41</f>
        <v>0</v>
      </c>
      <c r="IO42" s="67">
        <f>[22]педиатр!AE41</f>
        <v>0</v>
      </c>
      <c r="IP42" s="67">
        <f>[22]педиатр!AF41</f>
        <v>0</v>
      </c>
      <c r="IQ42" s="67">
        <f>[22]педиатр!AG41</f>
        <v>0</v>
      </c>
      <c r="IR42" s="66">
        <f t="shared" si="160"/>
        <v>0</v>
      </c>
      <c r="IS42" s="67">
        <f>[23]пульмонология!AN42</f>
        <v>0</v>
      </c>
      <c r="IT42" s="67">
        <f>[23]пульмонология!AO42</f>
        <v>0</v>
      </c>
      <c r="IU42" s="67">
        <f>[23]пульмонология!AP42</f>
        <v>0</v>
      </c>
      <c r="IV42" s="67">
        <f>[23]пульмонология!AQ42</f>
        <v>0</v>
      </c>
      <c r="IW42" s="67">
        <f>[23]пульмонология!AR42</f>
        <v>0</v>
      </c>
      <c r="IX42" s="67">
        <f>[23]пульмонология!AS42</f>
        <v>0</v>
      </c>
      <c r="IY42" s="66">
        <f t="shared" si="161"/>
        <v>0</v>
      </c>
      <c r="IZ42" s="67">
        <f>[24]ревмат!AD42</f>
        <v>0</v>
      </c>
      <c r="JA42" s="67">
        <f>[24]ревмат!AE42</f>
        <v>0</v>
      </c>
      <c r="JB42" s="67">
        <f>[24]ревмат!AF42</f>
        <v>0</v>
      </c>
      <c r="JC42" s="67">
        <f>[24]ревмат!AG42</f>
        <v>0</v>
      </c>
      <c r="JD42" s="66">
        <f t="shared" si="162"/>
        <v>0</v>
      </c>
      <c r="JE42" s="67">
        <f>'[25]сердеч сосуд'!BR42</f>
        <v>0</v>
      </c>
      <c r="JF42" s="67">
        <f>'[25]сердеч сосуд'!BS42</f>
        <v>0</v>
      </c>
      <c r="JG42" s="67">
        <f>'[25]сердеч сосуд'!BT42</f>
        <v>0</v>
      </c>
      <c r="JH42" s="67">
        <f>'[25]сердеч сосуд'!BU42</f>
        <v>0</v>
      </c>
      <c r="JI42" s="67">
        <f>'[25]сердеч сосуд'!BV42</f>
        <v>0</v>
      </c>
      <c r="JJ42" s="67">
        <f>'[25]сердеч сосуд'!BW42</f>
        <v>0</v>
      </c>
      <c r="JK42" s="67">
        <f>'[25]сердеч сосуд'!BX42</f>
        <v>0</v>
      </c>
      <c r="JL42" s="67">
        <f>'[25]сердеч сосуд'!BY42</f>
        <v>0</v>
      </c>
      <c r="JM42" s="67">
        <f>'[25]сердеч сосуд'!BZ42</f>
        <v>0</v>
      </c>
      <c r="JN42" s="67">
        <f>'[25]сердеч сосуд'!CA42</f>
        <v>0</v>
      </c>
      <c r="JO42" s="67">
        <f>'[25]сердеч сосуд'!CB42</f>
        <v>0</v>
      </c>
      <c r="JP42" s="67">
        <f>'[25]сердеч сосуд'!CC42</f>
        <v>0</v>
      </c>
      <c r="JQ42" s="66">
        <f t="shared" si="163"/>
        <v>0</v>
      </c>
      <c r="JR42" s="67">
        <f>[26]стоматология!O42</f>
        <v>0</v>
      </c>
      <c r="JS42" s="66">
        <f t="shared" si="164"/>
        <v>0</v>
      </c>
      <c r="JT42" s="67">
        <f>[27]терапия!CB42</f>
        <v>0</v>
      </c>
      <c r="JU42" s="67">
        <f>[27]терапия!CC42</f>
        <v>0</v>
      </c>
      <c r="JV42" s="67">
        <f>[27]терапия!CD42</f>
        <v>0</v>
      </c>
      <c r="JW42" s="67">
        <f>[27]терапия!CE42</f>
        <v>0</v>
      </c>
      <c r="JX42" s="67">
        <f>[27]терапия!CF42</f>
        <v>0</v>
      </c>
      <c r="JY42" s="67">
        <f>[27]терапия!CG42</f>
        <v>0</v>
      </c>
      <c r="JZ42" s="67">
        <f>[27]терапия!CH42</f>
        <v>0</v>
      </c>
      <c r="KA42" s="67">
        <f>[27]терапия!CI42</f>
        <v>0</v>
      </c>
      <c r="KB42" s="67">
        <f>[27]терапия!CJ42</f>
        <v>0</v>
      </c>
      <c r="KC42" s="67">
        <f>[27]терапия!CK42</f>
        <v>0</v>
      </c>
      <c r="KD42" s="67">
        <f>[27]терапия!CL42</f>
        <v>0</v>
      </c>
      <c r="KE42" s="67">
        <f>[27]терапия!CM42</f>
        <v>0</v>
      </c>
      <c r="KF42" s="67">
        <f>[27]терапия!CN42</f>
        <v>0</v>
      </c>
      <c r="KG42" s="67">
        <f>[27]терапия!CO42</f>
        <v>0</v>
      </c>
      <c r="KH42" s="66">
        <f t="shared" si="165"/>
        <v>0</v>
      </c>
      <c r="KI42" s="67">
        <f>'[28]хир торак'!AI42</f>
        <v>0</v>
      </c>
      <c r="KJ42" s="67">
        <f>'[28]хир торак'!AJ42</f>
        <v>0</v>
      </c>
      <c r="KK42" s="67">
        <f>'[28]хир торак'!AK42</f>
        <v>0</v>
      </c>
      <c r="KL42" s="67">
        <f>'[28]хир торак'!AL42</f>
        <v>0</v>
      </c>
      <c r="KM42" s="67">
        <f>'[28]хир торак'!AM42</f>
        <v>0</v>
      </c>
      <c r="KN42" s="66">
        <f t="shared" si="166"/>
        <v>0</v>
      </c>
      <c r="KO42" s="67">
        <f>[29]травматология!BW41</f>
        <v>0</v>
      </c>
      <c r="KP42" s="67">
        <f>[29]травматология!BX41</f>
        <v>0</v>
      </c>
      <c r="KQ42" s="67">
        <f>[29]травматология!BY41</f>
        <v>0</v>
      </c>
      <c r="KR42" s="67">
        <f>[29]травматология!BZ41</f>
        <v>0</v>
      </c>
      <c r="KS42" s="67">
        <f>[29]травматология!CA41</f>
        <v>0</v>
      </c>
      <c r="KT42" s="67">
        <f>[29]травматология!CB41</f>
        <v>0</v>
      </c>
      <c r="KU42" s="67">
        <f>[29]травматология!CC41</f>
        <v>0</v>
      </c>
      <c r="KV42" s="67">
        <f>[29]травматология!CD41</f>
        <v>0</v>
      </c>
      <c r="KW42" s="67">
        <f>[29]травматология!CE41</f>
        <v>0</v>
      </c>
      <c r="KX42" s="67">
        <f>[29]травматология!CF41</f>
        <v>0</v>
      </c>
      <c r="KY42" s="67">
        <f>[29]травматология!CG41</f>
        <v>0</v>
      </c>
      <c r="KZ42" s="67">
        <f>[29]травматология!CH41</f>
        <v>0</v>
      </c>
      <c r="LA42" s="67">
        <f>[29]травматология!CI41</f>
        <v>0</v>
      </c>
      <c r="LB42" s="66">
        <f t="shared" si="167"/>
        <v>0</v>
      </c>
      <c r="LC42" s="67">
        <f>[30]урология!CG41</f>
        <v>0</v>
      </c>
      <c r="LD42" s="67">
        <f>[30]урология!CH41</f>
        <v>0</v>
      </c>
      <c r="LE42" s="67">
        <f>[30]урология!CI41</f>
        <v>0</v>
      </c>
      <c r="LF42" s="67">
        <f>[30]урология!CJ41</f>
        <v>0</v>
      </c>
      <c r="LG42" s="67">
        <f>[30]урология!CK41</f>
        <v>0</v>
      </c>
      <c r="LH42" s="67">
        <f>[30]урология!CL41</f>
        <v>0</v>
      </c>
      <c r="LI42" s="67">
        <f>[30]урология!CM41</f>
        <v>0</v>
      </c>
      <c r="LJ42" s="67">
        <f>[30]урология!CN41</f>
        <v>0</v>
      </c>
      <c r="LK42" s="67">
        <f>[30]урология!CO41</f>
        <v>0</v>
      </c>
      <c r="LL42" s="67">
        <f>[30]урология!CP41</f>
        <v>0</v>
      </c>
      <c r="LM42" s="67">
        <f>[30]урология!CQ41</f>
        <v>0</v>
      </c>
      <c r="LN42" s="67">
        <f>[30]урология!CR41</f>
        <v>0</v>
      </c>
      <c r="LO42" s="67">
        <f>[30]урология!CS41</f>
        <v>0</v>
      </c>
      <c r="LP42" s="67">
        <f>[30]урология!CT41</f>
        <v>0</v>
      </c>
      <c r="LQ42" s="67">
        <f>[30]урология!CU41</f>
        <v>0</v>
      </c>
      <c r="LR42" s="66">
        <f t="shared" si="168"/>
        <v>0</v>
      </c>
      <c r="LS42" s="67">
        <f>[31]хирургия!DA41</f>
        <v>0</v>
      </c>
      <c r="LT42" s="67">
        <f>[31]хирургия!DB41</f>
        <v>0</v>
      </c>
      <c r="LU42" s="67">
        <f>[31]хирургия!DC41</f>
        <v>0</v>
      </c>
      <c r="LV42" s="67">
        <f>[31]хирургия!DD41</f>
        <v>0</v>
      </c>
      <c r="LW42" s="67">
        <f>[31]хирургия!DE41</f>
        <v>0</v>
      </c>
      <c r="LX42" s="67">
        <f>[31]хирургия!DF41</f>
        <v>0</v>
      </c>
      <c r="LY42" s="67">
        <f>[31]хирургия!DG41</f>
        <v>0</v>
      </c>
      <c r="LZ42" s="67">
        <f>[31]хирургия!DH41</f>
        <v>0</v>
      </c>
      <c r="MA42" s="67">
        <f>[31]хирургия!DI41</f>
        <v>0</v>
      </c>
      <c r="MB42" s="67">
        <f>[31]хирургия!DJ41</f>
        <v>0</v>
      </c>
      <c r="MC42" s="67">
        <f>[31]хирургия!DK41</f>
        <v>0</v>
      </c>
      <c r="MD42" s="67">
        <f>[31]хирургия!DL41</f>
        <v>0</v>
      </c>
      <c r="ME42" s="67">
        <f>[31]хирургия!DM41</f>
        <v>0</v>
      </c>
      <c r="MF42" s="67">
        <f>[31]хирургия!DN41</f>
        <v>0</v>
      </c>
      <c r="MG42" s="67">
        <f>[31]хирургия!DO41</f>
        <v>0</v>
      </c>
      <c r="MH42" s="67">
        <f>[31]хирургия!DP41</f>
        <v>0</v>
      </c>
      <c r="MI42" s="67">
        <f>[31]хирургия!DQ41</f>
        <v>0</v>
      </c>
      <c r="MJ42" s="67">
        <f>[31]хирургия!DR41</f>
        <v>0</v>
      </c>
      <c r="MK42" s="67">
        <f>[31]хирургия!DS41</f>
        <v>0</v>
      </c>
      <c r="ML42" s="66">
        <f t="shared" si="169"/>
        <v>0</v>
      </c>
      <c r="MM42" s="67">
        <f>'[32]хирургия абд'!DA41</f>
        <v>0</v>
      </c>
      <c r="MN42" s="67">
        <f>'[32]хирургия абд'!DB41</f>
        <v>0</v>
      </c>
      <c r="MO42" s="67">
        <f>'[32]хирургия абд'!DC41</f>
        <v>0</v>
      </c>
      <c r="MP42" s="67">
        <f>'[32]хирургия абд'!DD41</f>
        <v>0</v>
      </c>
      <c r="MQ42" s="67">
        <f>'[32]хирургия абд'!DE41</f>
        <v>0</v>
      </c>
      <c r="MR42" s="67">
        <f>'[32]хирургия абд'!DF41</f>
        <v>0</v>
      </c>
      <c r="MS42" s="67">
        <f>'[32]хирургия абд'!DG41</f>
        <v>0</v>
      </c>
      <c r="MT42" s="67">
        <f>'[32]хирургия абд'!DH41</f>
        <v>0</v>
      </c>
      <c r="MU42" s="67">
        <f>'[32]хирургия абд'!DI41</f>
        <v>0</v>
      </c>
      <c r="MV42" s="67">
        <f>'[32]хирургия абд'!DJ41</f>
        <v>0</v>
      </c>
      <c r="MW42" s="67">
        <f>'[32]хирургия абд'!DK41</f>
        <v>0</v>
      </c>
      <c r="MX42" s="67">
        <f>'[32]хирургия абд'!DL41</f>
        <v>0</v>
      </c>
      <c r="MY42" s="67">
        <f>'[32]хирургия абд'!DM41</f>
        <v>0</v>
      </c>
      <c r="MZ42" s="67">
        <f>'[32]хирургия абд'!DN41</f>
        <v>0</v>
      </c>
      <c r="NA42" s="67">
        <f>'[32]хирургия абд'!DO41</f>
        <v>0</v>
      </c>
      <c r="NB42" s="67">
        <f>'[32]хирургия абд'!DP41</f>
        <v>0</v>
      </c>
      <c r="NC42" s="67">
        <f>'[32]хирургия абд'!DQ41</f>
        <v>0</v>
      </c>
      <c r="ND42" s="67">
        <f>'[32]хирургия абд'!DR41</f>
        <v>0</v>
      </c>
      <c r="NE42" s="67">
        <f>'[32]хирургия абд'!DS41</f>
        <v>0</v>
      </c>
      <c r="NF42" s="66">
        <f t="shared" si="170"/>
        <v>0</v>
      </c>
      <c r="NG42" s="67">
        <f>'[33]хирург комбуст'!AX41</f>
        <v>0</v>
      </c>
      <c r="NH42" s="67">
        <f>'[33]хирург комбуст'!AY41</f>
        <v>0</v>
      </c>
      <c r="NI42" s="67">
        <f>'[33]хирург комбуст'!AZ41</f>
        <v>0</v>
      </c>
      <c r="NJ42" s="67">
        <f>'[33]хирург комбуст'!BA41</f>
        <v>0</v>
      </c>
      <c r="NK42" s="67">
        <f>'[33]хирург комбуст'!BB41</f>
        <v>0</v>
      </c>
      <c r="NL42" s="67">
        <f>'[33]хирург комбуст'!BC41</f>
        <v>0</v>
      </c>
      <c r="NM42" s="67">
        <f>'[33]хирург комбуст'!BD41</f>
        <v>0</v>
      </c>
      <c r="NN42" s="67">
        <f>'[33]хирург комбуст'!BE41</f>
        <v>0</v>
      </c>
      <c r="NO42" s="66">
        <f t="shared" si="171"/>
        <v>0</v>
      </c>
      <c r="NP42" s="68">
        <f>'[34]чел лиц'!AI41</f>
        <v>0</v>
      </c>
      <c r="NQ42" s="68">
        <f>'[34]чел лиц'!AJ41</f>
        <v>0</v>
      </c>
      <c r="NR42" s="68">
        <f>'[34]чел лиц'!AK41</f>
        <v>0</v>
      </c>
      <c r="NS42" s="68">
        <f>'[34]чел лиц'!AL41</f>
        <v>0</v>
      </c>
      <c r="NT42" s="68">
        <f>'[34]чел лиц'!AM41</f>
        <v>0</v>
      </c>
      <c r="NU42" s="66">
        <f t="shared" si="172"/>
        <v>0</v>
      </c>
      <c r="NV42" s="67">
        <f>[35]эндокринология!BC41</f>
        <v>0</v>
      </c>
      <c r="NW42" s="67">
        <f>[35]эндокринология!BD41</f>
        <v>0</v>
      </c>
      <c r="NX42" s="67">
        <f>[35]эндокринология!BE41</f>
        <v>0</v>
      </c>
      <c r="NY42" s="67">
        <f>[35]эндокринология!BF41</f>
        <v>0</v>
      </c>
      <c r="NZ42" s="67">
        <f>[35]эндокринология!BG41</f>
        <v>0</v>
      </c>
      <c r="OA42" s="67">
        <f>[35]эндокринология!BH41</f>
        <v>0</v>
      </c>
      <c r="OB42" s="67">
        <f>[35]эндокринология!BI41</f>
        <v>0</v>
      </c>
      <c r="OC42" s="67">
        <f>[35]эндокринология!BJ41</f>
        <v>0</v>
      </c>
      <c r="OD42" s="67">
        <f>[35]эндокринология!BK41</f>
        <v>0</v>
      </c>
      <c r="OE42" s="66">
        <f t="shared" si="173"/>
        <v>0</v>
      </c>
      <c r="OF42" s="67">
        <f>[36]прочее!CV41</f>
        <v>0</v>
      </c>
      <c r="OG42" s="67">
        <f>[36]прочее!CW41</f>
        <v>0</v>
      </c>
      <c r="OH42" s="67">
        <f>[36]прочее!CX41</f>
        <v>0</v>
      </c>
      <c r="OI42" s="67">
        <f>[36]прочее!CY41</f>
        <v>0</v>
      </c>
      <c r="OJ42" s="67">
        <f>[36]прочее!CZ41</f>
        <v>0</v>
      </c>
      <c r="OK42" s="67">
        <f>[36]прочее!DA41</f>
        <v>0</v>
      </c>
      <c r="OL42" s="67">
        <f>[36]прочее!DB41</f>
        <v>0</v>
      </c>
      <c r="OM42" s="67">
        <f>[36]прочее!DC41</f>
        <v>0</v>
      </c>
      <c r="ON42" s="67">
        <f>[36]прочее!DD41</f>
        <v>0</v>
      </c>
      <c r="OO42" s="67">
        <f>[36]прочее!DE41</f>
        <v>0</v>
      </c>
      <c r="OP42" s="67">
        <f>[36]прочее!DF41</f>
        <v>0</v>
      </c>
      <c r="OQ42" s="67">
        <f>[36]прочее!DG41</f>
        <v>0</v>
      </c>
      <c r="OR42" s="67">
        <f>[36]прочее!DH41</f>
        <v>0</v>
      </c>
      <c r="OS42" s="67">
        <f>[36]прочее!DI41</f>
        <v>0</v>
      </c>
      <c r="OT42" s="67">
        <f>[36]прочее!DJ41</f>
        <v>0</v>
      </c>
      <c r="OU42" s="67">
        <f>[36]прочее!DK41</f>
        <v>0</v>
      </c>
      <c r="OV42" s="67">
        <f>[36]прочее!DL41</f>
        <v>0</v>
      </c>
      <c r="OW42" s="67">
        <f>[36]прочее!DM41</f>
        <v>0</v>
      </c>
      <c r="OX42" s="66">
        <f t="shared" si="174"/>
        <v>0</v>
      </c>
      <c r="OY42" s="67">
        <f>'[37]мед реабилит'!DU41</f>
        <v>0</v>
      </c>
      <c r="OZ42" s="67">
        <f>'[37]мед реабилит'!DV41</f>
        <v>0</v>
      </c>
      <c r="PA42" s="67">
        <f>'[37]мед реабилит'!DW41</f>
        <v>0</v>
      </c>
      <c r="PB42" s="67">
        <f>'[37]мед реабилит'!DX41</f>
        <v>0</v>
      </c>
      <c r="PC42" s="67">
        <f>'[37]мед реабилит'!DY41</f>
        <v>0</v>
      </c>
      <c r="PD42" s="67">
        <f>'[37]мед реабилит'!DZ41</f>
        <v>0</v>
      </c>
      <c r="PE42" s="67">
        <f>'[37]мед реабилит'!EA41</f>
        <v>0</v>
      </c>
      <c r="PF42" s="67">
        <f>'[37]мед реабилит'!EB41</f>
        <v>0</v>
      </c>
      <c r="PG42" s="67">
        <f>'[37]мед реабилит'!EC41</f>
        <v>0</v>
      </c>
      <c r="PH42" s="67">
        <f>'[37]мед реабилит'!ED41</f>
        <v>0</v>
      </c>
      <c r="PI42" s="67">
        <f>'[37]мед реабилит'!EE41</f>
        <v>0</v>
      </c>
      <c r="PJ42" s="67">
        <f>'[37]мед реабилит'!EF41</f>
        <v>0</v>
      </c>
      <c r="PK42" s="67">
        <f>'[37]мед реабилит'!EG41</f>
        <v>0</v>
      </c>
      <c r="PL42" s="67">
        <f>'[37]мед реабилит'!EH41</f>
        <v>0</v>
      </c>
      <c r="PM42" s="67">
        <f>'[37]мед реабилит'!EI41</f>
        <v>0</v>
      </c>
      <c r="PN42" s="67">
        <f>'[37]мед реабилит'!EJ41</f>
        <v>0</v>
      </c>
      <c r="PO42" s="67">
        <f>'[37]мед реабилит'!EK41</f>
        <v>0</v>
      </c>
      <c r="PP42" s="67">
        <f>'[37]мед реабилит'!EL41</f>
        <v>0</v>
      </c>
      <c r="PQ42" s="67">
        <f>'[37]мед реабилит'!EM41</f>
        <v>0</v>
      </c>
      <c r="PR42" s="67">
        <f>'[37]мед реабилит'!EN41</f>
        <v>0</v>
      </c>
      <c r="PS42" s="67">
        <f>'[37]мед реабилит'!EO41</f>
        <v>0</v>
      </c>
      <c r="PT42" s="67">
        <f>'[37]мед реабилит'!EP41</f>
        <v>0</v>
      </c>
      <c r="PU42" s="67">
        <f>'[37]мед реабилит'!EQ41</f>
        <v>0</v>
      </c>
      <c r="PV42" s="66">
        <f t="shared" si="175"/>
        <v>0</v>
      </c>
      <c r="PW42" s="67">
        <f>[38]гериатрия!O41</f>
        <v>0</v>
      </c>
      <c r="PX42" s="69">
        <f t="shared" si="176"/>
        <v>0</v>
      </c>
      <c r="PY42" s="70"/>
      <c r="PZ42" s="8"/>
    </row>
    <row r="43" spans="1:442" ht="18.75" x14ac:dyDescent="0.3">
      <c r="A43" s="81">
        <v>24</v>
      </c>
      <c r="B43" s="71" t="s">
        <v>938</v>
      </c>
      <c r="C43" s="72" t="s">
        <v>939</v>
      </c>
      <c r="D43" s="66">
        <f t="shared" si="138"/>
        <v>0</v>
      </c>
      <c r="E43" s="67"/>
      <c r="F43" s="66">
        <f t="shared" si="139"/>
        <v>0</v>
      </c>
      <c r="G43" s="67">
        <f>'[2]ак и гин'!BW43</f>
        <v>0</v>
      </c>
      <c r="H43" s="67">
        <f>'[2]ак и гин'!BX43</f>
        <v>0</v>
      </c>
      <c r="I43" s="67">
        <f>'[2]ак и гин'!BY43</f>
        <v>0</v>
      </c>
      <c r="J43" s="67">
        <f>'[2]ак и гин'!BZ43</f>
        <v>0</v>
      </c>
      <c r="K43" s="67">
        <f>'[2]ак и гин'!CA43</f>
        <v>0</v>
      </c>
      <c r="L43" s="67">
        <f>'[2]ак и гин'!CB43</f>
        <v>0</v>
      </c>
      <c r="M43" s="67">
        <f>'[2]ак и гин'!CC43</f>
        <v>0</v>
      </c>
      <c r="N43" s="67">
        <f>'[2]ак и гин'!CD43</f>
        <v>0</v>
      </c>
      <c r="O43" s="67">
        <f>'[2]ак и гин'!CE43</f>
        <v>0</v>
      </c>
      <c r="P43" s="67">
        <f>'[2]ак и гин'!CF43</f>
        <v>0</v>
      </c>
      <c r="Q43" s="67">
        <f>'[2]ак и гин'!CG43</f>
        <v>0</v>
      </c>
      <c r="R43" s="67">
        <f>'[2]ак и гин'!CH43</f>
        <v>0</v>
      </c>
      <c r="S43" s="67">
        <f>'[2]ак и гин'!CI43</f>
        <v>0</v>
      </c>
      <c r="T43" s="66">
        <f t="shared" si="140"/>
        <v>0</v>
      </c>
      <c r="U43" s="67">
        <f>[3]аллергол!T43</f>
        <v>0</v>
      </c>
      <c r="V43" s="67">
        <f>[3]аллергол!U43</f>
        <v>0</v>
      </c>
      <c r="W43" s="66">
        <f t="shared" si="141"/>
        <v>0</v>
      </c>
      <c r="X43" s="67">
        <f>[4]гастро!AN43</f>
        <v>0</v>
      </c>
      <c r="Y43" s="67">
        <f>[4]гастро!AO43</f>
        <v>0</v>
      </c>
      <c r="Z43" s="67">
        <f>[4]гастро!AP43</f>
        <v>0</v>
      </c>
      <c r="AA43" s="67">
        <f>[4]гастро!AQ43</f>
        <v>0</v>
      </c>
      <c r="AB43" s="67">
        <f>[4]гастро!AR43</f>
        <v>0</v>
      </c>
      <c r="AC43" s="67">
        <f>[4]гастро!AS43</f>
        <v>0</v>
      </c>
      <c r="AD43" s="66">
        <f t="shared" si="142"/>
        <v>0</v>
      </c>
      <c r="AE43" s="67">
        <f>[5]гематол!AN43</f>
        <v>0</v>
      </c>
      <c r="AF43" s="67">
        <f>[5]гематол!AO43</f>
        <v>0</v>
      </c>
      <c r="AG43" s="67">
        <f>[5]гематол!AP43</f>
        <v>0</v>
      </c>
      <c r="AH43" s="67">
        <f>[5]гематол!AQ43</f>
        <v>0</v>
      </c>
      <c r="AI43" s="67">
        <f>[5]гематол!AR43</f>
        <v>0</v>
      </c>
      <c r="AJ43" s="67">
        <f>[5]гематол!AS43</f>
        <v>0</v>
      </c>
      <c r="AK43" s="66">
        <f t="shared" si="143"/>
        <v>0</v>
      </c>
      <c r="AL43" s="67">
        <f>[6]дерматол!AD43</f>
        <v>0</v>
      </c>
      <c r="AM43" s="67">
        <f>[6]дерматол!AE43</f>
        <v>0</v>
      </c>
      <c r="AN43" s="67">
        <f>[6]дерматол!AF43</f>
        <v>0</v>
      </c>
      <c r="AO43" s="67">
        <f>[6]дерматол!AG43</f>
        <v>0</v>
      </c>
      <c r="AP43" s="66">
        <f t="shared" si="144"/>
        <v>0</v>
      </c>
      <c r="AQ43" s="67">
        <f>'[7]дет кардиол'!O43</f>
        <v>0</v>
      </c>
      <c r="AR43" s="66">
        <f t="shared" si="145"/>
        <v>0</v>
      </c>
      <c r="AS43" s="67">
        <f>'[8]дет онкол'!Y43</f>
        <v>0</v>
      </c>
      <c r="AT43" s="67">
        <f>'[8]дет онкол'!Z43</f>
        <v>0</v>
      </c>
      <c r="AU43" s="67">
        <f>'[8]дет онкол'!AA43</f>
        <v>0</v>
      </c>
      <c r="AV43" s="66">
        <f t="shared" si="146"/>
        <v>0</v>
      </c>
      <c r="AW43" s="67">
        <f>'[9]дет уролог андр'!BH43</f>
        <v>0</v>
      </c>
      <c r="AX43" s="67">
        <f>'[9]дет уролог андр'!BI43</f>
        <v>0</v>
      </c>
      <c r="AY43" s="67">
        <f>'[9]дет уролог андр'!BJ43</f>
        <v>0</v>
      </c>
      <c r="AZ43" s="67">
        <f>'[9]дет уролог андр'!BK43</f>
        <v>0</v>
      </c>
      <c r="BA43" s="67">
        <f>'[9]дет уролог андр'!BL43</f>
        <v>0</v>
      </c>
      <c r="BB43" s="67">
        <f>'[9]дет уролог андр'!BM43</f>
        <v>0</v>
      </c>
      <c r="BC43" s="67">
        <f>'[9]дет уролог андр'!BN43</f>
        <v>0</v>
      </c>
      <c r="BD43" s="67">
        <f>'[9]дет уролог андр'!BO43</f>
        <v>0</v>
      </c>
      <c r="BE43" s="67">
        <f>'[9]дет уролог андр'!BP43</f>
        <v>0</v>
      </c>
      <c r="BF43" s="67">
        <f>'[9]дет уролог андр'!BQ43</f>
        <v>0</v>
      </c>
      <c r="BG43" s="66">
        <f t="shared" si="147"/>
        <v>0</v>
      </c>
      <c r="BH43" s="67">
        <f>'[10]дет хир'!AS43</f>
        <v>0</v>
      </c>
      <c r="BI43" s="67">
        <f>'[10]дет хир'!AT43</f>
        <v>0</v>
      </c>
      <c r="BJ43" s="67">
        <f>'[10]дет хир'!AU43</f>
        <v>0</v>
      </c>
      <c r="BK43" s="67">
        <f>'[10]дет хир'!AV43</f>
        <v>0</v>
      </c>
      <c r="BL43" s="67">
        <f>'[10]дет хир'!AW43</f>
        <v>0</v>
      </c>
      <c r="BM43" s="67">
        <f>'[10]дет хир'!AX43</f>
        <v>0</v>
      </c>
      <c r="BN43" s="67">
        <f>'[10]дет хир'!AY43</f>
        <v>0</v>
      </c>
      <c r="BO43" s="66">
        <f t="shared" si="148"/>
        <v>0</v>
      </c>
      <c r="BP43" s="67">
        <f>'[11]дет эндок'!AD43</f>
        <v>0</v>
      </c>
      <c r="BQ43" s="67">
        <f>'[11]дет эндок'!AE43</f>
        <v>0</v>
      </c>
      <c r="BR43" s="67">
        <f>'[11]дет эндок'!AF43</f>
        <v>0</v>
      </c>
      <c r="BS43" s="67">
        <f>'[11]дет эндок'!AG43</f>
        <v>0</v>
      </c>
      <c r="BT43" s="66">
        <f t="shared" si="149"/>
        <v>0</v>
      </c>
      <c r="BU43" s="67">
        <f>[12]инфекц!DA42</f>
        <v>0</v>
      </c>
      <c r="BV43" s="67">
        <f>[12]инфекц!DB42</f>
        <v>0</v>
      </c>
      <c r="BW43" s="67">
        <f>[12]инфекц!DC42</f>
        <v>0</v>
      </c>
      <c r="BX43" s="67">
        <f>[12]инфекц!DD42</f>
        <v>0</v>
      </c>
      <c r="BY43" s="67">
        <f>[12]инфекц!DE42</f>
        <v>0</v>
      </c>
      <c r="BZ43" s="67">
        <f>[12]инфекц!DF42</f>
        <v>0</v>
      </c>
      <c r="CA43" s="67">
        <f>[12]инфекц!DG42</f>
        <v>0</v>
      </c>
      <c r="CB43" s="67">
        <f>[12]инфекц!DH42</f>
        <v>0</v>
      </c>
      <c r="CC43" s="67">
        <f>[12]инфекц!DI42</f>
        <v>0</v>
      </c>
      <c r="CD43" s="67">
        <f>[12]инфекц!DJ42</f>
        <v>0</v>
      </c>
      <c r="CE43" s="67">
        <f>[12]инфекц!DK42</f>
        <v>0</v>
      </c>
      <c r="CF43" s="67">
        <f>[12]инфекц!DL42</f>
        <v>0</v>
      </c>
      <c r="CG43" s="67">
        <f>[12]инфекц!DM42</f>
        <v>0</v>
      </c>
      <c r="CH43" s="67">
        <f>[12]инфекц!DN42</f>
        <v>0</v>
      </c>
      <c r="CI43" s="67">
        <f>[12]инфекц!DO42</f>
        <v>0</v>
      </c>
      <c r="CJ43" s="67">
        <f>[12]инфекц!DP42</f>
        <v>0</v>
      </c>
      <c r="CK43" s="67">
        <f>[12]инфекц!DQ42</f>
        <v>0</v>
      </c>
      <c r="CL43" s="67">
        <f>[12]инфекц!DR42</f>
        <v>0</v>
      </c>
      <c r="CM43" s="67">
        <f>[12]инфекц!DS42</f>
        <v>0</v>
      </c>
      <c r="CN43" s="66">
        <f t="shared" si="150"/>
        <v>0</v>
      </c>
      <c r="CO43" s="67">
        <f>[13]кардио!BC43</f>
        <v>0</v>
      </c>
      <c r="CP43" s="67">
        <f>[13]кардио!BD43</f>
        <v>0</v>
      </c>
      <c r="CQ43" s="67">
        <f>[13]кардио!BE43</f>
        <v>0</v>
      </c>
      <c r="CR43" s="67">
        <f>[13]кардио!BF43</f>
        <v>0</v>
      </c>
      <c r="CS43" s="67">
        <f>[13]кардио!BG43</f>
        <v>0</v>
      </c>
      <c r="CT43" s="67">
        <f>[13]кардио!BH43</f>
        <v>0</v>
      </c>
      <c r="CU43" s="67">
        <f>[13]кардио!BI43</f>
        <v>0</v>
      </c>
      <c r="CV43" s="67">
        <f>[13]кардио!BJ43</f>
        <v>0</v>
      </c>
      <c r="CW43" s="67">
        <f>[13]кардио!BK43</f>
        <v>0</v>
      </c>
      <c r="CX43" s="66">
        <f t="shared" si="151"/>
        <v>0</v>
      </c>
      <c r="CY43" s="67">
        <f>[14]колопрокт!Y43</f>
        <v>0</v>
      </c>
      <c r="CZ43" s="67">
        <f>[14]колопрокт!Z43</f>
        <v>0</v>
      </c>
      <c r="DA43" s="67">
        <f>[14]колопрокт!AA43</f>
        <v>0</v>
      </c>
      <c r="DB43" s="66">
        <f t="shared" si="152"/>
        <v>0</v>
      </c>
      <c r="DC43" s="67">
        <f>[15]неврология!DA42</f>
        <v>0</v>
      </c>
      <c r="DD43" s="67">
        <f>[15]неврология!DB42</f>
        <v>0</v>
      </c>
      <c r="DE43" s="67">
        <f>[15]неврология!DC42</f>
        <v>0</v>
      </c>
      <c r="DF43" s="67">
        <f>[15]неврология!DD42</f>
        <v>0</v>
      </c>
      <c r="DG43" s="67">
        <f>[15]неврология!DE42</f>
        <v>0</v>
      </c>
      <c r="DH43" s="67">
        <f>[15]неврология!DF42</f>
        <v>0</v>
      </c>
      <c r="DI43" s="67">
        <f>[15]неврология!DG42</f>
        <v>0</v>
      </c>
      <c r="DJ43" s="67">
        <f>[15]неврология!DH42</f>
        <v>0</v>
      </c>
      <c r="DK43" s="67">
        <f>[15]неврология!DI42</f>
        <v>0</v>
      </c>
      <c r="DL43" s="67">
        <f>[15]неврология!DJ42</f>
        <v>0</v>
      </c>
      <c r="DM43" s="67">
        <f>[15]неврология!DK42</f>
        <v>0</v>
      </c>
      <c r="DN43" s="67">
        <f>[15]неврология!DL42</f>
        <v>0</v>
      </c>
      <c r="DO43" s="67">
        <f>[15]неврология!DM42</f>
        <v>0</v>
      </c>
      <c r="DP43" s="67">
        <f>[15]неврология!DN42</f>
        <v>0</v>
      </c>
      <c r="DQ43" s="67">
        <f>[15]неврология!DO42</f>
        <v>0</v>
      </c>
      <c r="DR43" s="67">
        <f>[15]неврология!DP42</f>
        <v>0</v>
      </c>
      <c r="DS43" s="67">
        <f>[15]неврология!DQ42</f>
        <v>0</v>
      </c>
      <c r="DT43" s="67">
        <f>[15]неврология!DR42</f>
        <v>0</v>
      </c>
      <c r="DU43" s="67">
        <f>[15]неврология!DS42</f>
        <v>0</v>
      </c>
      <c r="DV43" s="66">
        <f t="shared" si="153"/>
        <v>0</v>
      </c>
      <c r="DW43" s="67">
        <f>[16]нейрохир!BR42</f>
        <v>0</v>
      </c>
      <c r="DX43" s="67">
        <f>[16]нейрохир!BS42</f>
        <v>0</v>
      </c>
      <c r="DY43" s="67">
        <f>[16]нейрохир!BT42</f>
        <v>0</v>
      </c>
      <c r="DZ43" s="67">
        <f>[16]нейрохир!BU42</f>
        <v>0</v>
      </c>
      <c r="EA43" s="67">
        <f>[16]нейрохир!BV42</f>
        <v>0</v>
      </c>
      <c r="EB43" s="67">
        <f>[16]нейрохир!BW42</f>
        <v>0</v>
      </c>
      <c r="EC43" s="67">
        <f>[16]нейрохир!BX42</f>
        <v>0</v>
      </c>
      <c r="ED43" s="67">
        <f>[16]нейрохир!BY42</f>
        <v>0</v>
      </c>
      <c r="EE43" s="67">
        <f>[16]нейрохир!BZ42</f>
        <v>0</v>
      </c>
      <c r="EF43" s="67">
        <f>[16]нейрохир!CA42</f>
        <v>0</v>
      </c>
      <c r="EG43" s="67">
        <f>[16]нейрохир!CB42</f>
        <v>0</v>
      </c>
      <c r="EH43" s="67">
        <f>[16]нейрохир!CC42</f>
        <v>0</v>
      </c>
      <c r="EI43" s="66">
        <f t="shared" si="154"/>
        <v>0</v>
      </c>
      <c r="EJ43" s="67">
        <f>[17]неонат!AS43</f>
        <v>0</v>
      </c>
      <c r="EK43" s="67">
        <f>[17]неонат!AT43</f>
        <v>0</v>
      </c>
      <c r="EL43" s="67">
        <f>[17]неонат!AU43</f>
        <v>0</v>
      </c>
      <c r="EM43" s="67">
        <f>[17]неонат!AV43</f>
        <v>0</v>
      </c>
      <c r="EN43" s="67">
        <f>[17]неонат!AW43</f>
        <v>0</v>
      </c>
      <c r="EO43" s="67">
        <f>[17]неонат!AX43</f>
        <v>0</v>
      </c>
      <c r="EP43" s="67">
        <f>[17]неонат!AY43</f>
        <v>0</v>
      </c>
      <c r="EQ43" s="66">
        <f t="shared" si="155"/>
        <v>0</v>
      </c>
      <c r="ER43" s="67">
        <f>[18]нефролог!Y43</f>
        <v>0</v>
      </c>
      <c r="ES43" s="67">
        <f>[18]нефролог!Z43</f>
        <v>0</v>
      </c>
      <c r="ET43" s="67">
        <f>[18]нефролог!AA43</f>
        <v>0</v>
      </c>
      <c r="EU43" s="66">
        <f t="shared" si="156"/>
        <v>0</v>
      </c>
      <c r="EV43" s="67">
        <f>[19]онко!NU42</f>
        <v>0</v>
      </c>
      <c r="EW43" s="67">
        <f>[19]онко!NV42</f>
        <v>0</v>
      </c>
      <c r="EX43" s="67">
        <f>[19]онко!NW42</f>
        <v>0</v>
      </c>
      <c r="EY43" s="67">
        <f>[19]онко!NX42</f>
        <v>0</v>
      </c>
      <c r="EZ43" s="67">
        <f>[19]онко!NY42</f>
        <v>0</v>
      </c>
      <c r="FA43" s="67">
        <f>[19]онко!NZ42</f>
        <v>0</v>
      </c>
      <c r="FB43" s="67">
        <f>[19]онко!OA42</f>
        <v>0</v>
      </c>
      <c r="FC43" s="67">
        <f>[19]онко!OB42</f>
        <v>0</v>
      </c>
      <c r="FD43" s="67">
        <f>[19]онко!OC42</f>
        <v>0</v>
      </c>
      <c r="FE43" s="67">
        <f>[19]онко!OD42</f>
        <v>0</v>
      </c>
      <c r="FF43" s="67">
        <f>[19]онко!OE42</f>
        <v>0</v>
      </c>
      <c r="FG43" s="67">
        <f>[19]онко!OF42</f>
        <v>0</v>
      </c>
      <c r="FH43" s="67">
        <f>[19]онко!OG42</f>
        <v>0</v>
      </c>
      <c r="FI43" s="67">
        <f>[19]онко!OH42</f>
        <v>0</v>
      </c>
      <c r="FJ43" s="67">
        <f>[19]онко!OI42</f>
        <v>0</v>
      </c>
      <c r="FK43" s="67">
        <f>[19]онко!OJ42</f>
        <v>0</v>
      </c>
      <c r="FL43" s="67">
        <f>[19]онко!OK42</f>
        <v>0</v>
      </c>
      <c r="FM43" s="67">
        <f>[19]онко!OL42</f>
        <v>0</v>
      </c>
      <c r="FN43" s="67">
        <f>[19]онко!OM42</f>
        <v>0</v>
      </c>
      <c r="FO43" s="67">
        <f>[19]онко!ON42</f>
        <v>0</v>
      </c>
      <c r="FP43" s="67">
        <f>[19]онко!OO42</f>
        <v>0</v>
      </c>
      <c r="FQ43" s="67">
        <f>[19]онко!OP42</f>
        <v>0</v>
      </c>
      <c r="FR43" s="67">
        <f>[19]онко!OQ42</f>
        <v>0</v>
      </c>
      <c r="FS43" s="67">
        <f>[19]онко!OR42</f>
        <v>0</v>
      </c>
      <c r="FT43" s="67">
        <f>[19]онко!OS42</f>
        <v>0</v>
      </c>
      <c r="FU43" s="67">
        <f>[19]онко!OT42</f>
        <v>0</v>
      </c>
      <c r="FV43" s="67">
        <f>[19]онко!OU42</f>
        <v>0</v>
      </c>
      <c r="FW43" s="67">
        <f>[19]онко!OV42</f>
        <v>0</v>
      </c>
      <c r="FX43" s="67">
        <f>[19]онко!OW42</f>
        <v>0</v>
      </c>
      <c r="FY43" s="67">
        <f>[19]онко!OX42</f>
        <v>0</v>
      </c>
      <c r="FZ43" s="67">
        <f>[19]онко!OY42</f>
        <v>0</v>
      </c>
      <c r="GA43" s="67">
        <f>[19]онко!OZ42</f>
        <v>0</v>
      </c>
      <c r="GB43" s="67">
        <f>[19]онко!PA42</f>
        <v>0</v>
      </c>
      <c r="GC43" s="67">
        <f>[19]онко!PB42</f>
        <v>0</v>
      </c>
      <c r="GD43" s="67">
        <f>[19]онко!PC42</f>
        <v>0</v>
      </c>
      <c r="GE43" s="67">
        <f>[19]онко!PD42</f>
        <v>0</v>
      </c>
      <c r="GF43" s="67">
        <f>[19]онко!PE42</f>
        <v>0</v>
      </c>
      <c r="GG43" s="67">
        <f>[19]онко!PF42</f>
        <v>0</v>
      </c>
      <c r="GH43" s="67">
        <f>[19]онко!PG42</f>
        <v>0</v>
      </c>
      <c r="GI43" s="67">
        <f>[19]онко!PH42</f>
        <v>0</v>
      </c>
      <c r="GJ43" s="67">
        <f>[19]онко!PI42</f>
        <v>0</v>
      </c>
      <c r="GK43" s="67">
        <f>[19]онко!PJ42</f>
        <v>0</v>
      </c>
      <c r="GL43" s="67">
        <f>[19]онко!PK42</f>
        <v>0</v>
      </c>
      <c r="GM43" s="67">
        <f>[19]онко!PL42</f>
        <v>0</v>
      </c>
      <c r="GN43" s="67">
        <f>[19]онко!PM42</f>
        <v>0</v>
      </c>
      <c r="GO43" s="67">
        <f>[19]онко!PN42</f>
        <v>0</v>
      </c>
      <c r="GP43" s="67">
        <f>[19]онко!PO42</f>
        <v>0</v>
      </c>
      <c r="GQ43" s="67">
        <f>[19]онко!PP42</f>
        <v>0</v>
      </c>
      <c r="GR43" s="67">
        <f>[19]онко!PQ42</f>
        <v>0</v>
      </c>
      <c r="GS43" s="67">
        <f>[19]онко!PR42</f>
        <v>0</v>
      </c>
      <c r="GT43" s="67">
        <f>[19]онко!PS42</f>
        <v>0</v>
      </c>
      <c r="GU43" s="67">
        <f>[19]онко!PT42</f>
        <v>0</v>
      </c>
      <c r="GV43" s="67">
        <f>[19]онко!PU42</f>
        <v>0</v>
      </c>
      <c r="GW43" s="67">
        <f>[19]онко!PV42</f>
        <v>0</v>
      </c>
      <c r="GX43" s="67">
        <f>[19]онко!PW42</f>
        <v>0</v>
      </c>
      <c r="GY43" s="67">
        <f>[19]онко!PX42</f>
        <v>0</v>
      </c>
      <c r="GZ43" s="67">
        <f>[19]онко!PY42</f>
        <v>0</v>
      </c>
      <c r="HA43" s="67">
        <f>[19]онко!PZ42</f>
        <v>0</v>
      </c>
      <c r="HB43" s="67">
        <f>[19]онко!QA42</f>
        <v>0</v>
      </c>
      <c r="HC43" s="67">
        <f>[19]онко!QB42</f>
        <v>0</v>
      </c>
      <c r="HD43" s="67">
        <f>[19]онко!QC42</f>
        <v>0</v>
      </c>
      <c r="HE43" s="67">
        <f>[19]онко!QD42</f>
        <v>0</v>
      </c>
      <c r="HF43" s="67">
        <f>[19]онко!QE42</f>
        <v>0</v>
      </c>
      <c r="HG43" s="67">
        <f>[19]онко!QF42</f>
        <v>0</v>
      </c>
      <c r="HH43" s="67">
        <f>[19]онко!QG42</f>
        <v>0</v>
      </c>
      <c r="HI43" s="67">
        <f>[19]онко!QH42</f>
        <v>0</v>
      </c>
      <c r="HJ43" s="67">
        <f>[19]онко!QI42</f>
        <v>0</v>
      </c>
      <c r="HK43" s="67">
        <f>[19]онко!QJ42</f>
        <v>0</v>
      </c>
      <c r="HL43" s="67">
        <f>[19]онко!QK42</f>
        <v>0</v>
      </c>
      <c r="HM43" s="67">
        <f>[19]онко!QL42</f>
        <v>0</v>
      </c>
      <c r="HN43" s="67">
        <f>[19]онко!QM42</f>
        <v>0</v>
      </c>
      <c r="HO43" s="67">
        <f>[19]онко!QN42</f>
        <v>0</v>
      </c>
      <c r="HP43" s="67">
        <f>[19]онко!QO42</f>
        <v>0</v>
      </c>
      <c r="HQ43" s="67">
        <f>[19]онко!QP42</f>
        <v>0</v>
      </c>
      <c r="HR43" s="67">
        <f>[19]онко!QQ42</f>
        <v>0</v>
      </c>
      <c r="HS43" s="66">
        <f t="shared" si="157"/>
        <v>0</v>
      </c>
      <c r="HT43" s="67">
        <f>[20]оторинола!BH42</f>
        <v>0</v>
      </c>
      <c r="HU43" s="67">
        <f>[20]оторинола!BI42</f>
        <v>0</v>
      </c>
      <c r="HV43" s="67">
        <f>[20]оторинола!BJ42</f>
        <v>0</v>
      </c>
      <c r="HW43" s="67">
        <f>[20]оторинола!BK42</f>
        <v>0</v>
      </c>
      <c r="HX43" s="67">
        <f>[20]оторинола!BL42</f>
        <v>0</v>
      </c>
      <c r="HY43" s="67">
        <f>[20]оторинола!BM42</f>
        <v>0</v>
      </c>
      <c r="HZ43" s="67">
        <f>[20]оторинола!BN42</f>
        <v>0</v>
      </c>
      <c r="IA43" s="67">
        <f>[20]оторинола!BO42</f>
        <v>0</v>
      </c>
      <c r="IB43" s="67">
        <f>[20]оторинола!BP42</f>
        <v>0</v>
      </c>
      <c r="IC43" s="67">
        <f>[20]оторинола!BQ42</f>
        <v>0</v>
      </c>
      <c r="ID43" s="66">
        <f t="shared" si="158"/>
        <v>0</v>
      </c>
      <c r="IE43" s="67">
        <f>[21]офтальмолог!AX42</f>
        <v>0</v>
      </c>
      <c r="IF43" s="67">
        <f>[21]офтальмолог!AY42</f>
        <v>0</v>
      </c>
      <c r="IG43" s="67">
        <f>[21]офтальмолог!AZ42</f>
        <v>0</v>
      </c>
      <c r="IH43" s="67">
        <f>[21]офтальмолог!BA42</f>
        <v>0</v>
      </c>
      <c r="II43" s="67">
        <f>[21]офтальмолог!BB42</f>
        <v>0</v>
      </c>
      <c r="IJ43" s="67">
        <f>[21]офтальмолог!BC42</f>
        <v>0</v>
      </c>
      <c r="IK43" s="67">
        <f>[21]офтальмолог!BD42</f>
        <v>0</v>
      </c>
      <c r="IL43" s="67">
        <f>[21]офтальмолог!BE42</f>
        <v>0</v>
      </c>
      <c r="IM43" s="66">
        <f t="shared" si="159"/>
        <v>0</v>
      </c>
      <c r="IN43" s="67">
        <f>[22]педиатр!AD42</f>
        <v>0</v>
      </c>
      <c r="IO43" s="67">
        <f>[22]педиатр!AE42</f>
        <v>0</v>
      </c>
      <c r="IP43" s="67">
        <f>[22]педиатр!AF42</f>
        <v>0</v>
      </c>
      <c r="IQ43" s="67">
        <f>[22]педиатр!AG42</f>
        <v>0</v>
      </c>
      <c r="IR43" s="66">
        <f t="shared" si="160"/>
        <v>0</v>
      </c>
      <c r="IS43" s="67">
        <f>[23]пульмонология!AN43</f>
        <v>0</v>
      </c>
      <c r="IT43" s="67">
        <f>[23]пульмонология!AO43</f>
        <v>0</v>
      </c>
      <c r="IU43" s="67">
        <f>[23]пульмонология!AP43</f>
        <v>0</v>
      </c>
      <c r="IV43" s="67">
        <f>[23]пульмонология!AQ43</f>
        <v>0</v>
      </c>
      <c r="IW43" s="67">
        <f>[23]пульмонология!AR43</f>
        <v>0</v>
      </c>
      <c r="IX43" s="67">
        <f>[23]пульмонология!AS43</f>
        <v>0</v>
      </c>
      <c r="IY43" s="66">
        <f t="shared" si="161"/>
        <v>0</v>
      </c>
      <c r="IZ43" s="67">
        <f>[24]ревмат!AD43</f>
        <v>0</v>
      </c>
      <c r="JA43" s="67">
        <f>[24]ревмат!AE43</f>
        <v>0</v>
      </c>
      <c r="JB43" s="67">
        <f>[24]ревмат!AF43</f>
        <v>0</v>
      </c>
      <c r="JC43" s="67">
        <f>[24]ревмат!AG43</f>
        <v>0</v>
      </c>
      <c r="JD43" s="66">
        <f t="shared" si="162"/>
        <v>0</v>
      </c>
      <c r="JE43" s="67">
        <f>'[25]сердеч сосуд'!BR43</f>
        <v>0</v>
      </c>
      <c r="JF43" s="67">
        <f>'[25]сердеч сосуд'!BS43</f>
        <v>0</v>
      </c>
      <c r="JG43" s="67">
        <f>'[25]сердеч сосуд'!BT43</f>
        <v>0</v>
      </c>
      <c r="JH43" s="67">
        <f>'[25]сердеч сосуд'!BU43</f>
        <v>0</v>
      </c>
      <c r="JI43" s="67">
        <f>'[25]сердеч сосуд'!BV43</f>
        <v>0</v>
      </c>
      <c r="JJ43" s="67">
        <f>'[25]сердеч сосуд'!BW43</f>
        <v>0</v>
      </c>
      <c r="JK43" s="67">
        <f>'[25]сердеч сосуд'!BX43</f>
        <v>0</v>
      </c>
      <c r="JL43" s="67">
        <f>'[25]сердеч сосуд'!BY43</f>
        <v>0</v>
      </c>
      <c r="JM43" s="67">
        <f>'[25]сердеч сосуд'!BZ43</f>
        <v>0</v>
      </c>
      <c r="JN43" s="67">
        <f>'[25]сердеч сосуд'!CA43</f>
        <v>0</v>
      </c>
      <c r="JO43" s="67">
        <f>'[25]сердеч сосуд'!CB43</f>
        <v>0</v>
      </c>
      <c r="JP43" s="67">
        <f>'[25]сердеч сосуд'!CC43</f>
        <v>0</v>
      </c>
      <c r="JQ43" s="66">
        <f t="shared" si="163"/>
        <v>0</v>
      </c>
      <c r="JR43" s="67">
        <f>[26]стоматология!O43</f>
        <v>0</v>
      </c>
      <c r="JS43" s="66">
        <f t="shared" si="164"/>
        <v>0</v>
      </c>
      <c r="JT43" s="67">
        <f>[27]терапия!CB43</f>
        <v>0</v>
      </c>
      <c r="JU43" s="67">
        <f>[27]терапия!CC43</f>
        <v>0</v>
      </c>
      <c r="JV43" s="67">
        <f>[27]терапия!CD43</f>
        <v>0</v>
      </c>
      <c r="JW43" s="67">
        <f>[27]терапия!CE43</f>
        <v>0</v>
      </c>
      <c r="JX43" s="67">
        <f>[27]терапия!CF43</f>
        <v>0</v>
      </c>
      <c r="JY43" s="67">
        <f>[27]терапия!CG43</f>
        <v>0</v>
      </c>
      <c r="JZ43" s="67">
        <f>[27]терапия!CH43</f>
        <v>0</v>
      </c>
      <c r="KA43" s="67">
        <f>[27]терапия!CI43</f>
        <v>0</v>
      </c>
      <c r="KB43" s="67">
        <f>[27]терапия!CJ43</f>
        <v>0</v>
      </c>
      <c r="KC43" s="67">
        <f>[27]терапия!CK43</f>
        <v>0</v>
      </c>
      <c r="KD43" s="67">
        <f>[27]терапия!CL43</f>
        <v>0</v>
      </c>
      <c r="KE43" s="67">
        <f>[27]терапия!CM43</f>
        <v>0</v>
      </c>
      <c r="KF43" s="67">
        <f>[27]терапия!CN43</f>
        <v>0</v>
      </c>
      <c r="KG43" s="67">
        <f>[27]терапия!CO43</f>
        <v>0</v>
      </c>
      <c r="KH43" s="66">
        <f t="shared" si="165"/>
        <v>0</v>
      </c>
      <c r="KI43" s="67">
        <f>'[28]хир торак'!AI43</f>
        <v>0</v>
      </c>
      <c r="KJ43" s="67">
        <f>'[28]хир торак'!AJ43</f>
        <v>0</v>
      </c>
      <c r="KK43" s="67">
        <f>'[28]хир торак'!AK43</f>
        <v>0</v>
      </c>
      <c r="KL43" s="67">
        <f>'[28]хир торак'!AL43</f>
        <v>0</v>
      </c>
      <c r="KM43" s="67">
        <f>'[28]хир торак'!AM43</f>
        <v>0</v>
      </c>
      <c r="KN43" s="66">
        <f t="shared" si="166"/>
        <v>0</v>
      </c>
      <c r="KO43" s="67">
        <f>[29]травматология!BW42</f>
        <v>0</v>
      </c>
      <c r="KP43" s="67">
        <f>[29]травматология!BX42</f>
        <v>0</v>
      </c>
      <c r="KQ43" s="67">
        <f>[29]травматология!BY42</f>
        <v>0</v>
      </c>
      <c r="KR43" s="67">
        <f>[29]травматология!BZ42</f>
        <v>0</v>
      </c>
      <c r="KS43" s="67">
        <f>[29]травматология!CA42</f>
        <v>0</v>
      </c>
      <c r="KT43" s="67">
        <f>[29]травматология!CB42</f>
        <v>0</v>
      </c>
      <c r="KU43" s="67">
        <f>[29]травматология!CC42</f>
        <v>0</v>
      </c>
      <c r="KV43" s="67">
        <f>[29]травматология!CD42</f>
        <v>0</v>
      </c>
      <c r="KW43" s="67">
        <f>[29]травматология!CE42</f>
        <v>0</v>
      </c>
      <c r="KX43" s="67">
        <f>[29]травматология!CF42</f>
        <v>0</v>
      </c>
      <c r="KY43" s="67">
        <f>[29]травматология!CG42</f>
        <v>0</v>
      </c>
      <c r="KZ43" s="67">
        <f>[29]травматология!CH42</f>
        <v>0</v>
      </c>
      <c r="LA43" s="67">
        <f>[29]травматология!CI42</f>
        <v>0</v>
      </c>
      <c r="LB43" s="66">
        <f t="shared" si="167"/>
        <v>0</v>
      </c>
      <c r="LC43" s="67">
        <f>[30]урология!CG42</f>
        <v>0</v>
      </c>
      <c r="LD43" s="67">
        <f>[30]урология!CH42</f>
        <v>0</v>
      </c>
      <c r="LE43" s="67">
        <f>[30]урология!CI42</f>
        <v>0</v>
      </c>
      <c r="LF43" s="67">
        <f>[30]урология!CJ42</f>
        <v>0</v>
      </c>
      <c r="LG43" s="67">
        <f>[30]урология!CK42</f>
        <v>0</v>
      </c>
      <c r="LH43" s="67">
        <f>[30]урология!CL42</f>
        <v>0</v>
      </c>
      <c r="LI43" s="67">
        <f>[30]урология!CM42</f>
        <v>0</v>
      </c>
      <c r="LJ43" s="67">
        <f>[30]урология!CN42</f>
        <v>0</v>
      </c>
      <c r="LK43" s="67">
        <f>[30]урология!CO42</f>
        <v>0</v>
      </c>
      <c r="LL43" s="67">
        <f>[30]урология!CP42</f>
        <v>0</v>
      </c>
      <c r="LM43" s="67">
        <f>[30]урология!CQ42</f>
        <v>0</v>
      </c>
      <c r="LN43" s="67">
        <f>[30]урология!CR42</f>
        <v>0</v>
      </c>
      <c r="LO43" s="67">
        <f>[30]урология!CS42</f>
        <v>0</v>
      </c>
      <c r="LP43" s="67">
        <f>[30]урология!CT42</f>
        <v>0</v>
      </c>
      <c r="LQ43" s="67">
        <f>[30]урология!CU42</f>
        <v>0</v>
      </c>
      <c r="LR43" s="66">
        <f t="shared" si="168"/>
        <v>0</v>
      </c>
      <c r="LS43" s="67">
        <f>[31]хирургия!DA42</f>
        <v>0</v>
      </c>
      <c r="LT43" s="67">
        <f>[31]хирургия!DB42</f>
        <v>0</v>
      </c>
      <c r="LU43" s="67">
        <f>[31]хирургия!DC42</f>
        <v>0</v>
      </c>
      <c r="LV43" s="67">
        <f>[31]хирургия!DD42</f>
        <v>0</v>
      </c>
      <c r="LW43" s="67">
        <f>[31]хирургия!DE42</f>
        <v>0</v>
      </c>
      <c r="LX43" s="67">
        <f>[31]хирургия!DF42</f>
        <v>0</v>
      </c>
      <c r="LY43" s="67">
        <f>[31]хирургия!DG42</f>
        <v>0</v>
      </c>
      <c r="LZ43" s="67">
        <f>[31]хирургия!DH42</f>
        <v>0</v>
      </c>
      <c r="MA43" s="67">
        <f>[31]хирургия!DI42</f>
        <v>0</v>
      </c>
      <c r="MB43" s="67">
        <f>[31]хирургия!DJ42</f>
        <v>0</v>
      </c>
      <c r="MC43" s="67">
        <f>[31]хирургия!DK42</f>
        <v>0</v>
      </c>
      <c r="MD43" s="67">
        <f>[31]хирургия!DL42</f>
        <v>0</v>
      </c>
      <c r="ME43" s="67">
        <f>[31]хирургия!DM42</f>
        <v>0</v>
      </c>
      <c r="MF43" s="67">
        <f>[31]хирургия!DN42</f>
        <v>0</v>
      </c>
      <c r="MG43" s="67">
        <f>[31]хирургия!DO42</f>
        <v>0</v>
      </c>
      <c r="MH43" s="67">
        <f>[31]хирургия!DP42</f>
        <v>0</v>
      </c>
      <c r="MI43" s="67">
        <f>[31]хирургия!DQ42</f>
        <v>0</v>
      </c>
      <c r="MJ43" s="67">
        <f>[31]хирургия!DR42</f>
        <v>0</v>
      </c>
      <c r="MK43" s="67">
        <f>[31]хирургия!DS42</f>
        <v>0</v>
      </c>
      <c r="ML43" s="66">
        <f t="shared" si="169"/>
        <v>0</v>
      </c>
      <c r="MM43" s="67">
        <f>'[32]хирургия абд'!DA42</f>
        <v>0</v>
      </c>
      <c r="MN43" s="67">
        <f>'[32]хирургия абд'!DB42</f>
        <v>0</v>
      </c>
      <c r="MO43" s="67">
        <f>'[32]хирургия абд'!DC42</f>
        <v>0</v>
      </c>
      <c r="MP43" s="67">
        <f>'[32]хирургия абд'!DD42</f>
        <v>0</v>
      </c>
      <c r="MQ43" s="67">
        <f>'[32]хирургия абд'!DE42</f>
        <v>0</v>
      </c>
      <c r="MR43" s="67">
        <f>'[32]хирургия абд'!DF42</f>
        <v>0</v>
      </c>
      <c r="MS43" s="67">
        <f>'[32]хирургия абд'!DG42</f>
        <v>0</v>
      </c>
      <c r="MT43" s="67">
        <f>'[32]хирургия абд'!DH42</f>
        <v>0</v>
      </c>
      <c r="MU43" s="67">
        <f>'[32]хирургия абд'!DI42</f>
        <v>0</v>
      </c>
      <c r="MV43" s="67">
        <f>'[32]хирургия абд'!DJ42</f>
        <v>0</v>
      </c>
      <c r="MW43" s="67">
        <f>'[32]хирургия абд'!DK42</f>
        <v>0</v>
      </c>
      <c r="MX43" s="67">
        <f>'[32]хирургия абд'!DL42</f>
        <v>0</v>
      </c>
      <c r="MY43" s="67">
        <f>'[32]хирургия абд'!DM42</f>
        <v>0</v>
      </c>
      <c r="MZ43" s="67">
        <f>'[32]хирургия абд'!DN42</f>
        <v>0</v>
      </c>
      <c r="NA43" s="67">
        <f>'[32]хирургия абд'!DO42</f>
        <v>0</v>
      </c>
      <c r="NB43" s="67">
        <f>'[32]хирургия абд'!DP42</f>
        <v>0</v>
      </c>
      <c r="NC43" s="67">
        <f>'[32]хирургия абд'!DQ42</f>
        <v>0</v>
      </c>
      <c r="ND43" s="67">
        <f>'[32]хирургия абд'!DR42</f>
        <v>0</v>
      </c>
      <c r="NE43" s="67">
        <f>'[32]хирургия абд'!DS42</f>
        <v>0</v>
      </c>
      <c r="NF43" s="66">
        <f t="shared" si="170"/>
        <v>0</v>
      </c>
      <c r="NG43" s="67">
        <f>'[33]хирург комбуст'!AX42</f>
        <v>0</v>
      </c>
      <c r="NH43" s="67">
        <f>'[33]хирург комбуст'!AY42</f>
        <v>0</v>
      </c>
      <c r="NI43" s="67">
        <f>'[33]хирург комбуст'!AZ42</f>
        <v>0</v>
      </c>
      <c r="NJ43" s="67">
        <f>'[33]хирург комбуст'!BA42</f>
        <v>0</v>
      </c>
      <c r="NK43" s="67">
        <f>'[33]хирург комбуст'!BB42</f>
        <v>0</v>
      </c>
      <c r="NL43" s="67">
        <f>'[33]хирург комбуст'!BC42</f>
        <v>0</v>
      </c>
      <c r="NM43" s="67">
        <f>'[33]хирург комбуст'!BD42</f>
        <v>0</v>
      </c>
      <c r="NN43" s="67">
        <f>'[33]хирург комбуст'!BE42</f>
        <v>0</v>
      </c>
      <c r="NO43" s="66">
        <f t="shared" si="171"/>
        <v>0</v>
      </c>
      <c r="NP43" s="68">
        <f>'[34]чел лиц'!AI42</f>
        <v>0</v>
      </c>
      <c r="NQ43" s="68">
        <f>'[34]чел лиц'!AJ42</f>
        <v>0</v>
      </c>
      <c r="NR43" s="68">
        <f>'[34]чел лиц'!AK42</f>
        <v>0</v>
      </c>
      <c r="NS43" s="68">
        <f>'[34]чел лиц'!AL42</f>
        <v>0</v>
      </c>
      <c r="NT43" s="68">
        <f>'[34]чел лиц'!AM42</f>
        <v>0</v>
      </c>
      <c r="NU43" s="66">
        <f t="shared" si="172"/>
        <v>0</v>
      </c>
      <c r="NV43" s="67">
        <f>[35]эндокринология!BC42</f>
        <v>0</v>
      </c>
      <c r="NW43" s="67">
        <f>[35]эндокринология!BD42</f>
        <v>0</v>
      </c>
      <c r="NX43" s="67">
        <f>[35]эндокринология!BE42</f>
        <v>0</v>
      </c>
      <c r="NY43" s="67">
        <f>[35]эндокринология!BF42</f>
        <v>0</v>
      </c>
      <c r="NZ43" s="67">
        <f>[35]эндокринология!BG42</f>
        <v>0</v>
      </c>
      <c r="OA43" s="67">
        <f>[35]эндокринология!BH42</f>
        <v>0</v>
      </c>
      <c r="OB43" s="67">
        <f>[35]эндокринология!BI42</f>
        <v>0</v>
      </c>
      <c r="OC43" s="67">
        <f>[35]эндокринология!BJ42</f>
        <v>0</v>
      </c>
      <c r="OD43" s="67">
        <f>[35]эндокринология!BK42</f>
        <v>0</v>
      </c>
      <c r="OE43" s="66">
        <f t="shared" si="173"/>
        <v>0</v>
      </c>
      <c r="OF43" s="67">
        <f>[36]прочее!CV42</f>
        <v>0</v>
      </c>
      <c r="OG43" s="67">
        <f>[36]прочее!CW42</f>
        <v>0</v>
      </c>
      <c r="OH43" s="67">
        <f>[36]прочее!CX42</f>
        <v>0</v>
      </c>
      <c r="OI43" s="67">
        <f>[36]прочее!CY42</f>
        <v>0</v>
      </c>
      <c r="OJ43" s="67">
        <f>[36]прочее!CZ42</f>
        <v>0</v>
      </c>
      <c r="OK43" s="67">
        <f>[36]прочее!DA42</f>
        <v>0</v>
      </c>
      <c r="OL43" s="67">
        <f>[36]прочее!DB42</f>
        <v>0</v>
      </c>
      <c r="OM43" s="67">
        <f>[36]прочее!DC42</f>
        <v>0</v>
      </c>
      <c r="ON43" s="67">
        <f>[36]прочее!DD42</f>
        <v>0</v>
      </c>
      <c r="OO43" s="67">
        <f>[36]прочее!DE42</f>
        <v>0</v>
      </c>
      <c r="OP43" s="67">
        <f>[36]прочее!DF42</f>
        <v>0</v>
      </c>
      <c r="OQ43" s="67">
        <f>[36]прочее!DG42</f>
        <v>0</v>
      </c>
      <c r="OR43" s="67">
        <f>[36]прочее!DH42</f>
        <v>0</v>
      </c>
      <c r="OS43" s="67">
        <f>[36]прочее!DI42</f>
        <v>0</v>
      </c>
      <c r="OT43" s="67">
        <f>[36]прочее!DJ42</f>
        <v>0</v>
      </c>
      <c r="OU43" s="67">
        <f>[36]прочее!DK42</f>
        <v>0</v>
      </c>
      <c r="OV43" s="67">
        <f>[36]прочее!DL42</f>
        <v>0</v>
      </c>
      <c r="OW43" s="67">
        <f>[36]прочее!DM42</f>
        <v>0</v>
      </c>
      <c r="OX43" s="66">
        <f t="shared" si="174"/>
        <v>0</v>
      </c>
      <c r="OY43" s="67">
        <f>'[37]мед реабилит'!DU42</f>
        <v>0</v>
      </c>
      <c r="OZ43" s="67">
        <f>'[37]мед реабилит'!DV42</f>
        <v>0</v>
      </c>
      <c r="PA43" s="67">
        <f>'[37]мед реабилит'!DW42</f>
        <v>0</v>
      </c>
      <c r="PB43" s="67">
        <f>'[37]мед реабилит'!DX42</f>
        <v>0</v>
      </c>
      <c r="PC43" s="67">
        <f>'[37]мед реабилит'!DY42</f>
        <v>0</v>
      </c>
      <c r="PD43" s="67">
        <f>'[37]мед реабилит'!DZ42</f>
        <v>0</v>
      </c>
      <c r="PE43" s="67">
        <f>'[37]мед реабилит'!EA42</f>
        <v>0</v>
      </c>
      <c r="PF43" s="67">
        <f>'[37]мед реабилит'!EB42</f>
        <v>0</v>
      </c>
      <c r="PG43" s="67">
        <f>'[37]мед реабилит'!EC42</f>
        <v>0</v>
      </c>
      <c r="PH43" s="67">
        <f>'[37]мед реабилит'!ED42</f>
        <v>0</v>
      </c>
      <c r="PI43" s="67">
        <f>'[37]мед реабилит'!EE42</f>
        <v>0</v>
      </c>
      <c r="PJ43" s="67">
        <f>'[37]мед реабилит'!EF42</f>
        <v>0</v>
      </c>
      <c r="PK43" s="67">
        <f>'[37]мед реабилит'!EG42</f>
        <v>0</v>
      </c>
      <c r="PL43" s="67">
        <f>'[37]мед реабилит'!EH42</f>
        <v>0</v>
      </c>
      <c r="PM43" s="67">
        <f>'[37]мед реабилит'!EI42</f>
        <v>0</v>
      </c>
      <c r="PN43" s="67">
        <f>'[37]мед реабилит'!EJ42</f>
        <v>0</v>
      </c>
      <c r="PO43" s="67">
        <f>'[37]мед реабилит'!EK42</f>
        <v>0</v>
      </c>
      <c r="PP43" s="67">
        <f>'[37]мед реабилит'!EL42</f>
        <v>0</v>
      </c>
      <c r="PQ43" s="67">
        <f>'[37]мед реабилит'!EM42</f>
        <v>0</v>
      </c>
      <c r="PR43" s="67">
        <f>'[37]мед реабилит'!EN42</f>
        <v>0</v>
      </c>
      <c r="PS43" s="67">
        <f>'[37]мед реабилит'!EO42</f>
        <v>0</v>
      </c>
      <c r="PT43" s="67">
        <f>'[37]мед реабилит'!EP42</f>
        <v>0</v>
      </c>
      <c r="PU43" s="67">
        <f>'[37]мед реабилит'!EQ42</f>
        <v>0</v>
      </c>
      <c r="PV43" s="66">
        <f t="shared" si="175"/>
        <v>0</v>
      </c>
      <c r="PW43" s="67">
        <f>[38]гериатрия!O42</f>
        <v>0</v>
      </c>
      <c r="PX43" s="69">
        <f t="shared" si="176"/>
        <v>0</v>
      </c>
      <c r="PY43" s="70"/>
      <c r="PZ43" s="8"/>
    </row>
    <row r="44" spans="1:442" ht="18.75" x14ac:dyDescent="0.3">
      <c r="A44" s="81">
        <v>25</v>
      </c>
      <c r="B44" s="71" t="s">
        <v>940</v>
      </c>
      <c r="C44" s="72" t="s">
        <v>941</v>
      </c>
      <c r="D44" s="66">
        <f t="shared" si="138"/>
        <v>0</v>
      </c>
      <c r="E44" s="67"/>
      <c r="F44" s="66">
        <f t="shared" si="139"/>
        <v>0</v>
      </c>
      <c r="G44" s="67">
        <f>'[2]ак и гин'!BW44</f>
        <v>0</v>
      </c>
      <c r="H44" s="67">
        <f>'[2]ак и гин'!BX44</f>
        <v>0</v>
      </c>
      <c r="I44" s="67">
        <f>'[2]ак и гин'!BY44</f>
        <v>0</v>
      </c>
      <c r="J44" s="67">
        <f>'[2]ак и гин'!BZ44</f>
        <v>0</v>
      </c>
      <c r="K44" s="67">
        <f>'[2]ак и гин'!CA44</f>
        <v>0</v>
      </c>
      <c r="L44" s="67">
        <f>'[2]ак и гин'!CB44</f>
        <v>0</v>
      </c>
      <c r="M44" s="67">
        <f>'[2]ак и гин'!CC44</f>
        <v>0</v>
      </c>
      <c r="N44" s="67">
        <f>'[2]ак и гин'!CD44</f>
        <v>0</v>
      </c>
      <c r="O44" s="67">
        <f>'[2]ак и гин'!CE44</f>
        <v>0</v>
      </c>
      <c r="P44" s="67">
        <f>'[2]ак и гин'!CF44</f>
        <v>0</v>
      </c>
      <c r="Q44" s="67">
        <f>'[2]ак и гин'!CG44</f>
        <v>0</v>
      </c>
      <c r="R44" s="67">
        <f>'[2]ак и гин'!CH44</f>
        <v>0</v>
      </c>
      <c r="S44" s="67">
        <f>'[2]ак и гин'!CI44</f>
        <v>0</v>
      </c>
      <c r="T44" s="66">
        <f t="shared" si="140"/>
        <v>0</v>
      </c>
      <c r="U44" s="67">
        <f>[3]аллергол!T44</f>
        <v>0</v>
      </c>
      <c r="V44" s="67">
        <f>[3]аллергол!U44</f>
        <v>0</v>
      </c>
      <c r="W44" s="66">
        <f t="shared" si="141"/>
        <v>0</v>
      </c>
      <c r="X44" s="67">
        <f>[4]гастро!AN44</f>
        <v>0</v>
      </c>
      <c r="Y44" s="67">
        <f>[4]гастро!AO44</f>
        <v>0</v>
      </c>
      <c r="Z44" s="67">
        <f>[4]гастро!AP44</f>
        <v>0</v>
      </c>
      <c r="AA44" s="67">
        <f>[4]гастро!AQ44</f>
        <v>0</v>
      </c>
      <c r="AB44" s="67">
        <f>[4]гастро!AR44</f>
        <v>0</v>
      </c>
      <c r="AC44" s="67">
        <f>[4]гастро!AS44</f>
        <v>0</v>
      </c>
      <c r="AD44" s="66">
        <f t="shared" si="142"/>
        <v>0</v>
      </c>
      <c r="AE44" s="67">
        <f>[5]гематол!AN44</f>
        <v>0</v>
      </c>
      <c r="AF44" s="67">
        <f>[5]гематол!AO44</f>
        <v>0</v>
      </c>
      <c r="AG44" s="67">
        <f>[5]гематол!AP44</f>
        <v>0</v>
      </c>
      <c r="AH44" s="67">
        <f>[5]гематол!AQ44</f>
        <v>0</v>
      </c>
      <c r="AI44" s="67">
        <f>[5]гематол!AR44</f>
        <v>0</v>
      </c>
      <c r="AJ44" s="67">
        <f>[5]гематол!AS44</f>
        <v>0</v>
      </c>
      <c r="AK44" s="66">
        <f t="shared" si="143"/>
        <v>0</v>
      </c>
      <c r="AL44" s="67">
        <f>[6]дерматол!AD44</f>
        <v>0</v>
      </c>
      <c r="AM44" s="67">
        <f>[6]дерматол!AE44</f>
        <v>0</v>
      </c>
      <c r="AN44" s="67">
        <f>[6]дерматол!AF44</f>
        <v>0</v>
      </c>
      <c r="AO44" s="67">
        <f>[6]дерматол!AG44</f>
        <v>0</v>
      </c>
      <c r="AP44" s="66">
        <f t="shared" si="144"/>
        <v>0</v>
      </c>
      <c r="AQ44" s="67">
        <f>'[7]дет кардиол'!O44</f>
        <v>0</v>
      </c>
      <c r="AR44" s="66">
        <f t="shared" si="145"/>
        <v>0</v>
      </c>
      <c r="AS44" s="67">
        <f>'[8]дет онкол'!Y44</f>
        <v>0</v>
      </c>
      <c r="AT44" s="67">
        <f>'[8]дет онкол'!Z44</f>
        <v>0</v>
      </c>
      <c r="AU44" s="67">
        <f>'[8]дет онкол'!AA44</f>
        <v>0</v>
      </c>
      <c r="AV44" s="66">
        <f t="shared" si="146"/>
        <v>0</v>
      </c>
      <c r="AW44" s="67">
        <f>'[9]дет уролог андр'!BH44</f>
        <v>0</v>
      </c>
      <c r="AX44" s="67">
        <f>'[9]дет уролог андр'!BI44</f>
        <v>0</v>
      </c>
      <c r="AY44" s="67">
        <f>'[9]дет уролог андр'!BJ44</f>
        <v>0</v>
      </c>
      <c r="AZ44" s="67">
        <f>'[9]дет уролог андр'!BK44</f>
        <v>0</v>
      </c>
      <c r="BA44" s="67">
        <f>'[9]дет уролог андр'!BL44</f>
        <v>0</v>
      </c>
      <c r="BB44" s="67">
        <f>'[9]дет уролог андр'!BM44</f>
        <v>0</v>
      </c>
      <c r="BC44" s="67">
        <f>'[9]дет уролог андр'!BN44</f>
        <v>0</v>
      </c>
      <c r="BD44" s="67">
        <f>'[9]дет уролог андр'!BO44</f>
        <v>0</v>
      </c>
      <c r="BE44" s="67">
        <f>'[9]дет уролог андр'!BP44</f>
        <v>0</v>
      </c>
      <c r="BF44" s="67">
        <f>'[9]дет уролог андр'!BQ44</f>
        <v>0</v>
      </c>
      <c r="BG44" s="66">
        <f t="shared" si="147"/>
        <v>0</v>
      </c>
      <c r="BH44" s="67">
        <f>'[10]дет хир'!AS44</f>
        <v>0</v>
      </c>
      <c r="BI44" s="67">
        <f>'[10]дет хир'!AT44</f>
        <v>0</v>
      </c>
      <c r="BJ44" s="67">
        <f>'[10]дет хир'!AU44</f>
        <v>0</v>
      </c>
      <c r="BK44" s="67">
        <f>'[10]дет хир'!AV44</f>
        <v>0</v>
      </c>
      <c r="BL44" s="67">
        <f>'[10]дет хир'!AW44</f>
        <v>0</v>
      </c>
      <c r="BM44" s="67">
        <f>'[10]дет хир'!AX44</f>
        <v>0</v>
      </c>
      <c r="BN44" s="67">
        <f>'[10]дет хир'!AY44</f>
        <v>0</v>
      </c>
      <c r="BO44" s="66">
        <f t="shared" si="148"/>
        <v>0</v>
      </c>
      <c r="BP44" s="67">
        <f>'[11]дет эндок'!AD44</f>
        <v>0</v>
      </c>
      <c r="BQ44" s="67">
        <f>'[11]дет эндок'!AE44</f>
        <v>0</v>
      </c>
      <c r="BR44" s="67">
        <f>'[11]дет эндок'!AF44</f>
        <v>0</v>
      </c>
      <c r="BS44" s="67">
        <f>'[11]дет эндок'!AG44</f>
        <v>0</v>
      </c>
      <c r="BT44" s="66">
        <f t="shared" si="149"/>
        <v>0</v>
      </c>
      <c r="BU44" s="67">
        <f>[12]инфекц!DA43</f>
        <v>0</v>
      </c>
      <c r="BV44" s="67">
        <f>[12]инфекц!DB43</f>
        <v>0</v>
      </c>
      <c r="BW44" s="67">
        <f>[12]инфекц!DC43</f>
        <v>0</v>
      </c>
      <c r="BX44" s="67">
        <f>[12]инфекц!DD43</f>
        <v>0</v>
      </c>
      <c r="BY44" s="67">
        <f>[12]инфекц!DE43</f>
        <v>0</v>
      </c>
      <c r="BZ44" s="67">
        <f>[12]инфекц!DF43</f>
        <v>0</v>
      </c>
      <c r="CA44" s="67">
        <f>[12]инфекц!DG43</f>
        <v>0</v>
      </c>
      <c r="CB44" s="67">
        <f>[12]инфекц!DH43</f>
        <v>0</v>
      </c>
      <c r="CC44" s="67">
        <f>[12]инфекц!DI43</f>
        <v>0</v>
      </c>
      <c r="CD44" s="67">
        <f>[12]инфекц!DJ43</f>
        <v>0</v>
      </c>
      <c r="CE44" s="67">
        <f>[12]инфекц!DK43</f>
        <v>0</v>
      </c>
      <c r="CF44" s="67">
        <f>[12]инфекц!DL43</f>
        <v>0</v>
      </c>
      <c r="CG44" s="67">
        <f>[12]инфекц!DM43</f>
        <v>0</v>
      </c>
      <c r="CH44" s="67">
        <f>[12]инфекц!DN43</f>
        <v>0</v>
      </c>
      <c r="CI44" s="67">
        <f>[12]инфекц!DO43</f>
        <v>0</v>
      </c>
      <c r="CJ44" s="67">
        <f>[12]инфекц!DP43</f>
        <v>0</v>
      </c>
      <c r="CK44" s="67">
        <f>[12]инфекц!DQ43</f>
        <v>0</v>
      </c>
      <c r="CL44" s="67">
        <f>[12]инфекц!DR43</f>
        <v>0</v>
      </c>
      <c r="CM44" s="67">
        <f>[12]инфекц!DS43</f>
        <v>0</v>
      </c>
      <c r="CN44" s="66">
        <f t="shared" si="150"/>
        <v>0</v>
      </c>
      <c r="CO44" s="67">
        <f>[13]кардио!BC44</f>
        <v>0</v>
      </c>
      <c r="CP44" s="67">
        <f>[13]кардио!BD44</f>
        <v>0</v>
      </c>
      <c r="CQ44" s="67">
        <f>[13]кардио!BE44</f>
        <v>0</v>
      </c>
      <c r="CR44" s="67">
        <f>[13]кардио!BF44</f>
        <v>0</v>
      </c>
      <c r="CS44" s="67">
        <f>[13]кардио!BG44</f>
        <v>0</v>
      </c>
      <c r="CT44" s="67">
        <f>[13]кардио!BH44</f>
        <v>0</v>
      </c>
      <c r="CU44" s="67">
        <f>[13]кардио!BI44</f>
        <v>0</v>
      </c>
      <c r="CV44" s="67">
        <f>[13]кардио!BJ44</f>
        <v>0</v>
      </c>
      <c r="CW44" s="67">
        <f>[13]кардио!BK44</f>
        <v>0</v>
      </c>
      <c r="CX44" s="66">
        <f t="shared" si="151"/>
        <v>0</v>
      </c>
      <c r="CY44" s="67">
        <f>[14]колопрокт!Y44</f>
        <v>0</v>
      </c>
      <c r="CZ44" s="67">
        <f>[14]колопрокт!Z44</f>
        <v>0</v>
      </c>
      <c r="DA44" s="67">
        <f>[14]колопрокт!AA44</f>
        <v>0</v>
      </c>
      <c r="DB44" s="66">
        <f t="shared" si="152"/>
        <v>0</v>
      </c>
      <c r="DC44" s="67">
        <f>[15]неврология!DA43</f>
        <v>0</v>
      </c>
      <c r="DD44" s="67">
        <f>[15]неврология!DB43</f>
        <v>0</v>
      </c>
      <c r="DE44" s="67">
        <f>[15]неврология!DC43</f>
        <v>0</v>
      </c>
      <c r="DF44" s="67">
        <f>[15]неврология!DD43</f>
        <v>0</v>
      </c>
      <c r="DG44" s="67">
        <f>[15]неврология!DE43</f>
        <v>0</v>
      </c>
      <c r="DH44" s="67">
        <f>[15]неврология!DF43</f>
        <v>0</v>
      </c>
      <c r="DI44" s="67">
        <f>[15]неврология!DG43</f>
        <v>0</v>
      </c>
      <c r="DJ44" s="67">
        <f>[15]неврология!DH43</f>
        <v>0</v>
      </c>
      <c r="DK44" s="67">
        <f>[15]неврология!DI43</f>
        <v>0</v>
      </c>
      <c r="DL44" s="67">
        <f>[15]неврология!DJ43</f>
        <v>0</v>
      </c>
      <c r="DM44" s="67">
        <f>[15]неврология!DK43</f>
        <v>0</v>
      </c>
      <c r="DN44" s="67">
        <f>[15]неврология!DL43</f>
        <v>0</v>
      </c>
      <c r="DO44" s="67">
        <f>[15]неврология!DM43</f>
        <v>0</v>
      </c>
      <c r="DP44" s="67">
        <f>[15]неврология!DN43</f>
        <v>0</v>
      </c>
      <c r="DQ44" s="67">
        <f>[15]неврология!DO43</f>
        <v>0</v>
      </c>
      <c r="DR44" s="67">
        <f>[15]неврология!DP43</f>
        <v>0</v>
      </c>
      <c r="DS44" s="67">
        <f>[15]неврология!DQ43</f>
        <v>0</v>
      </c>
      <c r="DT44" s="67">
        <f>[15]неврология!DR43</f>
        <v>0</v>
      </c>
      <c r="DU44" s="67">
        <f>[15]неврология!DS43</f>
        <v>0</v>
      </c>
      <c r="DV44" s="66">
        <f t="shared" si="153"/>
        <v>0</v>
      </c>
      <c r="DW44" s="67">
        <f>[16]нейрохир!BR43</f>
        <v>0</v>
      </c>
      <c r="DX44" s="67">
        <f>[16]нейрохир!BS43</f>
        <v>0</v>
      </c>
      <c r="DY44" s="67">
        <f>[16]нейрохир!BT43</f>
        <v>0</v>
      </c>
      <c r="DZ44" s="67">
        <f>[16]нейрохир!BU43</f>
        <v>0</v>
      </c>
      <c r="EA44" s="67">
        <f>[16]нейрохир!BV43</f>
        <v>0</v>
      </c>
      <c r="EB44" s="67">
        <f>[16]нейрохир!BW43</f>
        <v>0</v>
      </c>
      <c r="EC44" s="67">
        <f>[16]нейрохир!BX43</f>
        <v>0</v>
      </c>
      <c r="ED44" s="67">
        <f>[16]нейрохир!BY43</f>
        <v>0</v>
      </c>
      <c r="EE44" s="67">
        <f>[16]нейрохир!BZ43</f>
        <v>0</v>
      </c>
      <c r="EF44" s="67">
        <f>[16]нейрохир!CA43</f>
        <v>0</v>
      </c>
      <c r="EG44" s="67">
        <f>[16]нейрохир!CB43</f>
        <v>0</v>
      </c>
      <c r="EH44" s="67">
        <f>[16]нейрохир!CC43</f>
        <v>0</v>
      </c>
      <c r="EI44" s="66">
        <f t="shared" si="154"/>
        <v>0</v>
      </c>
      <c r="EJ44" s="67">
        <f>[17]неонат!AS44</f>
        <v>0</v>
      </c>
      <c r="EK44" s="67">
        <f>[17]неонат!AT44</f>
        <v>0</v>
      </c>
      <c r="EL44" s="67">
        <f>[17]неонат!AU44</f>
        <v>0</v>
      </c>
      <c r="EM44" s="67">
        <f>[17]неонат!AV44</f>
        <v>0</v>
      </c>
      <c r="EN44" s="67">
        <f>[17]неонат!AW44</f>
        <v>0</v>
      </c>
      <c r="EO44" s="67">
        <f>[17]неонат!AX44</f>
        <v>0</v>
      </c>
      <c r="EP44" s="67">
        <f>[17]неонат!AY44</f>
        <v>0</v>
      </c>
      <c r="EQ44" s="66">
        <f t="shared" si="155"/>
        <v>0</v>
      </c>
      <c r="ER44" s="67">
        <f>[18]нефролог!Y44</f>
        <v>0</v>
      </c>
      <c r="ES44" s="67">
        <f>[18]нефролог!Z44</f>
        <v>0</v>
      </c>
      <c r="ET44" s="67">
        <f>[18]нефролог!AA44</f>
        <v>0</v>
      </c>
      <c r="EU44" s="66">
        <f t="shared" si="156"/>
        <v>0</v>
      </c>
      <c r="EV44" s="67">
        <f>[19]онко!NU43</f>
        <v>0</v>
      </c>
      <c r="EW44" s="67">
        <f>[19]онко!NV43</f>
        <v>0</v>
      </c>
      <c r="EX44" s="67">
        <f>[19]онко!NW43</f>
        <v>0</v>
      </c>
      <c r="EY44" s="67">
        <f>[19]онко!NX43</f>
        <v>0</v>
      </c>
      <c r="EZ44" s="67">
        <f>[19]онко!NY43</f>
        <v>0</v>
      </c>
      <c r="FA44" s="67">
        <f>[19]онко!NZ43</f>
        <v>0</v>
      </c>
      <c r="FB44" s="67">
        <f>[19]онко!OA43</f>
        <v>0</v>
      </c>
      <c r="FC44" s="67">
        <f>[19]онко!OB43</f>
        <v>0</v>
      </c>
      <c r="FD44" s="67">
        <f>[19]онко!OC43</f>
        <v>0</v>
      </c>
      <c r="FE44" s="67">
        <f>[19]онко!OD43</f>
        <v>0</v>
      </c>
      <c r="FF44" s="67">
        <f>[19]онко!OE43</f>
        <v>0</v>
      </c>
      <c r="FG44" s="67">
        <f>[19]онко!OF43</f>
        <v>0</v>
      </c>
      <c r="FH44" s="67">
        <f>[19]онко!OG43</f>
        <v>0</v>
      </c>
      <c r="FI44" s="67">
        <f>[19]онко!OH43</f>
        <v>0</v>
      </c>
      <c r="FJ44" s="67">
        <f>[19]онко!OI43</f>
        <v>0</v>
      </c>
      <c r="FK44" s="67">
        <f>[19]онко!OJ43</f>
        <v>0</v>
      </c>
      <c r="FL44" s="67">
        <f>[19]онко!OK43</f>
        <v>0</v>
      </c>
      <c r="FM44" s="67">
        <f>[19]онко!OL43</f>
        <v>0</v>
      </c>
      <c r="FN44" s="67">
        <f>[19]онко!OM43</f>
        <v>0</v>
      </c>
      <c r="FO44" s="67">
        <f>[19]онко!ON43</f>
        <v>0</v>
      </c>
      <c r="FP44" s="67">
        <f>[19]онко!OO43</f>
        <v>0</v>
      </c>
      <c r="FQ44" s="67">
        <f>[19]онко!OP43</f>
        <v>0</v>
      </c>
      <c r="FR44" s="67">
        <f>[19]онко!OQ43</f>
        <v>0</v>
      </c>
      <c r="FS44" s="67">
        <f>[19]онко!OR43</f>
        <v>0</v>
      </c>
      <c r="FT44" s="67">
        <f>[19]онко!OS43</f>
        <v>0</v>
      </c>
      <c r="FU44" s="67">
        <f>[19]онко!OT43</f>
        <v>0</v>
      </c>
      <c r="FV44" s="67">
        <f>[19]онко!OU43</f>
        <v>0</v>
      </c>
      <c r="FW44" s="67">
        <f>[19]онко!OV43</f>
        <v>0</v>
      </c>
      <c r="FX44" s="67">
        <f>[19]онко!OW43</f>
        <v>0</v>
      </c>
      <c r="FY44" s="67">
        <f>[19]онко!OX43</f>
        <v>0</v>
      </c>
      <c r="FZ44" s="67">
        <f>[19]онко!OY43</f>
        <v>0</v>
      </c>
      <c r="GA44" s="67">
        <f>[19]онко!OZ43</f>
        <v>0</v>
      </c>
      <c r="GB44" s="67">
        <f>[19]онко!PA43</f>
        <v>0</v>
      </c>
      <c r="GC44" s="67">
        <f>[19]онко!PB43</f>
        <v>0</v>
      </c>
      <c r="GD44" s="67">
        <f>[19]онко!PC43</f>
        <v>0</v>
      </c>
      <c r="GE44" s="67">
        <f>[19]онко!PD43</f>
        <v>0</v>
      </c>
      <c r="GF44" s="67">
        <f>[19]онко!PE43</f>
        <v>0</v>
      </c>
      <c r="GG44" s="67">
        <f>[19]онко!PF43</f>
        <v>0</v>
      </c>
      <c r="GH44" s="67">
        <f>[19]онко!PG43</f>
        <v>0</v>
      </c>
      <c r="GI44" s="67">
        <f>[19]онко!PH43</f>
        <v>0</v>
      </c>
      <c r="GJ44" s="67">
        <f>[19]онко!PI43</f>
        <v>0</v>
      </c>
      <c r="GK44" s="67">
        <f>[19]онко!PJ43</f>
        <v>0</v>
      </c>
      <c r="GL44" s="67">
        <f>[19]онко!PK43</f>
        <v>0</v>
      </c>
      <c r="GM44" s="67">
        <f>[19]онко!PL43</f>
        <v>0</v>
      </c>
      <c r="GN44" s="67">
        <f>[19]онко!PM43</f>
        <v>0</v>
      </c>
      <c r="GO44" s="67">
        <f>[19]онко!PN43</f>
        <v>0</v>
      </c>
      <c r="GP44" s="67">
        <f>[19]онко!PO43</f>
        <v>0</v>
      </c>
      <c r="GQ44" s="67">
        <f>[19]онко!PP43</f>
        <v>0</v>
      </c>
      <c r="GR44" s="67">
        <f>[19]онко!PQ43</f>
        <v>0</v>
      </c>
      <c r="GS44" s="67">
        <f>[19]онко!PR43</f>
        <v>0</v>
      </c>
      <c r="GT44" s="67">
        <f>[19]онко!PS43</f>
        <v>0</v>
      </c>
      <c r="GU44" s="67">
        <f>[19]онко!PT43</f>
        <v>0</v>
      </c>
      <c r="GV44" s="67">
        <f>[19]онко!PU43</f>
        <v>0</v>
      </c>
      <c r="GW44" s="67">
        <f>[19]онко!PV43</f>
        <v>0</v>
      </c>
      <c r="GX44" s="67">
        <f>[19]онко!PW43</f>
        <v>0</v>
      </c>
      <c r="GY44" s="67">
        <f>[19]онко!PX43</f>
        <v>0</v>
      </c>
      <c r="GZ44" s="67">
        <f>[19]онко!PY43</f>
        <v>0</v>
      </c>
      <c r="HA44" s="67">
        <f>[19]онко!PZ43</f>
        <v>0</v>
      </c>
      <c r="HB44" s="67">
        <f>[19]онко!QA43</f>
        <v>0</v>
      </c>
      <c r="HC44" s="67">
        <f>[19]онко!QB43</f>
        <v>0</v>
      </c>
      <c r="HD44" s="67">
        <f>[19]онко!QC43</f>
        <v>0</v>
      </c>
      <c r="HE44" s="67">
        <f>[19]онко!QD43</f>
        <v>0</v>
      </c>
      <c r="HF44" s="67">
        <f>[19]онко!QE43</f>
        <v>0</v>
      </c>
      <c r="HG44" s="67">
        <f>[19]онко!QF43</f>
        <v>0</v>
      </c>
      <c r="HH44" s="67">
        <f>[19]онко!QG43</f>
        <v>0</v>
      </c>
      <c r="HI44" s="67">
        <f>[19]онко!QH43</f>
        <v>0</v>
      </c>
      <c r="HJ44" s="67">
        <f>[19]онко!QI43</f>
        <v>0</v>
      </c>
      <c r="HK44" s="67">
        <f>[19]онко!QJ43</f>
        <v>0</v>
      </c>
      <c r="HL44" s="67">
        <f>[19]онко!QK43</f>
        <v>0</v>
      </c>
      <c r="HM44" s="67">
        <f>[19]онко!QL43</f>
        <v>0</v>
      </c>
      <c r="HN44" s="67">
        <f>[19]онко!QM43</f>
        <v>0</v>
      </c>
      <c r="HO44" s="67">
        <f>[19]онко!QN43</f>
        <v>0</v>
      </c>
      <c r="HP44" s="67">
        <f>[19]онко!QO43</f>
        <v>0</v>
      </c>
      <c r="HQ44" s="67">
        <f>[19]онко!QP43</f>
        <v>0</v>
      </c>
      <c r="HR44" s="67">
        <f>[19]онко!QQ43</f>
        <v>0</v>
      </c>
      <c r="HS44" s="66">
        <f t="shared" si="157"/>
        <v>0</v>
      </c>
      <c r="HT44" s="67">
        <f>[20]оторинола!BH43</f>
        <v>0</v>
      </c>
      <c r="HU44" s="67">
        <f>[20]оторинола!BI43</f>
        <v>0</v>
      </c>
      <c r="HV44" s="67">
        <f>[20]оторинола!BJ43</f>
        <v>0</v>
      </c>
      <c r="HW44" s="67">
        <f>[20]оторинола!BK43</f>
        <v>0</v>
      </c>
      <c r="HX44" s="67">
        <f>[20]оторинола!BL43</f>
        <v>0</v>
      </c>
      <c r="HY44" s="67">
        <f>[20]оторинола!BM43</f>
        <v>0</v>
      </c>
      <c r="HZ44" s="67">
        <f>[20]оторинола!BN43</f>
        <v>0</v>
      </c>
      <c r="IA44" s="67">
        <f>[20]оторинола!BO43</f>
        <v>0</v>
      </c>
      <c r="IB44" s="67">
        <f>[20]оторинола!BP43</f>
        <v>0</v>
      </c>
      <c r="IC44" s="67">
        <f>[20]оторинола!BQ43</f>
        <v>0</v>
      </c>
      <c r="ID44" s="66">
        <f t="shared" si="158"/>
        <v>0</v>
      </c>
      <c r="IE44" s="67">
        <f>[21]офтальмолог!AX43</f>
        <v>0</v>
      </c>
      <c r="IF44" s="67">
        <f>[21]офтальмолог!AY43</f>
        <v>0</v>
      </c>
      <c r="IG44" s="67">
        <f>[21]офтальмолог!AZ43</f>
        <v>0</v>
      </c>
      <c r="IH44" s="67">
        <f>[21]офтальмолог!BA43</f>
        <v>0</v>
      </c>
      <c r="II44" s="67">
        <f>[21]офтальмолог!BB43</f>
        <v>0</v>
      </c>
      <c r="IJ44" s="67">
        <f>[21]офтальмолог!BC43</f>
        <v>0</v>
      </c>
      <c r="IK44" s="67">
        <f>[21]офтальмолог!BD43</f>
        <v>0</v>
      </c>
      <c r="IL44" s="67">
        <f>[21]офтальмолог!BE43</f>
        <v>0</v>
      </c>
      <c r="IM44" s="66">
        <f t="shared" si="159"/>
        <v>0</v>
      </c>
      <c r="IN44" s="67">
        <f>[22]педиатр!AD43</f>
        <v>0</v>
      </c>
      <c r="IO44" s="67">
        <f>[22]педиатр!AE43</f>
        <v>0</v>
      </c>
      <c r="IP44" s="67">
        <f>[22]педиатр!AF43</f>
        <v>0</v>
      </c>
      <c r="IQ44" s="67">
        <f>[22]педиатр!AG43</f>
        <v>0</v>
      </c>
      <c r="IR44" s="66">
        <f t="shared" si="160"/>
        <v>0</v>
      </c>
      <c r="IS44" s="67">
        <f>[23]пульмонология!AN44</f>
        <v>0</v>
      </c>
      <c r="IT44" s="67">
        <f>[23]пульмонология!AO44</f>
        <v>0</v>
      </c>
      <c r="IU44" s="67">
        <f>[23]пульмонология!AP44</f>
        <v>0</v>
      </c>
      <c r="IV44" s="67">
        <f>[23]пульмонология!AQ44</f>
        <v>0</v>
      </c>
      <c r="IW44" s="67">
        <f>[23]пульмонология!AR44</f>
        <v>0</v>
      </c>
      <c r="IX44" s="67">
        <f>[23]пульмонология!AS44</f>
        <v>0</v>
      </c>
      <c r="IY44" s="66">
        <f t="shared" si="161"/>
        <v>0</v>
      </c>
      <c r="IZ44" s="67">
        <f>[24]ревмат!AD44</f>
        <v>0</v>
      </c>
      <c r="JA44" s="67">
        <f>[24]ревмат!AE44</f>
        <v>0</v>
      </c>
      <c r="JB44" s="67">
        <f>[24]ревмат!AF44</f>
        <v>0</v>
      </c>
      <c r="JC44" s="67">
        <f>[24]ревмат!AG44</f>
        <v>0</v>
      </c>
      <c r="JD44" s="66">
        <f t="shared" si="162"/>
        <v>0</v>
      </c>
      <c r="JE44" s="67">
        <f>'[25]сердеч сосуд'!BR44</f>
        <v>0</v>
      </c>
      <c r="JF44" s="67">
        <f>'[25]сердеч сосуд'!BS44</f>
        <v>0</v>
      </c>
      <c r="JG44" s="67">
        <f>'[25]сердеч сосуд'!BT44</f>
        <v>0</v>
      </c>
      <c r="JH44" s="67">
        <f>'[25]сердеч сосуд'!BU44</f>
        <v>0</v>
      </c>
      <c r="JI44" s="67">
        <f>'[25]сердеч сосуд'!BV44</f>
        <v>0</v>
      </c>
      <c r="JJ44" s="67">
        <f>'[25]сердеч сосуд'!BW44</f>
        <v>0</v>
      </c>
      <c r="JK44" s="67">
        <f>'[25]сердеч сосуд'!BX44</f>
        <v>0</v>
      </c>
      <c r="JL44" s="67">
        <f>'[25]сердеч сосуд'!BY44</f>
        <v>0</v>
      </c>
      <c r="JM44" s="67">
        <f>'[25]сердеч сосуд'!BZ44</f>
        <v>0</v>
      </c>
      <c r="JN44" s="67">
        <f>'[25]сердеч сосуд'!CA44</f>
        <v>0</v>
      </c>
      <c r="JO44" s="67">
        <f>'[25]сердеч сосуд'!CB44</f>
        <v>0</v>
      </c>
      <c r="JP44" s="67">
        <f>'[25]сердеч сосуд'!CC44</f>
        <v>0</v>
      </c>
      <c r="JQ44" s="66">
        <f t="shared" si="163"/>
        <v>0</v>
      </c>
      <c r="JR44" s="67">
        <f>[26]стоматология!O44</f>
        <v>0</v>
      </c>
      <c r="JS44" s="66">
        <f t="shared" si="164"/>
        <v>0</v>
      </c>
      <c r="JT44" s="67">
        <f>[27]терапия!CB44</f>
        <v>0</v>
      </c>
      <c r="JU44" s="67">
        <f>[27]терапия!CC44</f>
        <v>0</v>
      </c>
      <c r="JV44" s="67">
        <f>[27]терапия!CD44</f>
        <v>0</v>
      </c>
      <c r="JW44" s="67">
        <f>[27]терапия!CE44</f>
        <v>0</v>
      </c>
      <c r="JX44" s="67">
        <f>[27]терапия!CF44</f>
        <v>0</v>
      </c>
      <c r="JY44" s="67">
        <f>[27]терапия!CG44</f>
        <v>0</v>
      </c>
      <c r="JZ44" s="67">
        <f>[27]терапия!CH44</f>
        <v>0</v>
      </c>
      <c r="KA44" s="67">
        <f>[27]терапия!CI44</f>
        <v>0</v>
      </c>
      <c r="KB44" s="67">
        <f>[27]терапия!CJ44</f>
        <v>0</v>
      </c>
      <c r="KC44" s="67">
        <f>[27]терапия!CK44</f>
        <v>0</v>
      </c>
      <c r="KD44" s="67">
        <f>[27]терапия!CL44</f>
        <v>0</v>
      </c>
      <c r="KE44" s="67">
        <f>[27]терапия!CM44</f>
        <v>0</v>
      </c>
      <c r="KF44" s="67">
        <f>[27]терапия!CN44</f>
        <v>0</v>
      </c>
      <c r="KG44" s="67">
        <f>[27]терапия!CO44</f>
        <v>0</v>
      </c>
      <c r="KH44" s="66">
        <f t="shared" si="165"/>
        <v>0</v>
      </c>
      <c r="KI44" s="67">
        <f>'[28]хир торак'!AI44</f>
        <v>0</v>
      </c>
      <c r="KJ44" s="67">
        <f>'[28]хир торак'!AJ44</f>
        <v>0</v>
      </c>
      <c r="KK44" s="67">
        <f>'[28]хир торак'!AK44</f>
        <v>0</v>
      </c>
      <c r="KL44" s="67">
        <f>'[28]хир торак'!AL44</f>
        <v>0</v>
      </c>
      <c r="KM44" s="67">
        <f>'[28]хир торак'!AM44</f>
        <v>0</v>
      </c>
      <c r="KN44" s="66">
        <f t="shared" si="166"/>
        <v>0</v>
      </c>
      <c r="KO44" s="67">
        <f>[29]травматология!BW43</f>
        <v>0</v>
      </c>
      <c r="KP44" s="67">
        <f>[29]травматология!BX43</f>
        <v>0</v>
      </c>
      <c r="KQ44" s="67">
        <f>[29]травматология!BY43</f>
        <v>0</v>
      </c>
      <c r="KR44" s="67">
        <f>[29]травматология!BZ43</f>
        <v>0</v>
      </c>
      <c r="KS44" s="67">
        <f>[29]травматология!CA43</f>
        <v>0</v>
      </c>
      <c r="KT44" s="67">
        <f>[29]травматология!CB43</f>
        <v>0</v>
      </c>
      <c r="KU44" s="67">
        <f>[29]травматология!CC43</f>
        <v>0</v>
      </c>
      <c r="KV44" s="67">
        <f>[29]травматология!CD43</f>
        <v>0</v>
      </c>
      <c r="KW44" s="67">
        <f>[29]травматология!CE43</f>
        <v>0</v>
      </c>
      <c r="KX44" s="67">
        <f>[29]травматология!CF43</f>
        <v>0</v>
      </c>
      <c r="KY44" s="67">
        <f>[29]травматология!CG43</f>
        <v>0</v>
      </c>
      <c r="KZ44" s="67">
        <f>[29]травматология!CH43</f>
        <v>0</v>
      </c>
      <c r="LA44" s="67">
        <f>[29]травматология!CI43</f>
        <v>0</v>
      </c>
      <c r="LB44" s="66">
        <f t="shared" si="167"/>
        <v>0</v>
      </c>
      <c r="LC44" s="67">
        <f>[30]урология!CG43</f>
        <v>0</v>
      </c>
      <c r="LD44" s="67">
        <f>[30]урология!CH43</f>
        <v>0</v>
      </c>
      <c r="LE44" s="67">
        <f>[30]урология!CI43</f>
        <v>0</v>
      </c>
      <c r="LF44" s="67">
        <f>[30]урология!CJ43</f>
        <v>0</v>
      </c>
      <c r="LG44" s="67">
        <f>[30]урология!CK43</f>
        <v>0</v>
      </c>
      <c r="LH44" s="67">
        <f>[30]урология!CL43</f>
        <v>0</v>
      </c>
      <c r="LI44" s="67">
        <f>[30]урология!CM43</f>
        <v>0</v>
      </c>
      <c r="LJ44" s="67">
        <f>[30]урология!CN43</f>
        <v>0</v>
      </c>
      <c r="LK44" s="67">
        <f>[30]урология!CO43</f>
        <v>0</v>
      </c>
      <c r="LL44" s="67">
        <f>[30]урология!CP43</f>
        <v>0</v>
      </c>
      <c r="LM44" s="67">
        <f>[30]урология!CQ43</f>
        <v>0</v>
      </c>
      <c r="LN44" s="67">
        <f>[30]урология!CR43</f>
        <v>0</v>
      </c>
      <c r="LO44" s="67">
        <f>[30]урология!CS43</f>
        <v>0</v>
      </c>
      <c r="LP44" s="67">
        <f>[30]урология!CT43</f>
        <v>0</v>
      </c>
      <c r="LQ44" s="67">
        <f>[30]урология!CU43</f>
        <v>0</v>
      </c>
      <c r="LR44" s="66">
        <f t="shared" si="168"/>
        <v>0</v>
      </c>
      <c r="LS44" s="67">
        <f>[31]хирургия!DA43</f>
        <v>0</v>
      </c>
      <c r="LT44" s="67">
        <f>[31]хирургия!DB43</f>
        <v>0</v>
      </c>
      <c r="LU44" s="67">
        <f>[31]хирургия!DC43</f>
        <v>0</v>
      </c>
      <c r="LV44" s="67">
        <f>[31]хирургия!DD43</f>
        <v>0</v>
      </c>
      <c r="LW44" s="67">
        <f>[31]хирургия!DE43</f>
        <v>0</v>
      </c>
      <c r="LX44" s="67">
        <f>[31]хирургия!DF43</f>
        <v>0</v>
      </c>
      <c r="LY44" s="67">
        <f>[31]хирургия!DG43</f>
        <v>0</v>
      </c>
      <c r="LZ44" s="67">
        <f>[31]хирургия!DH43</f>
        <v>0</v>
      </c>
      <c r="MA44" s="67">
        <f>[31]хирургия!DI43</f>
        <v>0</v>
      </c>
      <c r="MB44" s="67">
        <f>[31]хирургия!DJ43</f>
        <v>0</v>
      </c>
      <c r="MC44" s="67">
        <f>[31]хирургия!DK43</f>
        <v>0</v>
      </c>
      <c r="MD44" s="67">
        <f>[31]хирургия!DL43</f>
        <v>0</v>
      </c>
      <c r="ME44" s="67">
        <f>[31]хирургия!DM43</f>
        <v>0</v>
      </c>
      <c r="MF44" s="67">
        <f>[31]хирургия!DN43</f>
        <v>0</v>
      </c>
      <c r="MG44" s="67">
        <f>[31]хирургия!DO43</f>
        <v>0</v>
      </c>
      <c r="MH44" s="67">
        <f>[31]хирургия!DP43</f>
        <v>0</v>
      </c>
      <c r="MI44" s="67">
        <f>[31]хирургия!DQ43</f>
        <v>0</v>
      </c>
      <c r="MJ44" s="67">
        <f>[31]хирургия!DR43</f>
        <v>0</v>
      </c>
      <c r="MK44" s="67">
        <f>[31]хирургия!DS43</f>
        <v>0</v>
      </c>
      <c r="ML44" s="66">
        <f t="shared" si="169"/>
        <v>0</v>
      </c>
      <c r="MM44" s="67">
        <f>'[32]хирургия абд'!DA43</f>
        <v>0</v>
      </c>
      <c r="MN44" s="67">
        <f>'[32]хирургия абд'!DB43</f>
        <v>0</v>
      </c>
      <c r="MO44" s="67">
        <f>'[32]хирургия абд'!DC43</f>
        <v>0</v>
      </c>
      <c r="MP44" s="67">
        <f>'[32]хирургия абд'!DD43</f>
        <v>0</v>
      </c>
      <c r="MQ44" s="67">
        <f>'[32]хирургия абд'!DE43</f>
        <v>0</v>
      </c>
      <c r="MR44" s="67">
        <f>'[32]хирургия абд'!DF43</f>
        <v>0</v>
      </c>
      <c r="MS44" s="67">
        <f>'[32]хирургия абд'!DG43</f>
        <v>0</v>
      </c>
      <c r="MT44" s="67">
        <f>'[32]хирургия абд'!DH43</f>
        <v>0</v>
      </c>
      <c r="MU44" s="67">
        <f>'[32]хирургия абд'!DI43</f>
        <v>0</v>
      </c>
      <c r="MV44" s="67">
        <f>'[32]хирургия абд'!DJ43</f>
        <v>0</v>
      </c>
      <c r="MW44" s="67">
        <f>'[32]хирургия абд'!DK43</f>
        <v>0</v>
      </c>
      <c r="MX44" s="67">
        <f>'[32]хирургия абд'!DL43</f>
        <v>0</v>
      </c>
      <c r="MY44" s="67">
        <f>'[32]хирургия абд'!DM43</f>
        <v>0</v>
      </c>
      <c r="MZ44" s="67">
        <f>'[32]хирургия абд'!DN43</f>
        <v>0</v>
      </c>
      <c r="NA44" s="67">
        <f>'[32]хирургия абд'!DO43</f>
        <v>0</v>
      </c>
      <c r="NB44" s="67">
        <f>'[32]хирургия абд'!DP43</f>
        <v>0</v>
      </c>
      <c r="NC44" s="67">
        <f>'[32]хирургия абд'!DQ43</f>
        <v>0</v>
      </c>
      <c r="ND44" s="67">
        <f>'[32]хирургия абд'!DR43</f>
        <v>0</v>
      </c>
      <c r="NE44" s="67">
        <f>'[32]хирургия абд'!DS43</f>
        <v>0</v>
      </c>
      <c r="NF44" s="66">
        <f t="shared" si="170"/>
        <v>0</v>
      </c>
      <c r="NG44" s="67">
        <f>'[33]хирург комбуст'!AX43</f>
        <v>0</v>
      </c>
      <c r="NH44" s="67">
        <f>'[33]хирург комбуст'!AY43</f>
        <v>0</v>
      </c>
      <c r="NI44" s="67">
        <f>'[33]хирург комбуст'!AZ43</f>
        <v>0</v>
      </c>
      <c r="NJ44" s="67">
        <f>'[33]хирург комбуст'!BA43</f>
        <v>0</v>
      </c>
      <c r="NK44" s="67">
        <f>'[33]хирург комбуст'!BB43</f>
        <v>0</v>
      </c>
      <c r="NL44" s="67">
        <f>'[33]хирург комбуст'!BC43</f>
        <v>0</v>
      </c>
      <c r="NM44" s="67">
        <f>'[33]хирург комбуст'!BD43</f>
        <v>0</v>
      </c>
      <c r="NN44" s="67">
        <f>'[33]хирург комбуст'!BE43</f>
        <v>0</v>
      </c>
      <c r="NO44" s="66">
        <f t="shared" si="171"/>
        <v>0</v>
      </c>
      <c r="NP44" s="68">
        <f>'[34]чел лиц'!AI43</f>
        <v>0</v>
      </c>
      <c r="NQ44" s="68">
        <f>'[34]чел лиц'!AJ43</f>
        <v>0</v>
      </c>
      <c r="NR44" s="68">
        <f>'[34]чел лиц'!AK43</f>
        <v>0</v>
      </c>
      <c r="NS44" s="68">
        <f>'[34]чел лиц'!AL43</f>
        <v>0</v>
      </c>
      <c r="NT44" s="68">
        <f>'[34]чел лиц'!AM43</f>
        <v>0</v>
      </c>
      <c r="NU44" s="66">
        <f t="shared" si="172"/>
        <v>0</v>
      </c>
      <c r="NV44" s="67">
        <f>[35]эндокринология!BC43</f>
        <v>0</v>
      </c>
      <c r="NW44" s="67">
        <f>[35]эндокринология!BD43</f>
        <v>0</v>
      </c>
      <c r="NX44" s="67">
        <f>[35]эндокринология!BE43</f>
        <v>0</v>
      </c>
      <c r="NY44" s="67">
        <f>[35]эндокринология!BF43</f>
        <v>0</v>
      </c>
      <c r="NZ44" s="67">
        <f>[35]эндокринология!BG43</f>
        <v>0</v>
      </c>
      <c r="OA44" s="67">
        <f>[35]эндокринология!BH43</f>
        <v>0</v>
      </c>
      <c r="OB44" s="67">
        <f>[35]эндокринология!BI43</f>
        <v>0</v>
      </c>
      <c r="OC44" s="67">
        <f>[35]эндокринология!BJ43</f>
        <v>0</v>
      </c>
      <c r="OD44" s="67">
        <f>[35]эндокринология!BK43</f>
        <v>0</v>
      </c>
      <c r="OE44" s="66">
        <f t="shared" si="173"/>
        <v>0</v>
      </c>
      <c r="OF44" s="67">
        <f>[36]прочее!CV43</f>
        <v>0</v>
      </c>
      <c r="OG44" s="67">
        <f>[36]прочее!CW43</f>
        <v>0</v>
      </c>
      <c r="OH44" s="67">
        <f>[36]прочее!CX43</f>
        <v>0</v>
      </c>
      <c r="OI44" s="67">
        <f>[36]прочее!CY43</f>
        <v>0</v>
      </c>
      <c r="OJ44" s="67">
        <f>[36]прочее!CZ43</f>
        <v>0</v>
      </c>
      <c r="OK44" s="67">
        <f>[36]прочее!DA43</f>
        <v>0</v>
      </c>
      <c r="OL44" s="67">
        <f>[36]прочее!DB43</f>
        <v>0</v>
      </c>
      <c r="OM44" s="67">
        <f>[36]прочее!DC43</f>
        <v>0</v>
      </c>
      <c r="ON44" s="67">
        <f>[36]прочее!DD43</f>
        <v>0</v>
      </c>
      <c r="OO44" s="67">
        <f>[36]прочее!DE43</f>
        <v>0</v>
      </c>
      <c r="OP44" s="67">
        <f>[36]прочее!DF43</f>
        <v>0</v>
      </c>
      <c r="OQ44" s="67">
        <f>[36]прочее!DG43</f>
        <v>0</v>
      </c>
      <c r="OR44" s="67">
        <f>[36]прочее!DH43</f>
        <v>0</v>
      </c>
      <c r="OS44" s="67">
        <f>[36]прочее!DI43</f>
        <v>0</v>
      </c>
      <c r="OT44" s="67">
        <f>[36]прочее!DJ43</f>
        <v>0</v>
      </c>
      <c r="OU44" s="67">
        <f>[36]прочее!DK43</f>
        <v>0</v>
      </c>
      <c r="OV44" s="67">
        <f>[36]прочее!DL43</f>
        <v>0</v>
      </c>
      <c r="OW44" s="67">
        <f>[36]прочее!DM43</f>
        <v>0</v>
      </c>
      <c r="OX44" s="66">
        <f t="shared" si="174"/>
        <v>0</v>
      </c>
      <c r="OY44" s="67">
        <f>'[37]мед реабилит'!DU43</f>
        <v>0</v>
      </c>
      <c r="OZ44" s="67">
        <f>'[37]мед реабилит'!DV43</f>
        <v>0</v>
      </c>
      <c r="PA44" s="67">
        <f>'[37]мед реабилит'!DW43</f>
        <v>0</v>
      </c>
      <c r="PB44" s="67">
        <f>'[37]мед реабилит'!DX43</f>
        <v>0</v>
      </c>
      <c r="PC44" s="67">
        <f>'[37]мед реабилит'!DY43</f>
        <v>0</v>
      </c>
      <c r="PD44" s="67">
        <f>'[37]мед реабилит'!DZ43</f>
        <v>0</v>
      </c>
      <c r="PE44" s="67">
        <f>'[37]мед реабилит'!EA43</f>
        <v>0</v>
      </c>
      <c r="PF44" s="67">
        <f>'[37]мед реабилит'!EB43</f>
        <v>0</v>
      </c>
      <c r="PG44" s="67">
        <f>'[37]мед реабилит'!EC43</f>
        <v>0</v>
      </c>
      <c r="PH44" s="67">
        <f>'[37]мед реабилит'!ED43</f>
        <v>0</v>
      </c>
      <c r="PI44" s="67">
        <f>'[37]мед реабилит'!EE43</f>
        <v>0</v>
      </c>
      <c r="PJ44" s="67">
        <f>'[37]мед реабилит'!EF43</f>
        <v>0</v>
      </c>
      <c r="PK44" s="67">
        <f>'[37]мед реабилит'!EG43</f>
        <v>0</v>
      </c>
      <c r="PL44" s="67">
        <f>'[37]мед реабилит'!EH43</f>
        <v>0</v>
      </c>
      <c r="PM44" s="67">
        <f>'[37]мед реабилит'!EI43</f>
        <v>0</v>
      </c>
      <c r="PN44" s="67">
        <f>'[37]мед реабилит'!EJ43</f>
        <v>0</v>
      </c>
      <c r="PO44" s="67">
        <f>'[37]мед реабилит'!EK43</f>
        <v>0</v>
      </c>
      <c r="PP44" s="67">
        <f>'[37]мед реабилит'!EL43</f>
        <v>0</v>
      </c>
      <c r="PQ44" s="67">
        <f>'[37]мед реабилит'!EM43</f>
        <v>0</v>
      </c>
      <c r="PR44" s="67">
        <f>'[37]мед реабилит'!EN43</f>
        <v>0</v>
      </c>
      <c r="PS44" s="67">
        <f>'[37]мед реабилит'!EO43</f>
        <v>0</v>
      </c>
      <c r="PT44" s="67">
        <f>'[37]мед реабилит'!EP43</f>
        <v>0</v>
      </c>
      <c r="PU44" s="67">
        <f>'[37]мед реабилит'!EQ43</f>
        <v>0</v>
      </c>
      <c r="PV44" s="66">
        <f t="shared" si="175"/>
        <v>0</v>
      </c>
      <c r="PW44" s="67">
        <f>[38]гериатрия!O43</f>
        <v>0</v>
      </c>
      <c r="PX44" s="69">
        <f t="shared" si="176"/>
        <v>0</v>
      </c>
      <c r="PY44" s="70"/>
      <c r="PZ44" s="8"/>
    </row>
    <row r="45" spans="1:442" ht="18.75" x14ac:dyDescent="0.3">
      <c r="A45" s="81">
        <v>26</v>
      </c>
      <c r="B45" s="71" t="s">
        <v>942</v>
      </c>
      <c r="C45" s="72" t="s">
        <v>943</v>
      </c>
      <c r="D45" s="66">
        <f t="shared" si="138"/>
        <v>0</v>
      </c>
      <c r="E45" s="67"/>
      <c r="F45" s="66">
        <f t="shared" si="139"/>
        <v>0</v>
      </c>
      <c r="G45" s="67">
        <f>'[2]ак и гин'!BW45</f>
        <v>0</v>
      </c>
      <c r="H45" s="67">
        <f>'[2]ак и гин'!BX45</f>
        <v>0</v>
      </c>
      <c r="I45" s="67">
        <f>'[2]ак и гин'!BY45</f>
        <v>0</v>
      </c>
      <c r="J45" s="67">
        <f>'[2]ак и гин'!BZ45</f>
        <v>0</v>
      </c>
      <c r="K45" s="67">
        <f>'[2]ак и гин'!CA45</f>
        <v>0</v>
      </c>
      <c r="L45" s="67">
        <f>'[2]ак и гин'!CB45</f>
        <v>0</v>
      </c>
      <c r="M45" s="67">
        <f>'[2]ак и гин'!CC45</f>
        <v>0</v>
      </c>
      <c r="N45" s="67">
        <f>'[2]ак и гин'!CD45</f>
        <v>0</v>
      </c>
      <c r="O45" s="67">
        <f>'[2]ак и гин'!CE45</f>
        <v>0</v>
      </c>
      <c r="P45" s="67">
        <f>'[2]ак и гин'!CF45</f>
        <v>0</v>
      </c>
      <c r="Q45" s="67">
        <f>'[2]ак и гин'!CG45</f>
        <v>0</v>
      </c>
      <c r="R45" s="67">
        <f>'[2]ак и гин'!CH45</f>
        <v>0</v>
      </c>
      <c r="S45" s="67">
        <f>'[2]ак и гин'!CI45</f>
        <v>0</v>
      </c>
      <c r="T45" s="66">
        <f t="shared" si="140"/>
        <v>0</v>
      </c>
      <c r="U45" s="67">
        <f>[3]аллергол!T45</f>
        <v>0</v>
      </c>
      <c r="V45" s="67">
        <f>[3]аллергол!U45</f>
        <v>0</v>
      </c>
      <c r="W45" s="66">
        <f t="shared" si="141"/>
        <v>0</v>
      </c>
      <c r="X45" s="67">
        <f>[4]гастро!AN45</f>
        <v>0</v>
      </c>
      <c r="Y45" s="67">
        <f>[4]гастро!AO45</f>
        <v>0</v>
      </c>
      <c r="Z45" s="67">
        <f>[4]гастро!AP45</f>
        <v>0</v>
      </c>
      <c r="AA45" s="67">
        <f>[4]гастро!AQ45</f>
        <v>0</v>
      </c>
      <c r="AB45" s="67">
        <f>[4]гастро!AR45</f>
        <v>0</v>
      </c>
      <c r="AC45" s="67">
        <f>[4]гастро!AS45</f>
        <v>0</v>
      </c>
      <c r="AD45" s="66">
        <f t="shared" si="142"/>
        <v>0</v>
      </c>
      <c r="AE45" s="67">
        <f>[5]гематол!AN45</f>
        <v>0</v>
      </c>
      <c r="AF45" s="67">
        <f>[5]гематол!AO45</f>
        <v>0</v>
      </c>
      <c r="AG45" s="67">
        <f>[5]гематол!AP45</f>
        <v>0</v>
      </c>
      <c r="AH45" s="67">
        <f>[5]гематол!AQ45</f>
        <v>0</v>
      </c>
      <c r="AI45" s="67">
        <f>[5]гематол!AR45</f>
        <v>0</v>
      </c>
      <c r="AJ45" s="67">
        <f>[5]гематол!AS45</f>
        <v>0</v>
      </c>
      <c r="AK45" s="66">
        <f t="shared" si="143"/>
        <v>0</v>
      </c>
      <c r="AL45" s="67">
        <f>[6]дерматол!AD45</f>
        <v>0</v>
      </c>
      <c r="AM45" s="67">
        <f>[6]дерматол!AE45</f>
        <v>0</v>
      </c>
      <c r="AN45" s="67">
        <f>[6]дерматол!AF45</f>
        <v>0</v>
      </c>
      <c r="AO45" s="67">
        <f>[6]дерматол!AG45</f>
        <v>0</v>
      </c>
      <c r="AP45" s="66">
        <f t="shared" si="144"/>
        <v>0</v>
      </c>
      <c r="AQ45" s="67">
        <f>'[7]дет кардиол'!O45</f>
        <v>0</v>
      </c>
      <c r="AR45" s="66">
        <f t="shared" si="145"/>
        <v>0</v>
      </c>
      <c r="AS45" s="67">
        <f>'[8]дет онкол'!Y45</f>
        <v>0</v>
      </c>
      <c r="AT45" s="67">
        <f>'[8]дет онкол'!Z45</f>
        <v>0</v>
      </c>
      <c r="AU45" s="67">
        <f>'[8]дет онкол'!AA45</f>
        <v>0</v>
      </c>
      <c r="AV45" s="66">
        <f t="shared" si="146"/>
        <v>0</v>
      </c>
      <c r="AW45" s="67">
        <f>'[9]дет уролог андр'!BH45</f>
        <v>0</v>
      </c>
      <c r="AX45" s="67">
        <f>'[9]дет уролог андр'!BI45</f>
        <v>0</v>
      </c>
      <c r="AY45" s="67">
        <f>'[9]дет уролог андр'!BJ45</f>
        <v>0</v>
      </c>
      <c r="AZ45" s="67">
        <f>'[9]дет уролог андр'!BK45</f>
        <v>0</v>
      </c>
      <c r="BA45" s="67">
        <f>'[9]дет уролог андр'!BL45</f>
        <v>0</v>
      </c>
      <c r="BB45" s="67">
        <f>'[9]дет уролог андр'!BM45</f>
        <v>0</v>
      </c>
      <c r="BC45" s="67">
        <f>'[9]дет уролог андр'!BN45</f>
        <v>0</v>
      </c>
      <c r="BD45" s="67">
        <f>'[9]дет уролог андр'!BO45</f>
        <v>0</v>
      </c>
      <c r="BE45" s="67">
        <f>'[9]дет уролог андр'!BP45</f>
        <v>0</v>
      </c>
      <c r="BF45" s="67">
        <f>'[9]дет уролог андр'!BQ45</f>
        <v>0</v>
      </c>
      <c r="BG45" s="66">
        <f t="shared" si="147"/>
        <v>0</v>
      </c>
      <c r="BH45" s="67">
        <f>'[10]дет хир'!AS45</f>
        <v>0</v>
      </c>
      <c r="BI45" s="67">
        <f>'[10]дет хир'!AT45</f>
        <v>0</v>
      </c>
      <c r="BJ45" s="67">
        <f>'[10]дет хир'!AU45</f>
        <v>0</v>
      </c>
      <c r="BK45" s="67">
        <f>'[10]дет хир'!AV45</f>
        <v>0</v>
      </c>
      <c r="BL45" s="67">
        <f>'[10]дет хир'!AW45</f>
        <v>0</v>
      </c>
      <c r="BM45" s="67">
        <f>'[10]дет хир'!AX45</f>
        <v>0</v>
      </c>
      <c r="BN45" s="67">
        <f>'[10]дет хир'!AY45</f>
        <v>0</v>
      </c>
      <c r="BO45" s="66">
        <f t="shared" si="148"/>
        <v>0</v>
      </c>
      <c r="BP45" s="67">
        <f>'[11]дет эндок'!AD45</f>
        <v>0</v>
      </c>
      <c r="BQ45" s="67">
        <f>'[11]дет эндок'!AE45</f>
        <v>0</v>
      </c>
      <c r="BR45" s="67">
        <f>'[11]дет эндок'!AF45</f>
        <v>0</v>
      </c>
      <c r="BS45" s="67">
        <f>'[11]дет эндок'!AG45</f>
        <v>0</v>
      </c>
      <c r="BT45" s="66">
        <f t="shared" si="149"/>
        <v>-10</v>
      </c>
      <c r="BU45" s="67">
        <f>[12]инфекц!DA44</f>
        <v>0</v>
      </c>
      <c r="BV45" s="68">
        <f>[12]инфекц!DB44</f>
        <v>0</v>
      </c>
      <c r="BW45" s="67">
        <f>[12]инфекц!DC44</f>
        <v>0</v>
      </c>
      <c r="BX45" s="67">
        <f>[12]инфекц!DD44</f>
        <v>0</v>
      </c>
      <c r="BY45" s="67">
        <f>[12]инфекц!DE44</f>
        <v>0</v>
      </c>
      <c r="BZ45" s="67">
        <f>[12]инфекц!DF44</f>
        <v>0</v>
      </c>
      <c r="CA45" s="67">
        <f>[12]инфекц!DG44</f>
        <v>0</v>
      </c>
      <c r="CB45" s="67">
        <f>[12]инфекц!DH44</f>
        <v>0</v>
      </c>
      <c r="CC45" s="67">
        <f>[12]инфекц!DI44</f>
        <v>0</v>
      </c>
      <c r="CD45" s="67">
        <f>[12]инфекц!DJ44</f>
        <v>0</v>
      </c>
      <c r="CE45" s="67">
        <f>[12]инфекц!DK44</f>
        <v>0</v>
      </c>
      <c r="CF45" s="67">
        <f>[12]инфекц!DL44</f>
        <v>0</v>
      </c>
      <c r="CG45" s="67">
        <f>[12]инфекц!DM44</f>
        <v>0</v>
      </c>
      <c r="CH45" s="67">
        <f>[12]инфекц!DN44</f>
        <v>0</v>
      </c>
      <c r="CI45" s="67">
        <f>[12]инфекц!DO44</f>
        <v>30</v>
      </c>
      <c r="CJ45" s="67">
        <f>[12]инфекц!DP44</f>
        <v>-40</v>
      </c>
      <c r="CK45" s="67">
        <f>[12]инфекц!DQ44</f>
        <v>0</v>
      </c>
      <c r="CL45" s="67">
        <f>[12]инфекц!DR44</f>
        <v>0</v>
      </c>
      <c r="CM45" s="67">
        <f>[12]инфекц!DS44</f>
        <v>0</v>
      </c>
      <c r="CN45" s="66">
        <f t="shared" si="150"/>
        <v>0</v>
      </c>
      <c r="CO45" s="67">
        <f>[13]кардио!BC45</f>
        <v>0</v>
      </c>
      <c r="CP45" s="67">
        <f>[13]кардио!BD45</f>
        <v>0</v>
      </c>
      <c r="CQ45" s="68">
        <f>[13]кардио!BE45</f>
        <v>0</v>
      </c>
      <c r="CR45" s="67">
        <f>[13]кардио!BF45</f>
        <v>0</v>
      </c>
      <c r="CS45" s="67">
        <f>[13]кардио!BG45</f>
        <v>0</v>
      </c>
      <c r="CT45" s="67">
        <f>[13]кардио!BH45</f>
        <v>0</v>
      </c>
      <c r="CU45" s="67">
        <f>[13]кардио!BI45</f>
        <v>0</v>
      </c>
      <c r="CV45" s="67">
        <f>[13]кардио!BJ45</f>
        <v>0</v>
      </c>
      <c r="CW45" s="67">
        <f>[13]кардио!BK45</f>
        <v>0</v>
      </c>
      <c r="CX45" s="66">
        <f t="shared" si="151"/>
        <v>0</v>
      </c>
      <c r="CY45" s="67">
        <f>[14]колопрокт!Y45</f>
        <v>0</v>
      </c>
      <c r="CZ45" s="67">
        <f>[14]колопрокт!Z45</f>
        <v>0</v>
      </c>
      <c r="DA45" s="67">
        <f>[14]колопрокт!AA45</f>
        <v>0</v>
      </c>
      <c r="DB45" s="66">
        <f t="shared" si="152"/>
        <v>0</v>
      </c>
      <c r="DC45" s="67">
        <f>[15]неврология!DA44</f>
        <v>0</v>
      </c>
      <c r="DD45" s="67">
        <f>[15]неврология!DB44</f>
        <v>0</v>
      </c>
      <c r="DE45" s="67">
        <f>[15]неврология!DC44</f>
        <v>0</v>
      </c>
      <c r="DF45" s="67">
        <f>[15]неврология!DD44</f>
        <v>0</v>
      </c>
      <c r="DG45" s="67">
        <f>[15]неврология!DE44</f>
        <v>0</v>
      </c>
      <c r="DH45" s="67">
        <f>[15]неврология!DF44</f>
        <v>0</v>
      </c>
      <c r="DI45" s="67">
        <f>[15]неврология!DG44</f>
        <v>0</v>
      </c>
      <c r="DJ45" s="67">
        <f>[15]неврология!DH44</f>
        <v>0</v>
      </c>
      <c r="DK45" s="67">
        <f>[15]неврология!DI44</f>
        <v>0</v>
      </c>
      <c r="DL45" s="67">
        <f>[15]неврология!DJ44</f>
        <v>0</v>
      </c>
      <c r="DM45" s="67">
        <f>[15]неврология!DK44</f>
        <v>0</v>
      </c>
      <c r="DN45" s="67">
        <f>[15]неврология!DL44</f>
        <v>0</v>
      </c>
      <c r="DO45" s="67">
        <f>[15]неврология!DM44</f>
        <v>0</v>
      </c>
      <c r="DP45" s="67">
        <f>[15]неврология!DN44</f>
        <v>0</v>
      </c>
      <c r="DQ45" s="67">
        <f>[15]неврология!DO44</f>
        <v>0</v>
      </c>
      <c r="DR45" s="67">
        <f>[15]неврология!DP44</f>
        <v>0</v>
      </c>
      <c r="DS45" s="67">
        <f>[15]неврология!DQ44</f>
        <v>0</v>
      </c>
      <c r="DT45" s="67">
        <f>[15]неврология!DR44</f>
        <v>0</v>
      </c>
      <c r="DU45" s="67">
        <f>[15]неврология!DS44</f>
        <v>0</v>
      </c>
      <c r="DV45" s="66">
        <f t="shared" si="153"/>
        <v>0</v>
      </c>
      <c r="DW45" s="67">
        <f>[16]нейрохир!BR44</f>
        <v>0</v>
      </c>
      <c r="DX45" s="67">
        <f>[16]нейрохир!BS44</f>
        <v>0</v>
      </c>
      <c r="DY45" s="67">
        <f>[16]нейрохир!BT44</f>
        <v>0</v>
      </c>
      <c r="DZ45" s="67">
        <f>[16]нейрохир!BU44</f>
        <v>0</v>
      </c>
      <c r="EA45" s="67">
        <f>[16]нейрохир!BV44</f>
        <v>0</v>
      </c>
      <c r="EB45" s="67">
        <f>[16]нейрохир!BW44</f>
        <v>0</v>
      </c>
      <c r="EC45" s="67">
        <f>[16]нейрохир!BX44</f>
        <v>0</v>
      </c>
      <c r="ED45" s="67">
        <f>[16]нейрохир!BY44</f>
        <v>0</v>
      </c>
      <c r="EE45" s="67">
        <f>[16]нейрохир!BZ44</f>
        <v>0</v>
      </c>
      <c r="EF45" s="67">
        <f>[16]нейрохир!CA44</f>
        <v>0</v>
      </c>
      <c r="EG45" s="67">
        <f>[16]нейрохир!CB44</f>
        <v>0</v>
      </c>
      <c r="EH45" s="67">
        <f>[16]нейрохир!CC44</f>
        <v>0</v>
      </c>
      <c r="EI45" s="66">
        <f t="shared" si="154"/>
        <v>0</v>
      </c>
      <c r="EJ45" s="67">
        <f>[17]неонат!AS45</f>
        <v>0</v>
      </c>
      <c r="EK45" s="67">
        <f>[17]неонат!AT45</f>
        <v>0</v>
      </c>
      <c r="EL45" s="67">
        <f>[17]неонат!AU45</f>
        <v>0</v>
      </c>
      <c r="EM45" s="67">
        <f>[17]неонат!AV45</f>
        <v>0</v>
      </c>
      <c r="EN45" s="67">
        <f>[17]неонат!AW45</f>
        <v>0</v>
      </c>
      <c r="EO45" s="67">
        <f>[17]неонат!AX45</f>
        <v>0</v>
      </c>
      <c r="EP45" s="67">
        <f>[17]неонат!AY45</f>
        <v>0</v>
      </c>
      <c r="EQ45" s="66">
        <f t="shared" si="155"/>
        <v>0</v>
      </c>
      <c r="ER45" s="67">
        <f>[18]нефролог!Y45</f>
        <v>0</v>
      </c>
      <c r="ES45" s="67">
        <f>[18]нефролог!Z45</f>
        <v>0</v>
      </c>
      <c r="ET45" s="67">
        <f>[18]нефролог!AA45</f>
        <v>0</v>
      </c>
      <c r="EU45" s="66">
        <f t="shared" si="156"/>
        <v>0</v>
      </c>
      <c r="EV45" s="67">
        <f>[19]онко!NU44</f>
        <v>0</v>
      </c>
      <c r="EW45" s="67">
        <f>[19]онко!NV44</f>
        <v>0</v>
      </c>
      <c r="EX45" s="67">
        <f>[19]онко!NW44</f>
        <v>0</v>
      </c>
      <c r="EY45" s="67">
        <f>[19]онко!NX44</f>
        <v>0</v>
      </c>
      <c r="EZ45" s="67">
        <f>[19]онко!NY44</f>
        <v>0</v>
      </c>
      <c r="FA45" s="67">
        <f>[19]онко!NZ44</f>
        <v>0</v>
      </c>
      <c r="FB45" s="67">
        <f>[19]онко!OA44</f>
        <v>0</v>
      </c>
      <c r="FC45" s="67">
        <f>[19]онко!OB44</f>
        <v>0</v>
      </c>
      <c r="FD45" s="67">
        <f>[19]онко!OC44</f>
        <v>0</v>
      </c>
      <c r="FE45" s="67">
        <f>[19]онко!OD44</f>
        <v>0</v>
      </c>
      <c r="FF45" s="67">
        <f>[19]онко!OE44</f>
        <v>0</v>
      </c>
      <c r="FG45" s="67">
        <f>[19]онко!OF44</f>
        <v>0</v>
      </c>
      <c r="FH45" s="67">
        <f>[19]онко!OG44</f>
        <v>0</v>
      </c>
      <c r="FI45" s="67">
        <f>[19]онко!OH44</f>
        <v>0</v>
      </c>
      <c r="FJ45" s="67">
        <f>[19]онко!OI44</f>
        <v>0</v>
      </c>
      <c r="FK45" s="67">
        <f>[19]онко!OJ44</f>
        <v>0</v>
      </c>
      <c r="FL45" s="67">
        <f>[19]онко!OK44</f>
        <v>0</v>
      </c>
      <c r="FM45" s="67">
        <f>[19]онко!OL44</f>
        <v>0</v>
      </c>
      <c r="FN45" s="67">
        <f>[19]онко!OM44</f>
        <v>0</v>
      </c>
      <c r="FO45" s="67">
        <f>[19]онко!ON44</f>
        <v>0</v>
      </c>
      <c r="FP45" s="67">
        <f>[19]онко!OO44</f>
        <v>0</v>
      </c>
      <c r="FQ45" s="67">
        <f>[19]онко!OP44</f>
        <v>0</v>
      </c>
      <c r="FR45" s="67">
        <f>[19]онко!OQ44</f>
        <v>0</v>
      </c>
      <c r="FS45" s="67">
        <f>[19]онко!OR44</f>
        <v>0</v>
      </c>
      <c r="FT45" s="67">
        <f>[19]онко!OS44</f>
        <v>0</v>
      </c>
      <c r="FU45" s="67">
        <f>[19]онко!OT44</f>
        <v>0</v>
      </c>
      <c r="FV45" s="67">
        <f>[19]онко!OU44</f>
        <v>0</v>
      </c>
      <c r="FW45" s="67">
        <f>[19]онко!OV44</f>
        <v>0</v>
      </c>
      <c r="FX45" s="67">
        <f>[19]онко!OW44</f>
        <v>0</v>
      </c>
      <c r="FY45" s="67">
        <f>[19]онко!OX44</f>
        <v>0</v>
      </c>
      <c r="FZ45" s="67">
        <f>[19]онко!OY44</f>
        <v>0</v>
      </c>
      <c r="GA45" s="67">
        <f>[19]онко!OZ44</f>
        <v>0</v>
      </c>
      <c r="GB45" s="67">
        <f>[19]онко!PA44</f>
        <v>0</v>
      </c>
      <c r="GC45" s="67">
        <f>[19]онко!PB44</f>
        <v>0</v>
      </c>
      <c r="GD45" s="67">
        <f>[19]онко!PC44</f>
        <v>0</v>
      </c>
      <c r="GE45" s="67">
        <f>[19]онко!PD44</f>
        <v>0</v>
      </c>
      <c r="GF45" s="67">
        <f>[19]онко!PE44</f>
        <v>0</v>
      </c>
      <c r="GG45" s="67">
        <f>[19]онко!PF44</f>
        <v>0</v>
      </c>
      <c r="GH45" s="67">
        <f>[19]онко!PG44</f>
        <v>0</v>
      </c>
      <c r="GI45" s="67">
        <f>[19]онко!PH44</f>
        <v>0</v>
      </c>
      <c r="GJ45" s="67">
        <f>[19]онко!PI44</f>
        <v>0</v>
      </c>
      <c r="GK45" s="67">
        <f>[19]онко!PJ44</f>
        <v>0</v>
      </c>
      <c r="GL45" s="67">
        <f>[19]онко!PK44</f>
        <v>0</v>
      </c>
      <c r="GM45" s="67">
        <f>[19]онко!PL44</f>
        <v>0</v>
      </c>
      <c r="GN45" s="67">
        <f>[19]онко!PM44</f>
        <v>0</v>
      </c>
      <c r="GO45" s="67">
        <f>[19]онко!PN44</f>
        <v>0</v>
      </c>
      <c r="GP45" s="67">
        <f>[19]онко!PO44</f>
        <v>0</v>
      </c>
      <c r="GQ45" s="67">
        <f>[19]онко!PP44</f>
        <v>0</v>
      </c>
      <c r="GR45" s="67">
        <f>[19]онко!PQ44</f>
        <v>0</v>
      </c>
      <c r="GS45" s="67">
        <f>[19]онко!PR44</f>
        <v>0</v>
      </c>
      <c r="GT45" s="67">
        <f>[19]онко!PS44</f>
        <v>0</v>
      </c>
      <c r="GU45" s="67">
        <f>[19]онко!PT44</f>
        <v>0</v>
      </c>
      <c r="GV45" s="67">
        <f>[19]онко!PU44</f>
        <v>0</v>
      </c>
      <c r="GW45" s="67">
        <f>[19]онко!PV44</f>
        <v>0</v>
      </c>
      <c r="GX45" s="67">
        <f>[19]онко!PW44</f>
        <v>0</v>
      </c>
      <c r="GY45" s="67">
        <f>[19]онко!PX44</f>
        <v>0</v>
      </c>
      <c r="GZ45" s="67">
        <f>[19]онко!PY44</f>
        <v>0</v>
      </c>
      <c r="HA45" s="67">
        <f>[19]онко!PZ44</f>
        <v>0</v>
      </c>
      <c r="HB45" s="67">
        <f>[19]онко!QA44</f>
        <v>0</v>
      </c>
      <c r="HC45" s="67">
        <f>[19]онко!QB44</f>
        <v>0</v>
      </c>
      <c r="HD45" s="67">
        <f>[19]онко!QC44</f>
        <v>0</v>
      </c>
      <c r="HE45" s="67">
        <f>[19]онко!QD44</f>
        <v>0</v>
      </c>
      <c r="HF45" s="67">
        <f>[19]онко!QE44</f>
        <v>0</v>
      </c>
      <c r="HG45" s="67">
        <f>[19]онко!QF44</f>
        <v>0</v>
      </c>
      <c r="HH45" s="67">
        <f>[19]онко!QG44</f>
        <v>0</v>
      </c>
      <c r="HI45" s="67">
        <f>[19]онко!QH44</f>
        <v>0</v>
      </c>
      <c r="HJ45" s="67">
        <f>[19]онко!QI44</f>
        <v>0</v>
      </c>
      <c r="HK45" s="67">
        <f>[19]онко!QJ44</f>
        <v>0</v>
      </c>
      <c r="HL45" s="67">
        <f>[19]онко!QK44</f>
        <v>0</v>
      </c>
      <c r="HM45" s="67">
        <f>[19]онко!QL44</f>
        <v>0</v>
      </c>
      <c r="HN45" s="67">
        <f>[19]онко!QM44</f>
        <v>0</v>
      </c>
      <c r="HO45" s="67">
        <f>[19]онко!QN44</f>
        <v>0</v>
      </c>
      <c r="HP45" s="67">
        <f>[19]онко!QO44</f>
        <v>0</v>
      </c>
      <c r="HQ45" s="67">
        <f>[19]онко!QP44</f>
        <v>0</v>
      </c>
      <c r="HR45" s="67">
        <f>[19]онко!QQ44</f>
        <v>0</v>
      </c>
      <c r="HS45" s="66">
        <f t="shared" si="157"/>
        <v>0</v>
      </c>
      <c r="HT45" s="67">
        <f>[20]оторинола!BH44</f>
        <v>0</v>
      </c>
      <c r="HU45" s="67">
        <f>[20]оторинола!BI44</f>
        <v>0</v>
      </c>
      <c r="HV45" s="67">
        <f>[20]оторинола!BJ44</f>
        <v>0</v>
      </c>
      <c r="HW45" s="67">
        <f>[20]оторинола!BK44</f>
        <v>0</v>
      </c>
      <c r="HX45" s="67">
        <f>[20]оторинола!BL44</f>
        <v>0</v>
      </c>
      <c r="HY45" s="67">
        <f>[20]оторинола!BM44</f>
        <v>0</v>
      </c>
      <c r="HZ45" s="67">
        <f>[20]оторинола!BN44</f>
        <v>0</v>
      </c>
      <c r="IA45" s="67">
        <f>[20]оторинола!BO44</f>
        <v>0</v>
      </c>
      <c r="IB45" s="67">
        <f>[20]оторинола!BP44</f>
        <v>0</v>
      </c>
      <c r="IC45" s="67">
        <f>[20]оторинола!BQ44</f>
        <v>0</v>
      </c>
      <c r="ID45" s="66">
        <f t="shared" si="158"/>
        <v>0</v>
      </c>
      <c r="IE45" s="67">
        <f>[21]офтальмолог!AX44</f>
        <v>0</v>
      </c>
      <c r="IF45" s="67">
        <f>[21]офтальмолог!AY44</f>
        <v>0</v>
      </c>
      <c r="IG45" s="67">
        <f>[21]офтальмолог!AZ44</f>
        <v>0</v>
      </c>
      <c r="IH45" s="67">
        <f>[21]офтальмолог!BA44</f>
        <v>0</v>
      </c>
      <c r="II45" s="67">
        <f>[21]офтальмолог!BB44</f>
        <v>0</v>
      </c>
      <c r="IJ45" s="67">
        <f>[21]офтальмолог!BC44</f>
        <v>0</v>
      </c>
      <c r="IK45" s="67">
        <f>[21]офтальмолог!BD44</f>
        <v>0</v>
      </c>
      <c r="IL45" s="67">
        <f>[21]офтальмолог!BE44</f>
        <v>0</v>
      </c>
      <c r="IM45" s="66">
        <f t="shared" si="159"/>
        <v>0</v>
      </c>
      <c r="IN45" s="67">
        <f>[22]педиатр!AD44</f>
        <v>0</v>
      </c>
      <c r="IO45" s="68">
        <f>[22]педиатр!AE44</f>
        <v>0</v>
      </c>
      <c r="IP45" s="67">
        <f>[22]педиатр!AF44</f>
        <v>0</v>
      </c>
      <c r="IQ45" s="67">
        <f>[22]педиатр!AG44</f>
        <v>0</v>
      </c>
      <c r="IR45" s="66">
        <f t="shared" si="160"/>
        <v>0</v>
      </c>
      <c r="IS45" s="67">
        <f>[23]пульмонология!AN45</f>
        <v>0</v>
      </c>
      <c r="IT45" s="67">
        <f>[23]пульмонология!AO45</f>
        <v>0</v>
      </c>
      <c r="IU45" s="67">
        <f>[23]пульмонология!AP45</f>
        <v>0</v>
      </c>
      <c r="IV45" s="67">
        <f>[23]пульмонология!AQ45</f>
        <v>0</v>
      </c>
      <c r="IW45" s="67">
        <f>[23]пульмонология!AR45</f>
        <v>0</v>
      </c>
      <c r="IX45" s="67">
        <f>[23]пульмонология!AS45</f>
        <v>0</v>
      </c>
      <c r="IY45" s="66">
        <f t="shared" si="161"/>
        <v>0</v>
      </c>
      <c r="IZ45" s="67">
        <f>[24]ревмат!AD45</f>
        <v>0</v>
      </c>
      <c r="JA45" s="67">
        <f>[24]ревмат!AE45</f>
        <v>0</v>
      </c>
      <c r="JB45" s="67">
        <f>[24]ревмат!AF45</f>
        <v>0</v>
      </c>
      <c r="JC45" s="67">
        <f>[24]ревмат!AG45</f>
        <v>0</v>
      </c>
      <c r="JD45" s="66">
        <f t="shared" si="162"/>
        <v>0</v>
      </c>
      <c r="JE45" s="67">
        <f>'[25]сердеч сосуд'!BR45</f>
        <v>0</v>
      </c>
      <c r="JF45" s="67">
        <f>'[25]сердеч сосуд'!BS45</f>
        <v>0</v>
      </c>
      <c r="JG45" s="67">
        <f>'[25]сердеч сосуд'!BT45</f>
        <v>0</v>
      </c>
      <c r="JH45" s="67">
        <f>'[25]сердеч сосуд'!BU45</f>
        <v>0</v>
      </c>
      <c r="JI45" s="67">
        <f>'[25]сердеч сосуд'!BV45</f>
        <v>0</v>
      </c>
      <c r="JJ45" s="67">
        <f>'[25]сердеч сосуд'!BW45</f>
        <v>0</v>
      </c>
      <c r="JK45" s="67">
        <f>'[25]сердеч сосуд'!BX45</f>
        <v>0</v>
      </c>
      <c r="JL45" s="67">
        <f>'[25]сердеч сосуд'!BY45</f>
        <v>0</v>
      </c>
      <c r="JM45" s="67">
        <f>'[25]сердеч сосуд'!BZ45</f>
        <v>0</v>
      </c>
      <c r="JN45" s="67">
        <f>'[25]сердеч сосуд'!CA45</f>
        <v>0</v>
      </c>
      <c r="JO45" s="67">
        <f>'[25]сердеч сосуд'!CB45</f>
        <v>0</v>
      </c>
      <c r="JP45" s="67">
        <f>'[25]сердеч сосуд'!CC45</f>
        <v>0</v>
      </c>
      <c r="JQ45" s="66">
        <f t="shared" si="163"/>
        <v>0</v>
      </c>
      <c r="JR45" s="67">
        <f>[26]стоматология!O45</f>
        <v>0</v>
      </c>
      <c r="JS45" s="66">
        <f t="shared" si="164"/>
        <v>0</v>
      </c>
      <c r="JT45" s="67">
        <f>[27]терапия!CB45</f>
        <v>0</v>
      </c>
      <c r="JU45" s="67">
        <f>[27]терапия!CC45</f>
        <v>0</v>
      </c>
      <c r="JV45" s="67">
        <f>[27]терапия!CD45</f>
        <v>0</v>
      </c>
      <c r="JW45" s="67">
        <f>[27]терапия!CE45</f>
        <v>0</v>
      </c>
      <c r="JX45" s="67">
        <f>[27]терапия!CF45</f>
        <v>0</v>
      </c>
      <c r="JY45" s="67">
        <f>[27]терапия!CG45</f>
        <v>0</v>
      </c>
      <c r="JZ45" s="67">
        <f>[27]терапия!CH45</f>
        <v>0</v>
      </c>
      <c r="KA45" s="67">
        <f>[27]терапия!CI45</f>
        <v>0</v>
      </c>
      <c r="KB45" s="67">
        <f>[27]терапия!CJ45</f>
        <v>0</v>
      </c>
      <c r="KC45" s="67">
        <f>[27]терапия!CK45</f>
        <v>0</v>
      </c>
      <c r="KD45" s="67">
        <f>[27]терапия!CL45</f>
        <v>0</v>
      </c>
      <c r="KE45" s="67">
        <f>[27]терапия!CM45</f>
        <v>0</v>
      </c>
      <c r="KF45" s="67">
        <f>[27]терапия!CN45</f>
        <v>0</v>
      </c>
      <c r="KG45" s="67">
        <f>[27]терапия!CO45</f>
        <v>0</v>
      </c>
      <c r="KH45" s="66">
        <f t="shared" si="165"/>
        <v>0</v>
      </c>
      <c r="KI45" s="68">
        <f>'[28]хир торак'!AI45</f>
        <v>0</v>
      </c>
      <c r="KJ45" s="67">
        <f>'[28]хир торак'!AJ45</f>
        <v>0</v>
      </c>
      <c r="KK45" s="67">
        <f>'[28]хир торак'!AK45</f>
        <v>0</v>
      </c>
      <c r="KL45" s="67">
        <f>'[28]хир торак'!AL45</f>
        <v>0</v>
      </c>
      <c r="KM45" s="67">
        <f>'[28]хир торак'!AM45</f>
        <v>0</v>
      </c>
      <c r="KN45" s="66">
        <f t="shared" si="166"/>
        <v>0</v>
      </c>
      <c r="KO45" s="67">
        <f>[29]травматология!BW44</f>
        <v>0</v>
      </c>
      <c r="KP45" s="67">
        <f>[29]травматология!BX44</f>
        <v>0</v>
      </c>
      <c r="KQ45" s="67">
        <f>[29]травматология!BY44</f>
        <v>0</v>
      </c>
      <c r="KR45" s="67">
        <f>[29]травматология!BZ44</f>
        <v>0</v>
      </c>
      <c r="KS45" s="67">
        <f>[29]травматология!CA44</f>
        <v>0</v>
      </c>
      <c r="KT45" s="67">
        <f>[29]травматология!CB44</f>
        <v>0</v>
      </c>
      <c r="KU45" s="67">
        <f>[29]травматология!CC44</f>
        <v>0</v>
      </c>
      <c r="KV45" s="67">
        <f>[29]травматология!CD44</f>
        <v>0</v>
      </c>
      <c r="KW45" s="67">
        <f>[29]травматология!CE44</f>
        <v>0</v>
      </c>
      <c r="KX45" s="67">
        <f>[29]травматология!CF44</f>
        <v>0</v>
      </c>
      <c r="KY45" s="67">
        <f>[29]травматология!CG44</f>
        <v>0</v>
      </c>
      <c r="KZ45" s="67">
        <f>[29]травматология!CH44</f>
        <v>0</v>
      </c>
      <c r="LA45" s="67">
        <f>[29]травматология!CI44</f>
        <v>0</v>
      </c>
      <c r="LB45" s="66">
        <f t="shared" si="167"/>
        <v>0</v>
      </c>
      <c r="LC45" s="67">
        <f>[30]урология!CG44</f>
        <v>0</v>
      </c>
      <c r="LD45" s="67">
        <f>[30]урология!CH44</f>
        <v>0</v>
      </c>
      <c r="LE45" s="67">
        <f>[30]урология!CI44</f>
        <v>0</v>
      </c>
      <c r="LF45" s="67">
        <f>[30]урология!CJ44</f>
        <v>0</v>
      </c>
      <c r="LG45" s="67">
        <f>[30]урология!CK44</f>
        <v>0</v>
      </c>
      <c r="LH45" s="67">
        <f>[30]урология!CL44</f>
        <v>0</v>
      </c>
      <c r="LI45" s="67">
        <f>[30]урология!CM44</f>
        <v>0</v>
      </c>
      <c r="LJ45" s="67">
        <f>[30]урология!CN44</f>
        <v>0</v>
      </c>
      <c r="LK45" s="67">
        <f>[30]урология!CO44</f>
        <v>0</v>
      </c>
      <c r="LL45" s="67">
        <f>[30]урология!CP44</f>
        <v>0</v>
      </c>
      <c r="LM45" s="67">
        <f>[30]урология!CQ44</f>
        <v>0</v>
      </c>
      <c r="LN45" s="67">
        <f>[30]урология!CR44</f>
        <v>0</v>
      </c>
      <c r="LO45" s="67">
        <f>[30]урология!CS44</f>
        <v>0</v>
      </c>
      <c r="LP45" s="67">
        <f>[30]урология!CT44</f>
        <v>0</v>
      </c>
      <c r="LQ45" s="67">
        <f>[30]урология!CU44</f>
        <v>0</v>
      </c>
      <c r="LR45" s="66">
        <f t="shared" si="168"/>
        <v>0</v>
      </c>
      <c r="LS45" s="67">
        <f>[31]хирургия!DA44</f>
        <v>0</v>
      </c>
      <c r="LT45" s="67">
        <f>[31]хирургия!DB44</f>
        <v>0</v>
      </c>
      <c r="LU45" s="67">
        <f>[31]хирургия!DC44</f>
        <v>0</v>
      </c>
      <c r="LV45" s="67">
        <f>[31]хирургия!DD44</f>
        <v>0</v>
      </c>
      <c r="LW45" s="67">
        <f>[31]хирургия!DE44</f>
        <v>0</v>
      </c>
      <c r="LX45" s="67">
        <f>[31]хирургия!DF44</f>
        <v>0</v>
      </c>
      <c r="LY45" s="67">
        <f>[31]хирургия!DG44</f>
        <v>0</v>
      </c>
      <c r="LZ45" s="67">
        <f>[31]хирургия!DH44</f>
        <v>0</v>
      </c>
      <c r="MA45" s="67">
        <f>[31]хирургия!DI44</f>
        <v>0</v>
      </c>
      <c r="MB45" s="67">
        <f>[31]хирургия!DJ44</f>
        <v>0</v>
      </c>
      <c r="MC45" s="67">
        <f>[31]хирургия!DK44</f>
        <v>0</v>
      </c>
      <c r="MD45" s="67">
        <f>[31]хирургия!DL44</f>
        <v>0</v>
      </c>
      <c r="ME45" s="67">
        <f>[31]хирургия!DM44</f>
        <v>0</v>
      </c>
      <c r="MF45" s="67">
        <f>[31]хирургия!DN44</f>
        <v>0</v>
      </c>
      <c r="MG45" s="67">
        <f>[31]хирургия!DO44</f>
        <v>0</v>
      </c>
      <c r="MH45" s="67">
        <f>[31]хирургия!DP44</f>
        <v>0</v>
      </c>
      <c r="MI45" s="67">
        <f>[31]хирургия!DQ44</f>
        <v>0</v>
      </c>
      <c r="MJ45" s="67">
        <f>[31]хирургия!DR44</f>
        <v>0</v>
      </c>
      <c r="MK45" s="67">
        <f>[31]хирургия!DS44</f>
        <v>0</v>
      </c>
      <c r="ML45" s="66">
        <f t="shared" si="169"/>
        <v>0</v>
      </c>
      <c r="MM45" s="67">
        <f>'[32]хирургия абд'!DA44</f>
        <v>0</v>
      </c>
      <c r="MN45" s="67">
        <f>'[32]хирургия абд'!DB44</f>
        <v>0</v>
      </c>
      <c r="MO45" s="67">
        <f>'[32]хирургия абд'!DC44</f>
        <v>0</v>
      </c>
      <c r="MP45" s="67">
        <f>'[32]хирургия абд'!DD44</f>
        <v>0</v>
      </c>
      <c r="MQ45" s="67">
        <f>'[32]хирургия абд'!DE44</f>
        <v>0</v>
      </c>
      <c r="MR45" s="67">
        <f>'[32]хирургия абд'!DF44</f>
        <v>0</v>
      </c>
      <c r="MS45" s="67">
        <f>'[32]хирургия абд'!DG44</f>
        <v>0</v>
      </c>
      <c r="MT45" s="67">
        <f>'[32]хирургия абд'!DH44</f>
        <v>0</v>
      </c>
      <c r="MU45" s="67">
        <f>'[32]хирургия абд'!DI44</f>
        <v>0</v>
      </c>
      <c r="MV45" s="67">
        <f>'[32]хирургия абд'!DJ44</f>
        <v>0</v>
      </c>
      <c r="MW45" s="67">
        <f>'[32]хирургия абд'!DK44</f>
        <v>0</v>
      </c>
      <c r="MX45" s="67">
        <f>'[32]хирургия абд'!DL44</f>
        <v>0</v>
      </c>
      <c r="MY45" s="67">
        <f>'[32]хирургия абд'!DM44</f>
        <v>0</v>
      </c>
      <c r="MZ45" s="67">
        <f>'[32]хирургия абд'!DN44</f>
        <v>0</v>
      </c>
      <c r="NA45" s="67">
        <f>'[32]хирургия абд'!DO44</f>
        <v>0</v>
      </c>
      <c r="NB45" s="67">
        <f>'[32]хирургия абд'!DP44</f>
        <v>0</v>
      </c>
      <c r="NC45" s="67">
        <f>'[32]хирургия абд'!DQ44</f>
        <v>0</v>
      </c>
      <c r="ND45" s="67">
        <f>'[32]хирургия абд'!DR44</f>
        <v>0</v>
      </c>
      <c r="NE45" s="67">
        <f>'[32]хирургия абд'!DS44</f>
        <v>0</v>
      </c>
      <c r="NF45" s="66">
        <f t="shared" si="170"/>
        <v>0</v>
      </c>
      <c r="NG45" s="67">
        <f>'[33]хирург комбуст'!AX44</f>
        <v>0</v>
      </c>
      <c r="NH45" s="67">
        <f>'[33]хирург комбуст'!AY44</f>
        <v>0</v>
      </c>
      <c r="NI45" s="67">
        <f>'[33]хирург комбуст'!AZ44</f>
        <v>0</v>
      </c>
      <c r="NJ45" s="67">
        <f>'[33]хирург комбуст'!BA44</f>
        <v>0</v>
      </c>
      <c r="NK45" s="67">
        <f>'[33]хирург комбуст'!BB44</f>
        <v>0</v>
      </c>
      <c r="NL45" s="67">
        <f>'[33]хирург комбуст'!BC44</f>
        <v>0</v>
      </c>
      <c r="NM45" s="67">
        <f>'[33]хирург комбуст'!BD44</f>
        <v>0</v>
      </c>
      <c r="NN45" s="67">
        <f>'[33]хирург комбуст'!BE44</f>
        <v>0</v>
      </c>
      <c r="NO45" s="66">
        <f t="shared" si="171"/>
        <v>0</v>
      </c>
      <c r="NP45" s="68">
        <f>'[34]чел лиц'!AI44</f>
        <v>0</v>
      </c>
      <c r="NQ45" s="68">
        <f>'[34]чел лиц'!AJ44</f>
        <v>0</v>
      </c>
      <c r="NR45" s="68">
        <f>'[34]чел лиц'!AK44</f>
        <v>0</v>
      </c>
      <c r="NS45" s="68">
        <f>'[34]чел лиц'!AL44</f>
        <v>0</v>
      </c>
      <c r="NT45" s="68">
        <f>'[34]чел лиц'!AM44</f>
        <v>0</v>
      </c>
      <c r="NU45" s="66">
        <f t="shared" si="172"/>
        <v>0</v>
      </c>
      <c r="NV45" s="67">
        <f>[35]эндокринология!BC44</f>
        <v>0</v>
      </c>
      <c r="NW45" s="67">
        <f>[35]эндокринология!BD44</f>
        <v>0</v>
      </c>
      <c r="NX45" s="67">
        <f>[35]эндокринология!BE44</f>
        <v>0</v>
      </c>
      <c r="NY45" s="67">
        <f>[35]эндокринология!BF44</f>
        <v>0</v>
      </c>
      <c r="NZ45" s="67">
        <f>[35]эндокринология!BG44</f>
        <v>0</v>
      </c>
      <c r="OA45" s="67">
        <f>[35]эндокринология!BH44</f>
        <v>0</v>
      </c>
      <c r="OB45" s="67">
        <f>[35]эндокринология!BI44</f>
        <v>0</v>
      </c>
      <c r="OC45" s="67">
        <f>[35]эндокринология!BJ44</f>
        <v>0</v>
      </c>
      <c r="OD45" s="67">
        <f>[35]эндокринология!BK44</f>
        <v>0</v>
      </c>
      <c r="OE45" s="66">
        <f t="shared" si="173"/>
        <v>0</v>
      </c>
      <c r="OF45" s="67">
        <f>[36]прочее!CV44</f>
        <v>0</v>
      </c>
      <c r="OG45" s="67">
        <f>[36]прочее!CW44</f>
        <v>0</v>
      </c>
      <c r="OH45" s="67">
        <f>[36]прочее!CX44</f>
        <v>0</v>
      </c>
      <c r="OI45" s="67">
        <f>[36]прочее!CY44</f>
        <v>0</v>
      </c>
      <c r="OJ45" s="67">
        <f>[36]прочее!CZ44</f>
        <v>0</v>
      </c>
      <c r="OK45" s="67">
        <f>[36]прочее!DA44</f>
        <v>0</v>
      </c>
      <c r="OL45" s="67">
        <f>[36]прочее!DB44</f>
        <v>0</v>
      </c>
      <c r="OM45" s="67">
        <f>[36]прочее!DC44</f>
        <v>0</v>
      </c>
      <c r="ON45" s="67">
        <f>[36]прочее!DD44</f>
        <v>0</v>
      </c>
      <c r="OO45" s="67">
        <f>[36]прочее!DE44</f>
        <v>0</v>
      </c>
      <c r="OP45" s="67">
        <f>[36]прочее!DF44</f>
        <v>0</v>
      </c>
      <c r="OQ45" s="67">
        <f>[36]прочее!DG44</f>
        <v>0</v>
      </c>
      <c r="OR45" s="67">
        <f>[36]прочее!DH44</f>
        <v>0</v>
      </c>
      <c r="OS45" s="67">
        <f>[36]прочее!DI44</f>
        <v>0</v>
      </c>
      <c r="OT45" s="67">
        <f>[36]прочее!DJ44</f>
        <v>0</v>
      </c>
      <c r="OU45" s="67">
        <f>[36]прочее!DK44</f>
        <v>0</v>
      </c>
      <c r="OV45" s="67">
        <f>[36]прочее!DL44</f>
        <v>0</v>
      </c>
      <c r="OW45" s="67">
        <f>[36]прочее!DM44</f>
        <v>0</v>
      </c>
      <c r="OX45" s="66">
        <f t="shared" si="174"/>
        <v>0</v>
      </c>
      <c r="OY45" s="67">
        <f>'[37]мед реабилит'!DU44</f>
        <v>0</v>
      </c>
      <c r="OZ45" s="67">
        <f>'[37]мед реабилит'!DV44</f>
        <v>0</v>
      </c>
      <c r="PA45" s="67">
        <f>'[37]мед реабилит'!DW44</f>
        <v>0</v>
      </c>
      <c r="PB45" s="67">
        <f>'[37]мед реабилит'!DX44</f>
        <v>0</v>
      </c>
      <c r="PC45" s="67">
        <f>'[37]мед реабилит'!DY44</f>
        <v>0</v>
      </c>
      <c r="PD45" s="67">
        <f>'[37]мед реабилит'!DZ44</f>
        <v>0</v>
      </c>
      <c r="PE45" s="67">
        <f>'[37]мед реабилит'!EA44</f>
        <v>0</v>
      </c>
      <c r="PF45" s="67">
        <f>'[37]мед реабилит'!EB44</f>
        <v>0</v>
      </c>
      <c r="PG45" s="67">
        <f>'[37]мед реабилит'!EC44</f>
        <v>0</v>
      </c>
      <c r="PH45" s="67">
        <f>'[37]мед реабилит'!ED44</f>
        <v>0</v>
      </c>
      <c r="PI45" s="67">
        <f>'[37]мед реабилит'!EE44</f>
        <v>0</v>
      </c>
      <c r="PJ45" s="67">
        <f>'[37]мед реабилит'!EF44</f>
        <v>0</v>
      </c>
      <c r="PK45" s="67">
        <f>'[37]мед реабилит'!EG44</f>
        <v>0</v>
      </c>
      <c r="PL45" s="67">
        <f>'[37]мед реабилит'!EH44</f>
        <v>0</v>
      </c>
      <c r="PM45" s="67">
        <f>'[37]мед реабилит'!EI44</f>
        <v>0</v>
      </c>
      <c r="PN45" s="67">
        <f>'[37]мед реабилит'!EJ44</f>
        <v>0</v>
      </c>
      <c r="PO45" s="67">
        <f>'[37]мед реабилит'!EK44</f>
        <v>0</v>
      </c>
      <c r="PP45" s="67">
        <f>'[37]мед реабилит'!EL44</f>
        <v>0</v>
      </c>
      <c r="PQ45" s="67">
        <f>'[37]мед реабилит'!EM44</f>
        <v>0</v>
      </c>
      <c r="PR45" s="67">
        <f>'[37]мед реабилит'!EN44</f>
        <v>0</v>
      </c>
      <c r="PS45" s="67">
        <f>'[37]мед реабилит'!EO44</f>
        <v>0</v>
      </c>
      <c r="PT45" s="67">
        <f>'[37]мед реабилит'!EP44</f>
        <v>0</v>
      </c>
      <c r="PU45" s="67">
        <f>'[37]мед реабилит'!EQ44</f>
        <v>0</v>
      </c>
      <c r="PV45" s="66">
        <f t="shared" si="175"/>
        <v>0</v>
      </c>
      <c r="PW45" s="67">
        <f>[38]гериатрия!O44</f>
        <v>0</v>
      </c>
      <c r="PX45" s="69">
        <f t="shared" si="176"/>
        <v>-10</v>
      </c>
      <c r="PY45" s="70"/>
      <c r="PZ45" s="8"/>
    </row>
    <row r="46" spans="1:442" ht="18.75" x14ac:dyDescent="0.3">
      <c r="A46" s="81">
        <v>27</v>
      </c>
      <c r="B46" s="71" t="s">
        <v>944</v>
      </c>
      <c r="C46" s="72" t="s">
        <v>945</v>
      </c>
      <c r="D46" s="66">
        <f t="shared" si="138"/>
        <v>0</v>
      </c>
      <c r="E46" s="67"/>
      <c r="F46" s="66">
        <f t="shared" si="139"/>
        <v>0</v>
      </c>
      <c r="G46" s="67">
        <f>'[2]ак и гин'!BW46</f>
        <v>0</v>
      </c>
      <c r="H46" s="67">
        <f>'[2]ак и гин'!BX46</f>
        <v>0</v>
      </c>
      <c r="I46" s="67">
        <f>'[2]ак и гин'!BY46</f>
        <v>0</v>
      </c>
      <c r="J46" s="67">
        <f>'[2]ак и гин'!BZ46</f>
        <v>0</v>
      </c>
      <c r="K46" s="67">
        <f>'[2]ак и гин'!CA46</f>
        <v>0</v>
      </c>
      <c r="L46" s="67">
        <f>'[2]ак и гин'!CB46</f>
        <v>0</v>
      </c>
      <c r="M46" s="67">
        <f>'[2]ак и гин'!CC46</f>
        <v>0</v>
      </c>
      <c r="N46" s="67">
        <f>'[2]ак и гин'!CD46</f>
        <v>0</v>
      </c>
      <c r="O46" s="67">
        <f>'[2]ак и гин'!CE46</f>
        <v>0</v>
      </c>
      <c r="P46" s="67">
        <f>'[2]ак и гин'!CF46</f>
        <v>0</v>
      </c>
      <c r="Q46" s="67">
        <f>'[2]ак и гин'!CG46</f>
        <v>0</v>
      </c>
      <c r="R46" s="67">
        <f>'[2]ак и гин'!CH46</f>
        <v>0</v>
      </c>
      <c r="S46" s="67">
        <f>'[2]ак и гин'!CI46</f>
        <v>0</v>
      </c>
      <c r="T46" s="66">
        <f t="shared" si="140"/>
        <v>0</v>
      </c>
      <c r="U46" s="67">
        <f>[3]аллергол!T46</f>
        <v>0</v>
      </c>
      <c r="V46" s="67">
        <f>[3]аллергол!U46</f>
        <v>0</v>
      </c>
      <c r="W46" s="66">
        <f t="shared" si="141"/>
        <v>0</v>
      </c>
      <c r="X46" s="67">
        <f>[4]гастро!AN46</f>
        <v>0</v>
      </c>
      <c r="Y46" s="67">
        <f>[4]гастро!AO46</f>
        <v>0</v>
      </c>
      <c r="Z46" s="67">
        <f>[4]гастро!AP46</f>
        <v>0</v>
      </c>
      <c r="AA46" s="67">
        <f>[4]гастро!AQ46</f>
        <v>0</v>
      </c>
      <c r="AB46" s="67">
        <f>[4]гастро!AR46</f>
        <v>0</v>
      </c>
      <c r="AC46" s="67">
        <f>[4]гастро!AS46</f>
        <v>0</v>
      </c>
      <c r="AD46" s="66">
        <f t="shared" si="142"/>
        <v>0</v>
      </c>
      <c r="AE46" s="67">
        <f>[5]гематол!AN46</f>
        <v>0</v>
      </c>
      <c r="AF46" s="67">
        <f>[5]гематол!AO46</f>
        <v>0</v>
      </c>
      <c r="AG46" s="67">
        <f>[5]гематол!AP46</f>
        <v>0</v>
      </c>
      <c r="AH46" s="67">
        <f>[5]гематол!AQ46</f>
        <v>0</v>
      </c>
      <c r="AI46" s="67">
        <f>[5]гематол!AR46</f>
        <v>0</v>
      </c>
      <c r="AJ46" s="67">
        <f>[5]гематол!AS46</f>
        <v>0</v>
      </c>
      <c r="AK46" s="66">
        <f t="shared" si="143"/>
        <v>0</v>
      </c>
      <c r="AL46" s="67">
        <f>[6]дерматол!AD46</f>
        <v>0</v>
      </c>
      <c r="AM46" s="67">
        <f>[6]дерматол!AE46</f>
        <v>0</v>
      </c>
      <c r="AN46" s="67">
        <f>[6]дерматол!AF46</f>
        <v>0</v>
      </c>
      <c r="AO46" s="67">
        <f>[6]дерматол!AG46</f>
        <v>0</v>
      </c>
      <c r="AP46" s="66">
        <f t="shared" si="144"/>
        <v>0</v>
      </c>
      <c r="AQ46" s="67">
        <f>'[7]дет кардиол'!O46</f>
        <v>0</v>
      </c>
      <c r="AR46" s="66">
        <f t="shared" si="145"/>
        <v>0</v>
      </c>
      <c r="AS46" s="67">
        <f>'[8]дет онкол'!Y46</f>
        <v>0</v>
      </c>
      <c r="AT46" s="67">
        <f>'[8]дет онкол'!Z46</f>
        <v>0</v>
      </c>
      <c r="AU46" s="67">
        <f>'[8]дет онкол'!AA46</f>
        <v>0</v>
      </c>
      <c r="AV46" s="66">
        <f t="shared" si="146"/>
        <v>0</v>
      </c>
      <c r="AW46" s="67">
        <f>'[9]дет уролог андр'!BH46</f>
        <v>0</v>
      </c>
      <c r="AX46" s="67">
        <f>'[9]дет уролог андр'!BI46</f>
        <v>0</v>
      </c>
      <c r="AY46" s="67">
        <f>'[9]дет уролог андр'!BJ46</f>
        <v>0</v>
      </c>
      <c r="AZ46" s="67">
        <f>'[9]дет уролог андр'!BK46</f>
        <v>0</v>
      </c>
      <c r="BA46" s="67">
        <f>'[9]дет уролог андр'!BL46</f>
        <v>0</v>
      </c>
      <c r="BB46" s="67">
        <f>'[9]дет уролог андр'!BM46</f>
        <v>0</v>
      </c>
      <c r="BC46" s="67">
        <f>'[9]дет уролог андр'!BN46</f>
        <v>0</v>
      </c>
      <c r="BD46" s="67">
        <f>'[9]дет уролог андр'!BO46</f>
        <v>0</v>
      </c>
      <c r="BE46" s="67">
        <f>'[9]дет уролог андр'!BP46</f>
        <v>0</v>
      </c>
      <c r="BF46" s="67">
        <f>'[9]дет уролог андр'!BQ46</f>
        <v>0</v>
      </c>
      <c r="BG46" s="66">
        <f t="shared" si="147"/>
        <v>0</v>
      </c>
      <c r="BH46" s="67">
        <f>'[10]дет хир'!AS46</f>
        <v>0</v>
      </c>
      <c r="BI46" s="67">
        <f>'[10]дет хир'!AT46</f>
        <v>0</v>
      </c>
      <c r="BJ46" s="67">
        <f>'[10]дет хир'!AU46</f>
        <v>0</v>
      </c>
      <c r="BK46" s="67">
        <f>'[10]дет хир'!AV46</f>
        <v>0</v>
      </c>
      <c r="BL46" s="67">
        <f>'[10]дет хир'!AW46</f>
        <v>0</v>
      </c>
      <c r="BM46" s="67">
        <f>'[10]дет хир'!AX46</f>
        <v>0</v>
      </c>
      <c r="BN46" s="67">
        <f>'[10]дет хир'!AY46</f>
        <v>0</v>
      </c>
      <c r="BO46" s="66">
        <f t="shared" si="148"/>
        <v>0</v>
      </c>
      <c r="BP46" s="67">
        <f>'[11]дет эндок'!AD46</f>
        <v>0</v>
      </c>
      <c r="BQ46" s="67">
        <f>'[11]дет эндок'!AE46</f>
        <v>0</v>
      </c>
      <c r="BR46" s="67">
        <f>'[11]дет эндок'!AF46</f>
        <v>0</v>
      </c>
      <c r="BS46" s="67">
        <f>'[11]дет эндок'!AG46</f>
        <v>0</v>
      </c>
      <c r="BT46" s="66">
        <f t="shared" si="149"/>
        <v>0</v>
      </c>
      <c r="BU46" s="67">
        <f>[12]инфекц!DA45</f>
        <v>0</v>
      </c>
      <c r="BV46" s="67">
        <f>[12]инфекц!DB45</f>
        <v>0</v>
      </c>
      <c r="BW46" s="67">
        <f>[12]инфекц!DC45</f>
        <v>0</v>
      </c>
      <c r="BX46" s="67">
        <f>[12]инфекц!DD45</f>
        <v>0</v>
      </c>
      <c r="BY46" s="67">
        <f>[12]инфекц!DE45</f>
        <v>0</v>
      </c>
      <c r="BZ46" s="67">
        <f>[12]инфекц!DF45</f>
        <v>0</v>
      </c>
      <c r="CA46" s="67">
        <f>[12]инфекц!DG45</f>
        <v>0</v>
      </c>
      <c r="CB46" s="67">
        <f>[12]инфекц!DH45</f>
        <v>0</v>
      </c>
      <c r="CC46" s="67">
        <f>[12]инфекц!DI45</f>
        <v>0</v>
      </c>
      <c r="CD46" s="67">
        <f>[12]инфекц!DJ45</f>
        <v>0</v>
      </c>
      <c r="CE46" s="67">
        <f>[12]инфекц!DK45</f>
        <v>0</v>
      </c>
      <c r="CF46" s="67">
        <f>[12]инфекц!DL45</f>
        <v>0</v>
      </c>
      <c r="CG46" s="67">
        <f>[12]инфекц!DM45</f>
        <v>0</v>
      </c>
      <c r="CH46" s="67">
        <f>[12]инфекц!DN45</f>
        <v>0</v>
      </c>
      <c r="CI46" s="67">
        <f>[12]инфекц!DO45</f>
        <v>0</v>
      </c>
      <c r="CJ46" s="67">
        <f>[12]инфекц!DP45</f>
        <v>0</v>
      </c>
      <c r="CK46" s="67">
        <f>[12]инфекц!DQ45</f>
        <v>0</v>
      </c>
      <c r="CL46" s="67">
        <f>[12]инфекц!DR45</f>
        <v>0</v>
      </c>
      <c r="CM46" s="67">
        <f>[12]инфекц!DS45</f>
        <v>0</v>
      </c>
      <c r="CN46" s="66">
        <f t="shared" si="150"/>
        <v>0</v>
      </c>
      <c r="CO46" s="67">
        <f>[13]кардио!BC46</f>
        <v>0</v>
      </c>
      <c r="CP46" s="67">
        <f>[13]кардио!BD46</f>
        <v>0</v>
      </c>
      <c r="CQ46" s="67">
        <f>[13]кардио!BE46</f>
        <v>0</v>
      </c>
      <c r="CR46" s="67">
        <f>[13]кардио!BF46</f>
        <v>0</v>
      </c>
      <c r="CS46" s="67">
        <f>[13]кардио!BG46</f>
        <v>0</v>
      </c>
      <c r="CT46" s="67">
        <f>[13]кардио!BH46</f>
        <v>0</v>
      </c>
      <c r="CU46" s="67">
        <f>[13]кардио!BI46</f>
        <v>0</v>
      </c>
      <c r="CV46" s="67">
        <f>[13]кардио!BJ46</f>
        <v>0</v>
      </c>
      <c r="CW46" s="67">
        <f>[13]кардио!BK46</f>
        <v>0</v>
      </c>
      <c r="CX46" s="66">
        <f t="shared" si="151"/>
        <v>0</v>
      </c>
      <c r="CY46" s="67">
        <f>[14]колопрокт!Y46</f>
        <v>0</v>
      </c>
      <c r="CZ46" s="67">
        <f>[14]колопрокт!Z46</f>
        <v>0</v>
      </c>
      <c r="DA46" s="67">
        <f>[14]колопрокт!AA46</f>
        <v>0</v>
      </c>
      <c r="DB46" s="66">
        <f t="shared" si="152"/>
        <v>0</v>
      </c>
      <c r="DC46" s="67">
        <f>[15]неврология!DA45</f>
        <v>0</v>
      </c>
      <c r="DD46" s="67">
        <f>[15]неврология!DB45</f>
        <v>0</v>
      </c>
      <c r="DE46" s="67">
        <f>[15]неврология!DC45</f>
        <v>0</v>
      </c>
      <c r="DF46" s="67">
        <f>[15]неврология!DD45</f>
        <v>0</v>
      </c>
      <c r="DG46" s="67">
        <f>[15]неврология!DE45</f>
        <v>0</v>
      </c>
      <c r="DH46" s="67">
        <f>[15]неврология!DF45</f>
        <v>0</v>
      </c>
      <c r="DI46" s="67">
        <f>[15]неврология!DG45</f>
        <v>0</v>
      </c>
      <c r="DJ46" s="67">
        <f>[15]неврология!DH45</f>
        <v>0</v>
      </c>
      <c r="DK46" s="67">
        <f>[15]неврология!DI45</f>
        <v>0</v>
      </c>
      <c r="DL46" s="67">
        <f>[15]неврология!DJ45</f>
        <v>0</v>
      </c>
      <c r="DM46" s="67">
        <f>[15]неврология!DK45</f>
        <v>0</v>
      </c>
      <c r="DN46" s="67">
        <f>[15]неврология!DL45</f>
        <v>0</v>
      </c>
      <c r="DO46" s="67">
        <f>[15]неврология!DM45</f>
        <v>0</v>
      </c>
      <c r="DP46" s="67">
        <f>[15]неврология!DN45</f>
        <v>0</v>
      </c>
      <c r="DQ46" s="67">
        <f>[15]неврология!DO45</f>
        <v>0</v>
      </c>
      <c r="DR46" s="67">
        <f>[15]неврология!DP45</f>
        <v>0</v>
      </c>
      <c r="DS46" s="67">
        <f>[15]неврология!DQ45</f>
        <v>0</v>
      </c>
      <c r="DT46" s="67">
        <f>[15]неврология!DR45</f>
        <v>0</v>
      </c>
      <c r="DU46" s="67">
        <f>[15]неврология!DS45</f>
        <v>0</v>
      </c>
      <c r="DV46" s="66">
        <f t="shared" si="153"/>
        <v>0</v>
      </c>
      <c r="DW46" s="67">
        <f>[16]нейрохир!BR45</f>
        <v>0</v>
      </c>
      <c r="DX46" s="67">
        <f>[16]нейрохир!BS45</f>
        <v>0</v>
      </c>
      <c r="DY46" s="67">
        <f>[16]нейрохир!BT45</f>
        <v>0</v>
      </c>
      <c r="DZ46" s="67">
        <f>[16]нейрохир!BU45</f>
        <v>0</v>
      </c>
      <c r="EA46" s="67">
        <f>[16]нейрохир!BV45</f>
        <v>0</v>
      </c>
      <c r="EB46" s="67">
        <f>[16]нейрохир!BW45</f>
        <v>0</v>
      </c>
      <c r="EC46" s="67">
        <f>[16]нейрохир!BX45</f>
        <v>0</v>
      </c>
      <c r="ED46" s="67">
        <f>[16]нейрохир!BY45</f>
        <v>0</v>
      </c>
      <c r="EE46" s="67">
        <f>[16]нейрохир!BZ45</f>
        <v>0</v>
      </c>
      <c r="EF46" s="67">
        <f>[16]нейрохир!CA45</f>
        <v>0</v>
      </c>
      <c r="EG46" s="67">
        <f>[16]нейрохир!CB45</f>
        <v>0</v>
      </c>
      <c r="EH46" s="67">
        <f>[16]нейрохир!CC45</f>
        <v>0</v>
      </c>
      <c r="EI46" s="66">
        <f t="shared" si="154"/>
        <v>0</v>
      </c>
      <c r="EJ46" s="67">
        <f>[17]неонат!AS46</f>
        <v>0</v>
      </c>
      <c r="EK46" s="67">
        <f>[17]неонат!AT46</f>
        <v>0</v>
      </c>
      <c r="EL46" s="67">
        <f>[17]неонат!AU46</f>
        <v>0</v>
      </c>
      <c r="EM46" s="67">
        <f>[17]неонат!AV46</f>
        <v>0</v>
      </c>
      <c r="EN46" s="67">
        <f>[17]неонат!AW46</f>
        <v>0</v>
      </c>
      <c r="EO46" s="67">
        <f>[17]неонат!AX46</f>
        <v>0</v>
      </c>
      <c r="EP46" s="67">
        <f>[17]неонат!AY46</f>
        <v>0</v>
      </c>
      <c r="EQ46" s="66">
        <f t="shared" si="155"/>
        <v>0</v>
      </c>
      <c r="ER46" s="67">
        <f>[18]нефролог!Y46</f>
        <v>0</v>
      </c>
      <c r="ES46" s="67">
        <f>[18]нефролог!Z46</f>
        <v>0</v>
      </c>
      <c r="ET46" s="67">
        <f>[18]нефролог!AA46</f>
        <v>0</v>
      </c>
      <c r="EU46" s="66">
        <f t="shared" si="156"/>
        <v>0</v>
      </c>
      <c r="EV46" s="67">
        <f>[19]онко!NU45</f>
        <v>0</v>
      </c>
      <c r="EW46" s="67">
        <f>[19]онко!NV45</f>
        <v>0</v>
      </c>
      <c r="EX46" s="67">
        <f>[19]онко!NW45</f>
        <v>0</v>
      </c>
      <c r="EY46" s="67">
        <f>[19]онко!NX45</f>
        <v>0</v>
      </c>
      <c r="EZ46" s="67">
        <f>[19]онко!NY45</f>
        <v>0</v>
      </c>
      <c r="FA46" s="67">
        <f>[19]онко!NZ45</f>
        <v>0</v>
      </c>
      <c r="FB46" s="67">
        <f>[19]онко!OA45</f>
        <v>0</v>
      </c>
      <c r="FC46" s="67">
        <f>[19]онко!OB45</f>
        <v>0</v>
      </c>
      <c r="FD46" s="67">
        <f>[19]онко!OC45</f>
        <v>0</v>
      </c>
      <c r="FE46" s="67">
        <f>[19]онко!OD45</f>
        <v>0</v>
      </c>
      <c r="FF46" s="67">
        <f>[19]онко!OE45</f>
        <v>0</v>
      </c>
      <c r="FG46" s="67">
        <f>[19]онко!OF45</f>
        <v>0</v>
      </c>
      <c r="FH46" s="67">
        <f>[19]онко!OG45</f>
        <v>0</v>
      </c>
      <c r="FI46" s="67">
        <f>[19]онко!OH45</f>
        <v>0</v>
      </c>
      <c r="FJ46" s="67">
        <f>[19]онко!OI45</f>
        <v>0</v>
      </c>
      <c r="FK46" s="67">
        <f>[19]онко!OJ45</f>
        <v>0</v>
      </c>
      <c r="FL46" s="67">
        <f>[19]онко!OK45</f>
        <v>0</v>
      </c>
      <c r="FM46" s="67">
        <f>[19]онко!OL45</f>
        <v>0</v>
      </c>
      <c r="FN46" s="67">
        <f>[19]онко!OM45</f>
        <v>0</v>
      </c>
      <c r="FO46" s="67">
        <f>[19]онко!ON45</f>
        <v>0</v>
      </c>
      <c r="FP46" s="67">
        <f>[19]онко!OO45</f>
        <v>0</v>
      </c>
      <c r="FQ46" s="67">
        <f>[19]онко!OP45</f>
        <v>0</v>
      </c>
      <c r="FR46" s="67">
        <f>[19]онко!OQ45</f>
        <v>0</v>
      </c>
      <c r="FS46" s="67">
        <f>[19]онко!OR45</f>
        <v>0</v>
      </c>
      <c r="FT46" s="67">
        <f>[19]онко!OS45</f>
        <v>0</v>
      </c>
      <c r="FU46" s="67">
        <f>[19]онко!OT45</f>
        <v>0</v>
      </c>
      <c r="FV46" s="67">
        <f>[19]онко!OU45</f>
        <v>0</v>
      </c>
      <c r="FW46" s="67">
        <f>[19]онко!OV45</f>
        <v>0</v>
      </c>
      <c r="FX46" s="67">
        <f>[19]онко!OW45</f>
        <v>0</v>
      </c>
      <c r="FY46" s="67">
        <f>[19]онко!OX45</f>
        <v>0</v>
      </c>
      <c r="FZ46" s="67">
        <f>[19]онко!OY45</f>
        <v>0</v>
      </c>
      <c r="GA46" s="67">
        <f>[19]онко!OZ45</f>
        <v>0</v>
      </c>
      <c r="GB46" s="67">
        <f>[19]онко!PA45</f>
        <v>0</v>
      </c>
      <c r="GC46" s="67">
        <f>[19]онко!PB45</f>
        <v>0</v>
      </c>
      <c r="GD46" s="67">
        <f>[19]онко!PC45</f>
        <v>0</v>
      </c>
      <c r="GE46" s="67">
        <f>[19]онко!PD45</f>
        <v>0</v>
      </c>
      <c r="GF46" s="67">
        <f>[19]онко!PE45</f>
        <v>0</v>
      </c>
      <c r="GG46" s="67">
        <f>[19]онко!PF45</f>
        <v>0</v>
      </c>
      <c r="GH46" s="67">
        <f>[19]онко!PG45</f>
        <v>0</v>
      </c>
      <c r="GI46" s="67">
        <f>[19]онко!PH45</f>
        <v>0</v>
      </c>
      <c r="GJ46" s="67">
        <f>[19]онко!PI45</f>
        <v>0</v>
      </c>
      <c r="GK46" s="67">
        <f>[19]онко!PJ45</f>
        <v>0</v>
      </c>
      <c r="GL46" s="67">
        <f>[19]онко!PK45</f>
        <v>0</v>
      </c>
      <c r="GM46" s="67">
        <f>[19]онко!PL45</f>
        <v>0</v>
      </c>
      <c r="GN46" s="67">
        <f>[19]онко!PM45</f>
        <v>0</v>
      </c>
      <c r="GO46" s="67">
        <f>[19]онко!PN45</f>
        <v>0</v>
      </c>
      <c r="GP46" s="67">
        <f>[19]онко!PO45</f>
        <v>0</v>
      </c>
      <c r="GQ46" s="67">
        <f>[19]онко!PP45</f>
        <v>0</v>
      </c>
      <c r="GR46" s="67">
        <f>[19]онко!PQ45</f>
        <v>0</v>
      </c>
      <c r="GS46" s="67">
        <f>[19]онко!PR45</f>
        <v>0</v>
      </c>
      <c r="GT46" s="67">
        <f>[19]онко!PS45</f>
        <v>0</v>
      </c>
      <c r="GU46" s="67">
        <f>[19]онко!PT45</f>
        <v>0</v>
      </c>
      <c r="GV46" s="67">
        <f>[19]онко!PU45</f>
        <v>0</v>
      </c>
      <c r="GW46" s="67">
        <f>[19]онко!PV45</f>
        <v>0</v>
      </c>
      <c r="GX46" s="67">
        <f>[19]онко!PW45</f>
        <v>0</v>
      </c>
      <c r="GY46" s="67">
        <f>[19]онко!PX45</f>
        <v>0</v>
      </c>
      <c r="GZ46" s="67">
        <f>[19]онко!PY45</f>
        <v>0</v>
      </c>
      <c r="HA46" s="67">
        <f>[19]онко!PZ45</f>
        <v>0</v>
      </c>
      <c r="HB46" s="67">
        <f>[19]онко!QA45</f>
        <v>0</v>
      </c>
      <c r="HC46" s="67">
        <f>[19]онко!QB45</f>
        <v>0</v>
      </c>
      <c r="HD46" s="67">
        <f>[19]онко!QC45</f>
        <v>0</v>
      </c>
      <c r="HE46" s="67">
        <f>[19]онко!QD45</f>
        <v>0</v>
      </c>
      <c r="HF46" s="67">
        <f>[19]онко!QE45</f>
        <v>0</v>
      </c>
      <c r="HG46" s="67">
        <f>[19]онко!QF45</f>
        <v>0</v>
      </c>
      <c r="HH46" s="67">
        <f>[19]онко!QG45</f>
        <v>0</v>
      </c>
      <c r="HI46" s="67">
        <f>[19]онко!QH45</f>
        <v>0</v>
      </c>
      <c r="HJ46" s="67">
        <f>[19]онко!QI45</f>
        <v>0</v>
      </c>
      <c r="HK46" s="67">
        <f>[19]онко!QJ45</f>
        <v>0</v>
      </c>
      <c r="HL46" s="67">
        <f>[19]онко!QK45</f>
        <v>0</v>
      </c>
      <c r="HM46" s="67">
        <f>[19]онко!QL45</f>
        <v>0</v>
      </c>
      <c r="HN46" s="67">
        <f>[19]онко!QM45</f>
        <v>0</v>
      </c>
      <c r="HO46" s="67">
        <f>[19]онко!QN45</f>
        <v>0</v>
      </c>
      <c r="HP46" s="67">
        <f>[19]онко!QO45</f>
        <v>0</v>
      </c>
      <c r="HQ46" s="67">
        <f>[19]онко!QP45</f>
        <v>0</v>
      </c>
      <c r="HR46" s="67">
        <f>[19]онко!QQ45</f>
        <v>0</v>
      </c>
      <c r="HS46" s="66">
        <f t="shared" si="157"/>
        <v>0</v>
      </c>
      <c r="HT46" s="67">
        <f>[20]оторинола!BH45</f>
        <v>0</v>
      </c>
      <c r="HU46" s="67">
        <f>[20]оторинола!BI45</f>
        <v>0</v>
      </c>
      <c r="HV46" s="67">
        <f>[20]оторинола!BJ45</f>
        <v>0</v>
      </c>
      <c r="HW46" s="67">
        <f>[20]оторинола!BK45</f>
        <v>0</v>
      </c>
      <c r="HX46" s="67">
        <f>[20]оторинола!BL45</f>
        <v>0</v>
      </c>
      <c r="HY46" s="67">
        <f>[20]оторинола!BM45</f>
        <v>0</v>
      </c>
      <c r="HZ46" s="67">
        <f>[20]оторинола!BN45</f>
        <v>0</v>
      </c>
      <c r="IA46" s="67">
        <f>[20]оторинола!BO45</f>
        <v>0</v>
      </c>
      <c r="IB46" s="67">
        <f>[20]оторинола!BP45</f>
        <v>0</v>
      </c>
      <c r="IC46" s="67">
        <f>[20]оторинола!BQ45</f>
        <v>0</v>
      </c>
      <c r="ID46" s="66">
        <f t="shared" si="158"/>
        <v>0</v>
      </c>
      <c r="IE46" s="67">
        <f>[21]офтальмолог!AX45</f>
        <v>0</v>
      </c>
      <c r="IF46" s="67">
        <f>[21]офтальмолог!AY45</f>
        <v>0</v>
      </c>
      <c r="IG46" s="67">
        <f>[21]офтальмолог!AZ45</f>
        <v>0</v>
      </c>
      <c r="IH46" s="67">
        <f>[21]офтальмолог!BA45</f>
        <v>0</v>
      </c>
      <c r="II46" s="67">
        <f>[21]офтальмолог!BB45</f>
        <v>0</v>
      </c>
      <c r="IJ46" s="67">
        <f>[21]офтальмолог!BC45</f>
        <v>0</v>
      </c>
      <c r="IK46" s="67">
        <f>[21]офтальмолог!BD45</f>
        <v>0</v>
      </c>
      <c r="IL46" s="67">
        <f>[21]офтальмолог!BE45</f>
        <v>0</v>
      </c>
      <c r="IM46" s="66">
        <f t="shared" si="159"/>
        <v>0</v>
      </c>
      <c r="IN46" s="67">
        <f>[22]педиатр!AD45</f>
        <v>0</v>
      </c>
      <c r="IO46" s="67">
        <f>[22]педиатр!AE45</f>
        <v>0</v>
      </c>
      <c r="IP46" s="67">
        <f>[22]педиатр!AF45</f>
        <v>0</v>
      </c>
      <c r="IQ46" s="67">
        <f>[22]педиатр!AG45</f>
        <v>0</v>
      </c>
      <c r="IR46" s="66">
        <f t="shared" si="160"/>
        <v>0</v>
      </c>
      <c r="IS46" s="67">
        <f>[23]пульмонология!AN46</f>
        <v>0</v>
      </c>
      <c r="IT46" s="67">
        <f>[23]пульмонология!AO46</f>
        <v>0</v>
      </c>
      <c r="IU46" s="67">
        <f>[23]пульмонология!AP46</f>
        <v>0</v>
      </c>
      <c r="IV46" s="67">
        <f>[23]пульмонология!AQ46</f>
        <v>0</v>
      </c>
      <c r="IW46" s="67">
        <f>[23]пульмонология!AR46</f>
        <v>0</v>
      </c>
      <c r="IX46" s="67">
        <f>[23]пульмонология!AS46</f>
        <v>0</v>
      </c>
      <c r="IY46" s="66">
        <f t="shared" si="161"/>
        <v>0</v>
      </c>
      <c r="IZ46" s="67">
        <f>[24]ревмат!AD46</f>
        <v>0</v>
      </c>
      <c r="JA46" s="67">
        <f>[24]ревмат!AE46</f>
        <v>0</v>
      </c>
      <c r="JB46" s="67">
        <f>[24]ревмат!AF46</f>
        <v>0</v>
      </c>
      <c r="JC46" s="67">
        <f>[24]ревмат!AG46</f>
        <v>0</v>
      </c>
      <c r="JD46" s="66">
        <f t="shared" si="162"/>
        <v>0</v>
      </c>
      <c r="JE46" s="68">
        <f>'[25]сердеч сосуд'!BR46</f>
        <v>0</v>
      </c>
      <c r="JF46" s="67">
        <f>'[25]сердеч сосуд'!BS46</f>
        <v>0</v>
      </c>
      <c r="JG46" s="67">
        <f>'[25]сердеч сосуд'!BT46</f>
        <v>0</v>
      </c>
      <c r="JH46" s="67">
        <f>'[25]сердеч сосуд'!BU46</f>
        <v>0</v>
      </c>
      <c r="JI46" s="67">
        <f>'[25]сердеч сосуд'!BV46</f>
        <v>0</v>
      </c>
      <c r="JJ46" s="67">
        <f>'[25]сердеч сосуд'!BW46</f>
        <v>0</v>
      </c>
      <c r="JK46" s="67">
        <f>'[25]сердеч сосуд'!BX46</f>
        <v>0</v>
      </c>
      <c r="JL46" s="67">
        <f>'[25]сердеч сосуд'!BY46</f>
        <v>0</v>
      </c>
      <c r="JM46" s="67">
        <f>'[25]сердеч сосуд'!BZ46</f>
        <v>0</v>
      </c>
      <c r="JN46" s="67">
        <f>'[25]сердеч сосуд'!CA46</f>
        <v>0</v>
      </c>
      <c r="JO46" s="67">
        <f>'[25]сердеч сосуд'!CB46</f>
        <v>0</v>
      </c>
      <c r="JP46" s="67">
        <f>'[25]сердеч сосуд'!CC46</f>
        <v>0</v>
      </c>
      <c r="JQ46" s="66">
        <f t="shared" si="163"/>
        <v>0</v>
      </c>
      <c r="JR46" s="67">
        <f>[26]стоматология!O46</f>
        <v>0</v>
      </c>
      <c r="JS46" s="66">
        <f t="shared" si="164"/>
        <v>0</v>
      </c>
      <c r="JT46" s="67">
        <f>[27]терапия!CB46</f>
        <v>0</v>
      </c>
      <c r="JU46" s="67">
        <f>[27]терапия!CC46</f>
        <v>0</v>
      </c>
      <c r="JV46" s="67">
        <f>[27]терапия!CD46</f>
        <v>0</v>
      </c>
      <c r="JW46" s="67">
        <f>[27]терапия!CE46</f>
        <v>0</v>
      </c>
      <c r="JX46" s="67">
        <f>[27]терапия!CF46</f>
        <v>0</v>
      </c>
      <c r="JY46" s="67">
        <f>[27]терапия!CG46</f>
        <v>0</v>
      </c>
      <c r="JZ46" s="67">
        <f>[27]терапия!CH46</f>
        <v>0</v>
      </c>
      <c r="KA46" s="67">
        <f>[27]терапия!CI46</f>
        <v>0</v>
      </c>
      <c r="KB46" s="67">
        <f>[27]терапия!CJ46</f>
        <v>0</v>
      </c>
      <c r="KC46" s="67">
        <f>[27]терапия!CK46</f>
        <v>0</v>
      </c>
      <c r="KD46" s="67">
        <f>[27]терапия!CL46</f>
        <v>0</v>
      </c>
      <c r="KE46" s="67">
        <f>[27]терапия!CM46</f>
        <v>0</v>
      </c>
      <c r="KF46" s="67">
        <f>[27]терапия!CN46</f>
        <v>0</v>
      </c>
      <c r="KG46" s="67">
        <f>[27]терапия!CO46</f>
        <v>0</v>
      </c>
      <c r="KH46" s="66">
        <f t="shared" si="165"/>
        <v>0</v>
      </c>
      <c r="KI46" s="67">
        <f>'[28]хир торак'!AI46</f>
        <v>0</v>
      </c>
      <c r="KJ46" s="67">
        <f>'[28]хир торак'!AJ46</f>
        <v>0</v>
      </c>
      <c r="KK46" s="67">
        <f>'[28]хир торак'!AK46</f>
        <v>0</v>
      </c>
      <c r="KL46" s="67">
        <f>'[28]хир торак'!AL46</f>
        <v>0</v>
      </c>
      <c r="KM46" s="67">
        <f>'[28]хир торак'!AM46</f>
        <v>0</v>
      </c>
      <c r="KN46" s="66">
        <f t="shared" si="166"/>
        <v>0</v>
      </c>
      <c r="KO46" s="67">
        <f>[29]травматология!BW45</f>
        <v>0</v>
      </c>
      <c r="KP46" s="67">
        <f>[29]травматология!BX45</f>
        <v>0</v>
      </c>
      <c r="KQ46" s="67">
        <f>[29]травматология!BY45</f>
        <v>0</v>
      </c>
      <c r="KR46" s="67">
        <f>[29]травматология!BZ45</f>
        <v>0</v>
      </c>
      <c r="KS46" s="67">
        <f>[29]травматология!CA45</f>
        <v>0</v>
      </c>
      <c r="KT46" s="67">
        <f>[29]травматология!CB45</f>
        <v>0</v>
      </c>
      <c r="KU46" s="67">
        <f>[29]травматология!CC45</f>
        <v>0</v>
      </c>
      <c r="KV46" s="67">
        <f>[29]травматология!CD45</f>
        <v>0</v>
      </c>
      <c r="KW46" s="67">
        <f>[29]травматология!CE45</f>
        <v>0</v>
      </c>
      <c r="KX46" s="68">
        <f>[29]травматология!CF45</f>
        <v>0</v>
      </c>
      <c r="KY46" s="67">
        <f>[29]травматология!CG45</f>
        <v>0</v>
      </c>
      <c r="KZ46" s="67">
        <f>[29]травматология!CH45</f>
        <v>0</v>
      </c>
      <c r="LA46" s="67">
        <f>[29]травматология!CI45</f>
        <v>0</v>
      </c>
      <c r="LB46" s="66">
        <f t="shared" si="167"/>
        <v>0</v>
      </c>
      <c r="LC46" s="67">
        <f>[30]урология!CG45</f>
        <v>0</v>
      </c>
      <c r="LD46" s="67">
        <f>[30]урология!CH45</f>
        <v>0</v>
      </c>
      <c r="LE46" s="67">
        <f>[30]урология!CI45</f>
        <v>0</v>
      </c>
      <c r="LF46" s="67">
        <f>[30]урология!CJ45</f>
        <v>0</v>
      </c>
      <c r="LG46" s="67">
        <f>[30]урология!CK45</f>
        <v>0</v>
      </c>
      <c r="LH46" s="67">
        <f>[30]урология!CL45</f>
        <v>0</v>
      </c>
      <c r="LI46" s="67">
        <f>[30]урология!CM45</f>
        <v>0</v>
      </c>
      <c r="LJ46" s="67">
        <f>[30]урология!CN45</f>
        <v>0</v>
      </c>
      <c r="LK46" s="67">
        <f>[30]урология!CO45</f>
        <v>0</v>
      </c>
      <c r="LL46" s="67">
        <f>[30]урология!CP45</f>
        <v>0</v>
      </c>
      <c r="LM46" s="67">
        <f>[30]урология!CQ45</f>
        <v>0</v>
      </c>
      <c r="LN46" s="67">
        <f>[30]урология!CR45</f>
        <v>0</v>
      </c>
      <c r="LO46" s="67">
        <f>[30]урология!CS45</f>
        <v>0</v>
      </c>
      <c r="LP46" s="67">
        <f>[30]урология!CT45</f>
        <v>0</v>
      </c>
      <c r="LQ46" s="67">
        <f>[30]урология!CU45</f>
        <v>0</v>
      </c>
      <c r="LR46" s="66">
        <f t="shared" si="168"/>
        <v>0</v>
      </c>
      <c r="LS46" s="67">
        <f>[31]хирургия!DA45</f>
        <v>0</v>
      </c>
      <c r="LT46" s="67">
        <f>[31]хирургия!DB45</f>
        <v>0</v>
      </c>
      <c r="LU46" s="67">
        <f>[31]хирургия!DC45</f>
        <v>0</v>
      </c>
      <c r="LV46" s="67">
        <f>[31]хирургия!DD45</f>
        <v>0</v>
      </c>
      <c r="LW46" s="67">
        <f>[31]хирургия!DE45</f>
        <v>0</v>
      </c>
      <c r="LX46" s="67">
        <f>[31]хирургия!DF45</f>
        <v>0</v>
      </c>
      <c r="LY46" s="67">
        <f>[31]хирургия!DG45</f>
        <v>0</v>
      </c>
      <c r="LZ46" s="67">
        <f>[31]хирургия!DH45</f>
        <v>0</v>
      </c>
      <c r="MA46" s="67">
        <f>[31]хирургия!DI45</f>
        <v>0</v>
      </c>
      <c r="MB46" s="67">
        <f>[31]хирургия!DJ45</f>
        <v>0</v>
      </c>
      <c r="MC46" s="67">
        <f>[31]хирургия!DK45</f>
        <v>0</v>
      </c>
      <c r="MD46" s="67">
        <f>[31]хирургия!DL45</f>
        <v>0</v>
      </c>
      <c r="ME46" s="67">
        <f>[31]хирургия!DM45</f>
        <v>0</v>
      </c>
      <c r="MF46" s="67">
        <f>[31]хирургия!DN45</f>
        <v>0</v>
      </c>
      <c r="MG46" s="67">
        <f>[31]хирургия!DO45</f>
        <v>0</v>
      </c>
      <c r="MH46" s="67">
        <f>[31]хирургия!DP45</f>
        <v>0</v>
      </c>
      <c r="MI46" s="67">
        <f>[31]хирургия!DQ45</f>
        <v>0</v>
      </c>
      <c r="MJ46" s="67">
        <f>[31]хирургия!DR45</f>
        <v>0</v>
      </c>
      <c r="MK46" s="67">
        <f>[31]хирургия!DS45</f>
        <v>0</v>
      </c>
      <c r="ML46" s="66">
        <f t="shared" si="169"/>
        <v>0</v>
      </c>
      <c r="MM46" s="67">
        <f>'[32]хирургия абд'!DA45</f>
        <v>0</v>
      </c>
      <c r="MN46" s="67">
        <f>'[32]хирургия абд'!DB45</f>
        <v>0</v>
      </c>
      <c r="MO46" s="67">
        <f>'[32]хирургия абд'!DC45</f>
        <v>0</v>
      </c>
      <c r="MP46" s="67">
        <f>'[32]хирургия абд'!DD45</f>
        <v>0</v>
      </c>
      <c r="MQ46" s="67">
        <f>'[32]хирургия абд'!DE45</f>
        <v>0</v>
      </c>
      <c r="MR46" s="67">
        <f>'[32]хирургия абд'!DF45</f>
        <v>0</v>
      </c>
      <c r="MS46" s="67">
        <f>'[32]хирургия абд'!DG45</f>
        <v>0</v>
      </c>
      <c r="MT46" s="67">
        <f>'[32]хирургия абд'!DH45</f>
        <v>0</v>
      </c>
      <c r="MU46" s="67">
        <f>'[32]хирургия абд'!DI45</f>
        <v>0</v>
      </c>
      <c r="MV46" s="67">
        <f>'[32]хирургия абд'!DJ45</f>
        <v>0</v>
      </c>
      <c r="MW46" s="67">
        <f>'[32]хирургия абд'!DK45</f>
        <v>0</v>
      </c>
      <c r="MX46" s="67">
        <f>'[32]хирургия абд'!DL45</f>
        <v>0</v>
      </c>
      <c r="MY46" s="67">
        <f>'[32]хирургия абд'!DM45</f>
        <v>0</v>
      </c>
      <c r="MZ46" s="67">
        <f>'[32]хирургия абд'!DN45</f>
        <v>0</v>
      </c>
      <c r="NA46" s="67">
        <f>'[32]хирургия абд'!DO45</f>
        <v>0</v>
      </c>
      <c r="NB46" s="67">
        <f>'[32]хирургия абд'!DP45</f>
        <v>0</v>
      </c>
      <c r="NC46" s="67">
        <f>'[32]хирургия абд'!DQ45</f>
        <v>0</v>
      </c>
      <c r="ND46" s="67">
        <f>'[32]хирургия абд'!DR45</f>
        <v>0</v>
      </c>
      <c r="NE46" s="67">
        <f>'[32]хирургия абд'!DS45</f>
        <v>0</v>
      </c>
      <c r="NF46" s="66">
        <f t="shared" si="170"/>
        <v>0</v>
      </c>
      <c r="NG46" s="67">
        <f>'[33]хирург комбуст'!AX45</f>
        <v>0</v>
      </c>
      <c r="NH46" s="67">
        <f>'[33]хирург комбуст'!AY45</f>
        <v>0</v>
      </c>
      <c r="NI46" s="67">
        <f>'[33]хирург комбуст'!AZ45</f>
        <v>0</v>
      </c>
      <c r="NJ46" s="67">
        <f>'[33]хирург комбуст'!BA45</f>
        <v>0</v>
      </c>
      <c r="NK46" s="67">
        <f>'[33]хирург комбуст'!BB45</f>
        <v>0</v>
      </c>
      <c r="NL46" s="67">
        <f>'[33]хирург комбуст'!BC45</f>
        <v>0</v>
      </c>
      <c r="NM46" s="67">
        <f>'[33]хирург комбуст'!BD45</f>
        <v>0</v>
      </c>
      <c r="NN46" s="67">
        <f>'[33]хирург комбуст'!BE45</f>
        <v>0</v>
      </c>
      <c r="NO46" s="66">
        <f t="shared" si="171"/>
        <v>0</v>
      </c>
      <c r="NP46" s="68">
        <f>'[34]чел лиц'!AI45</f>
        <v>0</v>
      </c>
      <c r="NQ46" s="68">
        <f>'[34]чел лиц'!AJ45</f>
        <v>0</v>
      </c>
      <c r="NR46" s="68">
        <f>'[34]чел лиц'!AK45</f>
        <v>0</v>
      </c>
      <c r="NS46" s="68">
        <f>'[34]чел лиц'!AL45</f>
        <v>0</v>
      </c>
      <c r="NT46" s="68">
        <f>'[34]чел лиц'!AM45</f>
        <v>0</v>
      </c>
      <c r="NU46" s="66">
        <f t="shared" si="172"/>
        <v>0</v>
      </c>
      <c r="NV46" s="67">
        <f>[35]эндокринология!BC45</f>
        <v>0</v>
      </c>
      <c r="NW46" s="67">
        <f>[35]эндокринология!BD45</f>
        <v>0</v>
      </c>
      <c r="NX46" s="67">
        <f>[35]эндокринология!BE45</f>
        <v>0</v>
      </c>
      <c r="NY46" s="67">
        <f>[35]эндокринология!BF45</f>
        <v>0</v>
      </c>
      <c r="NZ46" s="67">
        <f>[35]эндокринология!BG45</f>
        <v>0</v>
      </c>
      <c r="OA46" s="67">
        <f>[35]эндокринология!BH45</f>
        <v>0</v>
      </c>
      <c r="OB46" s="67">
        <f>[35]эндокринология!BI45</f>
        <v>0</v>
      </c>
      <c r="OC46" s="67">
        <f>[35]эндокринология!BJ45</f>
        <v>0</v>
      </c>
      <c r="OD46" s="67">
        <f>[35]эндокринология!BK45</f>
        <v>0</v>
      </c>
      <c r="OE46" s="66">
        <f t="shared" si="173"/>
        <v>0</v>
      </c>
      <c r="OF46" s="67">
        <f>[36]прочее!CV45</f>
        <v>0</v>
      </c>
      <c r="OG46" s="67">
        <f>[36]прочее!CW45</f>
        <v>0</v>
      </c>
      <c r="OH46" s="67">
        <f>[36]прочее!CX45</f>
        <v>0</v>
      </c>
      <c r="OI46" s="67">
        <f>[36]прочее!CY45</f>
        <v>0</v>
      </c>
      <c r="OJ46" s="67">
        <f>[36]прочее!CZ45</f>
        <v>0</v>
      </c>
      <c r="OK46" s="67">
        <f>[36]прочее!DA45</f>
        <v>0</v>
      </c>
      <c r="OL46" s="67">
        <f>[36]прочее!DB45</f>
        <v>0</v>
      </c>
      <c r="OM46" s="67">
        <f>[36]прочее!DC45</f>
        <v>0</v>
      </c>
      <c r="ON46" s="67">
        <f>[36]прочее!DD45</f>
        <v>0</v>
      </c>
      <c r="OO46" s="67">
        <f>[36]прочее!DE45</f>
        <v>0</v>
      </c>
      <c r="OP46" s="67">
        <f>[36]прочее!DF45</f>
        <v>0</v>
      </c>
      <c r="OQ46" s="67">
        <f>[36]прочее!DG45</f>
        <v>0</v>
      </c>
      <c r="OR46" s="67">
        <f>[36]прочее!DH45</f>
        <v>0</v>
      </c>
      <c r="OS46" s="67">
        <f>[36]прочее!DI45</f>
        <v>0</v>
      </c>
      <c r="OT46" s="67">
        <f>[36]прочее!DJ45</f>
        <v>0</v>
      </c>
      <c r="OU46" s="67">
        <f>[36]прочее!DK45</f>
        <v>0</v>
      </c>
      <c r="OV46" s="67">
        <f>[36]прочее!DL45</f>
        <v>0</v>
      </c>
      <c r="OW46" s="67">
        <f>[36]прочее!DM45</f>
        <v>0</v>
      </c>
      <c r="OX46" s="66">
        <f t="shared" si="174"/>
        <v>0</v>
      </c>
      <c r="OY46" s="67">
        <f>'[37]мед реабилит'!DU45</f>
        <v>0</v>
      </c>
      <c r="OZ46" s="67">
        <f>'[37]мед реабилит'!DV45</f>
        <v>0</v>
      </c>
      <c r="PA46" s="67">
        <f>'[37]мед реабилит'!DW45</f>
        <v>0</v>
      </c>
      <c r="PB46" s="67">
        <f>'[37]мед реабилит'!DX45</f>
        <v>0</v>
      </c>
      <c r="PC46" s="67">
        <f>'[37]мед реабилит'!DY45</f>
        <v>0</v>
      </c>
      <c r="PD46" s="67">
        <f>'[37]мед реабилит'!DZ45</f>
        <v>0</v>
      </c>
      <c r="PE46" s="67">
        <f>'[37]мед реабилит'!EA45</f>
        <v>0</v>
      </c>
      <c r="PF46" s="67">
        <f>'[37]мед реабилит'!EB45</f>
        <v>0</v>
      </c>
      <c r="PG46" s="67">
        <f>'[37]мед реабилит'!EC45</f>
        <v>0</v>
      </c>
      <c r="PH46" s="67">
        <f>'[37]мед реабилит'!ED45</f>
        <v>0</v>
      </c>
      <c r="PI46" s="67">
        <f>'[37]мед реабилит'!EE45</f>
        <v>0</v>
      </c>
      <c r="PJ46" s="67">
        <f>'[37]мед реабилит'!EF45</f>
        <v>0</v>
      </c>
      <c r="PK46" s="67">
        <f>'[37]мед реабилит'!EG45</f>
        <v>0</v>
      </c>
      <c r="PL46" s="67">
        <f>'[37]мед реабилит'!EH45</f>
        <v>0</v>
      </c>
      <c r="PM46" s="67">
        <f>'[37]мед реабилит'!EI45</f>
        <v>0</v>
      </c>
      <c r="PN46" s="67">
        <f>'[37]мед реабилит'!EJ45</f>
        <v>0</v>
      </c>
      <c r="PO46" s="67">
        <f>'[37]мед реабилит'!EK45</f>
        <v>0</v>
      </c>
      <c r="PP46" s="67">
        <f>'[37]мед реабилит'!EL45</f>
        <v>0</v>
      </c>
      <c r="PQ46" s="67">
        <f>'[37]мед реабилит'!EM45</f>
        <v>0</v>
      </c>
      <c r="PR46" s="67">
        <f>'[37]мед реабилит'!EN45</f>
        <v>0</v>
      </c>
      <c r="PS46" s="67">
        <f>'[37]мед реабилит'!EO45</f>
        <v>0</v>
      </c>
      <c r="PT46" s="67">
        <f>'[37]мед реабилит'!EP45</f>
        <v>0</v>
      </c>
      <c r="PU46" s="67">
        <f>'[37]мед реабилит'!EQ45</f>
        <v>0</v>
      </c>
      <c r="PV46" s="66">
        <f t="shared" si="175"/>
        <v>0</v>
      </c>
      <c r="PW46" s="67">
        <f>[38]гериатрия!O45</f>
        <v>0</v>
      </c>
      <c r="PX46" s="69">
        <f t="shared" si="176"/>
        <v>0</v>
      </c>
      <c r="PY46" s="70"/>
      <c r="PZ46" s="8"/>
    </row>
    <row r="47" spans="1:442" ht="37.5" x14ac:dyDescent="0.3">
      <c r="A47" s="81">
        <v>28</v>
      </c>
      <c r="B47" s="71" t="s">
        <v>946</v>
      </c>
      <c r="C47" s="72" t="s">
        <v>947</v>
      </c>
      <c r="D47" s="66">
        <f t="shared" si="138"/>
        <v>0</v>
      </c>
      <c r="E47" s="67"/>
      <c r="F47" s="66">
        <f t="shared" si="139"/>
        <v>0</v>
      </c>
      <c r="G47" s="67">
        <f>'[2]ак и гин'!BW47</f>
        <v>0</v>
      </c>
      <c r="H47" s="67">
        <f>'[2]ак и гин'!BX47</f>
        <v>0</v>
      </c>
      <c r="I47" s="67">
        <f>'[2]ак и гин'!BY47</f>
        <v>0</v>
      </c>
      <c r="J47" s="67">
        <f>'[2]ак и гин'!BZ47</f>
        <v>0</v>
      </c>
      <c r="K47" s="67">
        <f>'[2]ак и гин'!CA47</f>
        <v>0</v>
      </c>
      <c r="L47" s="67">
        <f>'[2]ак и гин'!CB47</f>
        <v>0</v>
      </c>
      <c r="M47" s="67">
        <f>'[2]ак и гин'!CC47</f>
        <v>0</v>
      </c>
      <c r="N47" s="67">
        <f>'[2]ак и гин'!CD47</f>
        <v>0</v>
      </c>
      <c r="O47" s="67">
        <f>'[2]ак и гин'!CE47</f>
        <v>0</v>
      </c>
      <c r="P47" s="67">
        <f>'[2]ак и гин'!CF47</f>
        <v>0</v>
      </c>
      <c r="Q47" s="67">
        <f>'[2]ак и гин'!CG47</f>
        <v>0</v>
      </c>
      <c r="R47" s="67">
        <f>'[2]ак и гин'!CH47</f>
        <v>0</v>
      </c>
      <c r="S47" s="67">
        <f>'[2]ак и гин'!CI47</f>
        <v>0</v>
      </c>
      <c r="T47" s="66">
        <f t="shared" si="140"/>
        <v>0</v>
      </c>
      <c r="U47" s="67">
        <f>[3]аллергол!T47</f>
        <v>0</v>
      </c>
      <c r="V47" s="67">
        <f>[3]аллергол!U47</f>
        <v>0</v>
      </c>
      <c r="W47" s="66">
        <f t="shared" si="141"/>
        <v>0</v>
      </c>
      <c r="X47" s="67">
        <f>[4]гастро!AN47</f>
        <v>0</v>
      </c>
      <c r="Y47" s="67">
        <f>[4]гастро!AO47</f>
        <v>0</v>
      </c>
      <c r="Z47" s="67">
        <f>[4]гастро!AP47</f>
        <v>0</v>
      </c>
      <c r="AA47" s="67">
        <f>[4]гастро!AQ47</f>
        <v>0</v>
      </c>
      <c r="AB47" s="67">
        <f>[4]гастро!AR47</f>
        <v>0</v>
      </c>
      <c r="AC47" s="67">
        <f>[4]гастро!AS47</f>
        <v>0</v>
      </c>
      <c r="AD47" s="66">
        <f t="shared" si="142"/>
        <v>0</v>
      </c>
      <c r="AE47" s="67">
        <f>[5]гематол!AN47</f>
        <v>0</v>
      </c>
      <c r="AF47" s="67">
        <f>[5]гематол!AO47</f>
        <v>0</v>
      </c>
      <c r="AG47" s="67">
        <f>[5]гематол!AP47</f>
        <v>0</v>
      </c>
      <c r="AH47" s="67">
        <f>[5]гематол!AQ47</f>
        <v>0</v>
      </c>
      <c r="AI47" s="67">
        <f>[5]гематол!AR47</f>
        <v>0</v>
      </c>
      <c r="AJ47" s="67">
        <f>[5]гематол!AS47</f>
        <v>0</v>
      </c>
      <c r="AK47" s="66">
        <f t="shared" si="143"/>
        <v>0</v>
      </c>
      <c r="AL47" s="67">
        <f>[6]дерматол!AD47</f>
        <v>0</v>
      </c>
      <c r="AM47" s="67">
        <f>[6]дерматол!AE47</f>
        <v>0</v>
      </c>
      <c r="AN47" s="67">
        <f>[6]дерматол!AF47</f>
        <v>0</v>
      </c>
      <c r="AO47" s="67">
        <f>[6]дерматол!AG47</f>
        <v>0</v>
      </c>
      <c r="AP47" s="66">
        <f t="shared" si="144"/>
        <v>0</v>
      </c>
      <c r="AQ47" s="67">
        <f>'[7]дет кардиол'!O47</f>
        <v>0</v>
      </c>
      <c r="AR47" s="66">
        <f t="shared" si="145"/>
        <v>0</v>
      </c>
      <c r="AS47" s="67">
        <f>'[8]дет онкол'!Y47</f>
        <v>0</v>
      </c>
      <c r="AT47" s="67">
        <f>'[8]дет онкол'!Z47</f>
        <v>0</v>
      </c>
      <c r="AU47" s="67">
        <f>'[8]дет онкол'!AA47</f>
        <v>0</v>
      </c>
      <c r="AV47" s="66">
        <f t="shared" si="146"/>
        <v>0</v>
      </c>
      <c r="AW47" s="67">
        <f>'[9]дет уролог андр'!BH47</f>
        <v>0</v>
      </c>
      <c r="AX47" s="67">
        <f>'[9]дет уролог андр'!BI47</f>
        <v>0</v>
      </c>
      <c r="AY47" s="67">
        <f>'[9]дет уролог андр'!BJ47</f>
        <v>0</v>
      </c>
      <c r="AZ47" s="67">
        <f>'[9]дет уролог андр'!BK47</f>
        <v>0</v>
      </c>
      <c r="BA47" s="67">
        <f>'[9]дет уролог андр'!BL47</f>
        <v>0</v>
      </c>
      <c r="BB47" s="67">
        <f>'[9]дет уролог андр'!BM47</f>
        <v>0</v>
      </c>
      <c r="BC47" s="67">
        <f>'[9]дет уролог андр'!BN47</f>
        <v>0</v>
      </c>
      <c r="BD47" s="67">
        <f>'[9]дет уролог андр'!BO47</f>
        <v>0</v>
      </c>
      <c r="BE47" s="67">
        <f>'[9]дет уролог андр'!BP47</f>
        <v>0</v>
      </c>
      <c r="BF47" s="67">
        <f>'[9]дет уролог андр'!BQ47</f>
        <v>0</v>
      </c>
      <c r="BG47" s="66">
        <f t="shared" si="147"/>
        <v>0</v>
      </c>
      <c r="BH47" s="67">
        <f>'[10]дет хир'!AS47</f>
        <v>0</v>
      </c>
      <c r="BI47" s="67">
        <f>'[10]дет хир'!AT47</f>
        <v>0</v>
      </c>
      <c r="BJ47" s="67">
        <f>'[10]дет хир'!AU47</f>
        <v>0</v>
      </c>
      <c r="BK47" s="67">
        <f>'[10]дет хир'!AV47</f>
        <v>0</v>
      </c>
      <c r="BL47" s="67">
        <f>'[10]дет хир'!AW47</f>
        <v>0</v>
      </c>
      <c r="BM47" s="67">
        <f>'[10]дет хир'!AX47</f>
        <v>0</v>
      </c>
      <c r="BN47" s="67">
        <f>'[10]дет хир'!AY47</f>
        <v>0</v>
      </c>
      <c r="BO47" s="66">
        <f t="shared" si="148"/>
        <v>0</v>
      </c>
      <c r="BP47" s="67">
        <f>'[11]дет эндок'!AD47</f>
        <v>0</v>
      </c>
      <c r="BQ47" s="67">
        <f>'[11]дет эндок'!AE47</f>
        <v>0</v>
      </c>
      <c r="BR47" s="67">
        <f>'[11]дет эндок'!AF47</f>
        <v>0</v>
      </c>
      <c r="BS47" s="67">
        <f>'[11]дет эндок'!AG47</f>
        <v>0</v>
      </c>
      <c r="BT47" s="66">
        <f t="shared" si="149"/>
        <v>0</v>
      </c>
      <c r="BU47" s="67">
        <f>[12]инфекц!DA46</f>
        <v>0</v>
      </c>
      <c r="BV47" s="67">
        <f>[12]инфекц!DB46</f>
        <v>0</v>
      </c>
      <c r="BW47" s="67">
        <f>[12]инфекц!DC46</f>
        <v>0</v>
      </c>
      <c r="BX47" s="67">
        <f>[12]инфекц!DD46</f>
        <v>0</v>
      </c>
      <c r="BY47" s="67">
        <f>[12]инфекц!DE46</f>
        <v>0</v>
      </c>
      <c r="BZ47" s="67">
        <f>[12]инфекц!DF46</f>
        <v>0</v>
      </c>
      <c r="CA47" s="67">
        <f>[12]инфекц!DG46</f>
        <v>0</v>
      </c>
      <c r="CB47" s="67">
        <f>[12]инфекц!DH46</f>
        <v>0</v>
      </c>
      <c r="CC47" s="67">
        <f>[12]инфекц!DI46</f>
        <v>0</v>
      </c>
      <c r="CD47" s="67">
        <f>[12]инфекц!DJ46</f>
        <v>0</v>
      </c>
      <c r="CE47" s="67">
        <f>[12]инфекц!DK46</f>
        <v>0</v>
      </c>
      <c r="CF47" s="67">
        <f>[12]инфекц!DL46</f>
        <v>0</v>
      </c>
      <c r="CG47" s="67">
        <f>[12]инфекц!DM46</f>
        <v>0</v>
      </c>
      <c r="CH47" s="67">
        <f>[12]инфекц!DN46</f>
        <v>0</v>
      </c>
      <c r="CI47" s="67">
        <f>[12]инфекц!DO46</f>
        <v>0</v>
      </c>
      <c r="CJ47" s="67">
        <f>[12]инфекц!DP46</f>
        <v>0</v>
      </c>
      <c r="CK47" s="67">
        <f>[12]инфекц!DQ46</f>
        <v>0</v>
      </c>
      <c r="CL47" s="67">
        <f>[12]инфекц!DR46</f>
        <v>0</v>
      </c>
      <c r="CM47" s="67">
        <f>[12]инфекц!DS46</f>
        <v>0</v>
      </c>
      <c r="CN47" s="66">
        <f t="shared" si="150"/>
        <v>0</v>
      </c>
      <c r="CO47" s="67">
        <f>[13]кардио!BC47</f>
        <v>0</v>
      </c>
      <c r="CP47" s="67">
        <f>[13]кардио!BD47</f>
        <v>0</v>
      </c>
      <c r="CQ47" s="68">
        <f>[13]кардио!BE47</f>
        <v>0</v>
      </c>
      <c r="CR47" s="67">
        <f>[13]кардио!BF47</f>
        <v>0</v>
      </c>
      <c r="CS47" s="67">
        <f>[13]кардио!BG47</f>
        <v>0</v>
      </c>
      <c r="CT47" s="67">
        <f>[13]кардио!BH47</f>
        <v>0</v>
      </c>
      <c r="CU47" s="67">
        <f>[13]кардио!BI47</f>
        <v>0</v>
      </c>
      <c r="CV47" s="67">
        <f>[13]кардио!BJ47</f>
        <v>0</v>
      </c>
      <c r="CW47" s="67">
        <f>[13]кардио!BK47</f>
        <v>0</v>
      </c>
      <c r="CX47" s="66">
        <f t="shared" si="151"/>
        <v>0</v>
      </c>
      <c r="CY47" s="67">
        <f>[14]колопрокт!Y47</f>
        <v>0</v>
      </c>
      <c r="CZ47" s="67">
        <f>[14]колопрокт!Z47</f>
        <v>0</v>
      </c>
      <c r="DA47" s="67">
        <f>[14]колопрокт!AA47</f>
        <v>0</v>
      </c>
      <c r="DB47" s="66">
        <f t="shared" si="152"/>
        <v>0</v>
      </c>
      <c r="DC47" s="67">
        <f>[15]неврология!DA46</f>
        <v>0</v>
      </c>
      <c r="DD47" s="67">
        <f>[15]неврология!DB46</f>
        <v>0</v>
      </c>
      <c r="DE47" s="67">
        <f>[15]неврология!DC46</f>
        <v>0</v>
      </c>
      <c r="DF47" s="67">
        <f>[15]неврология!DD46</f>
        <v>0</v>
      </c>
      <c r="DG47" s="67">
        <f>[15]неврология!DE46</f>
        <v>0</v>
      </c>
      <c r="DH47" s="67">
        <f>[15]неврология!DF46</f>
        <v>0</v>
      </c>
      <c r="DI47" s="67">
        <f>[15]неврология!DG46</f>
        <v>0</v>
      </c>
      <c r="DJ47" s="67">
        <f>[15]неврология!DH46</f>
        <v>0</v>
      </c>
      <c r="DK47" s="67">
        <f>[15]неврология!DI46</f>
        <v>0</v>
      </c>
      <c r="DL47" s="67">
        <f>[15]неврология!DJ46</f>
        <v>0</v>
      </c>
      <c r="DM47" s="67">
        <f>[15]неврология!DK46</f>
        <v>0</v>
      </c>
      <c r="DN47" s="67">
        <f>[15]неврология!DL46</f>
        <v>0</v>
      </c>
      <c r="DO47" s="67">
        <f>[15]неврология!DM46</f>
        <v>0</v>
      </c>
      <c r="DP47" s="67">
        <f>[15]неврология!DN46</f>
        <v>0</v>
      </c>
      <c r="DQ47" s="67">
        <f>[15]неврология!DO46</f>
        <v>0</v>
      </c>
      <c r="DR47" s="67">
        <f>[15]неврология!DP46</f>
        <v>0</v>
      </c>
      <c r="DS47" s="67">
        <f>[15]неврология!DQ46</f>
        <v>0</v>
      </c>
      <c r="DT47" s="67">
        <f>[15]неврология!DR46</f>
        <v>0</v>
      </c>
      <c r="DU47" s="67">
        <f>[15]неврология!DS46</f>
        <v>0</v>
      </c>
      <c r="DV47" s="66">
        <f t="shared" si="153"/>
        <v>0</v>
      </c>
      <c r="DW47" s="67">
        <f>[16]нейрохир!BR46</f>
        <v>0</v>
      </c>
      <c r="DX47" s="67">
        <f>[16]нейрохир!BS46</f>
        <v>0</v>
      </c>
      <c r="DY47" s="67">
        <f>[16]нейрохир!BT46</f>
        <v>0</v>
      </c>
      <c r="DZ47" s="67">
        <f>[16]нейрохир!BU46</f>
        <v>0</v>
      </c>
      <c r="EA47" s="67">
        <f>[16]нейрохир!BV46</f>
        <v>0</v>
      </c>
      <c r="EB47" s="67">
        <f>[16]нейрохир!BW46</f>
        <v>0</v>
      </c>
      <c r="EC47" s="67">
        <f>[16]нейрохир!BX46</f>
        <v>0</v>
      </c>
      <c r="ED47" s="67">
        <f>[16]нейрохир!BY46</f>
        <v>0</v>
      </c>
      <c r="EE47" s="67">
        <f>[16]нейрохир!BZ46</f>
        <v>0</v>
      </c>
      <c r="EF47" s="67">
        <f>[16]нейрохир!CA46</f>
        <v>0</v>
      </c>
      <c r="EG47" s="67">
        <f>[16]нейрохир!CB46</f>
        <v>0</v>
      </c>
      <c r="EH47" s="67">
        <f>[16]нейрохир!CC46</f>
        <v>0</v>
      </c>
      <c r="EI47" s="66">
        <f t="shared" si="154"/>
        <v>0</v>
      </c>
      <c r="EJ47" s="67">
        <f>[17]неонат!AS47</f>
        <v>0</v>
      </c>
      <c r="EK47" s="67">
        <f>[17]неонат!AT47</f>
        <v>0</v>
      </c>
      <c r="EL47" s="67">
        <f>[17]неонат!AU47</f>
        <v>0</v>
      </c>
      <c r="EM47" s="67">
        <f>[17]неонат!AV47</f>
        <v>0</v>
      </c>
      <c r="EN47" s="67">
        <f>[17]неонат!AW47</f>
        <v>0</v>
      </c>
      <c r="EO47" s="67">
        <f>[17]неонат!AX47</f>
        <v>0</v>
      </c>
      <c r="EP47" s="67">
        <f>[17]неонат!AY47</f>
        <v>0</v>
      </c>
      <c r="EQ47" s="66">
        <f t="shared" si="155"/>
        <v>0</v>
      </c>
      <c r="ER47" s="67">
        <f>[18]нефролог!Y47</f>
        <v>0</v>
      </c>
      <c r="ES47" s="67">
        <f>[18]нефролог!Z47</f>
        <v>0</v>
      </c>
      <c r="ET47" s="67">
        <f>[18]нефролог!AA47</f>
        <v>0</v>
      </c>
      <c r="EU47" s="66">
        <f t="shared" si="156"/>
        <v>0</v>
      </c>
      <c r="EV47" s="67">
        <f>[19]онко!NU46</f>
        <v>0</v>
      </c>
      <c r="EW47" s="67">
        <f>[19]онко!NV46</f>
        <v>0</v>
      </c>
      <c r="EX47" s="67">
        <f>[19]онко!NW46</f>
        <v>0</v>
      </c>
      <c r="EY47" s="67">
        <f>[19]онко!NX46</f>
        <v>0</v>
      </c>
      <c r="EZ47" s="67">
        <f>[19]онко!NY46</f>
        <v>0</v>
      </c>
      <c r="FA47" s="67">
        <f>[19]онко!NZ46</f>
        <v>0</v>
      </c>
      <c r="FB47" s="67">
        <f>[19]онко!OA46</f>
        <v>0</v>
      </c>
      <c r="FC47" s="67">
        <f>[19]онко!OB46</f>
        <v>0</v>
      </c>
      <c r="FD47" s="67">
        <f>[19]онко!OC46</f>
        <v>0</v>
      </c>
      <c r="FE47" s="67">
        <f>[19]онко!OD46</f>
        <v>0</v>
      </c>
      <c r="FF47" s="67">
        <f>[19]онко!OE46</f>
        <v>0</v>
      </c>
      <c r="FG47" s="67">
        <f>[19]онко!OF46</f>
        <v>0</v>
      </c>
      <c r="FH47" s="67">
        <f>[19]онко!OG46</f>
        <v>0</v>
      </c>
      <c r="FI47" s="67">
        <f>[19]онко!OH46</f>
        <v>0</v>
      </c>
      <c r="FJ47" s="67">
        <f>[19]онко!OI46</f>
        <v>0</v>
      </c>
      <c r="FK47" s="67">
        <f>[19]онко!OJ46</f>
        <v>0</v>
      </c>
      <c r="FL47" s="67">
        <f>[19]онко!OK46</f>
        <v>0</v>
      </c>
      <c r="FM47" s="67">
        <f>[19]онко!OL46</f>
        <v>0</v>
      </c>
      <c r="FN47" s="67">
        <f>[19]онко!OM46</f>
        <v>0</v>
      </c>
      <c r="FO47" s="67">
        <f>[19]онко!ON46</f>
        <v>0</v>
      </c>
      <c r="FP47" s="67">
        <f>[19]онко!OO46</f>
        <v>0</v>
      </c>
      <c r="FQ47" s="67">
        <f>[19]онко!OP46</f>
        <v>0</v>
      </c>
      <c r="FR47" s="67">
        <f>[19]онко!OQ46</f>
        <v>0</v>
      </c>
      <c r="FS47" s="67">
        <f>[19]онко!OR46</f>
        <v>0</v>
      </c>
      <c r="FT47" s="67">
        <f>[19]онко!OS46</f>
        <v>0</v>
      </c>
      <c r="FU47" s="67">
        <f>[19]онко!OT46</f>
        <v>0</v>
      </c>
      <c r="FV47" s="67">
        <f>[19]онко!OU46</f>
        <v>0</v>
      </c>
      <c r="FW47" s="67">
        <f>[19]онко!OV46</f>
        <v>0</v>
      </c>
      <c r="FX47" s="67">
        <f>[19]онко!OW46</f>
        <v>0</v>
      </c>
      <c r="FY47" s="67">
        <f>[19]онко!OX46</f>
        <v>0</v>
      </c>
      <c r="FZ47" s="67">
        <f>[19]онко!OY46</f>
        <v>0</v>
      </c>
      <c r="GA47" s="67">
        <f>[19]онко!OZ46</f>
        <v>0</v>
      </c>
      <c r="GB47" s="67">
        <f>[19]онко!PA46</f>
        <v>0</v>
      </c>
      <c r="GC47" s="67">
        <f>[19]онко!PB46</f>
        <v>0</v>
      </c>
      <c r="GD47" s="67">
        <f>[19]онко!PC46</f>
        <v>0</v>
      </c>
      <c r="GE47" s="67">
        <f>[19]онко!PD46</f>
        <v>0</v>
      </c>
      <c r="GF47" s="67">
        <f>[19]онко!PE46</f>
        <v>0</v>
      </c>
      <c r="GG47" s="67">
        <f>[19]онко!PF46</f>
        <v>0</v>
      </c>
      <c r="GH47" s="67">
        <f>[19]онко!PG46</f>
        <v>0</v>
      </c>
      <c r="GI47" s="67">
        <f>[19]онко!PH46</f>
        <v>0</v>
      </c>
      <c r="GJ47" s="67">
        <f>[19]онко!PI46</f>
        <v>0</v>
      </c>
      <c r="GK47" s="67">
        <f>[19]онко!PJ46</f>
        <v>0</v>
      </c>
      <c r="GL47" s="67">
        <f>[19]онко!PK46</f>
        <v>0</v>
      </c>
      <c r="GM47" s="67">
        <f>[19]онко!PL46</f>
        <v>0</v>
      </c>
      <c r="GN47" s="67">
        <f>[19]онко!PM46</f>
        <v>0</v>
      </c>
      <c r="GO47" s="67">
        <f>[19]онко!PN46</f>
        <v>0</v>
      </c>
      <c r="GP47" s="67">
        <f>[19]онко!PO46</f>
        <v>0</v>
      </c>
      <c r="GQ47" s="67">
        <f>[19]онко!PP46</f>
        <v>0</v>
      </c>
      <c r="GR47" s="67">
        <f>[19]онко!PQ46</f>
        <v>0</v>
      </c>
      <c r="GS47" s="67">
        <f>[19]онко!PR46</f>
        <v>0</v>
      </c>
      <c r="GT47" s="67">
        <f>[19]онко!PS46</f>
        <v>0</v>
      </c>
      <c r="GU47" s="67">
        <f>[19]онко!PT46</f>
        <v>0</v>
      </c>
      <c r="GV47" s="67">
        <f>[19]онко!PU46</f>
        <v>0</v>
      </c>
      <c r="GW47" s="67">
        <f>[19]онко!PV46</f>
        <v>0</v>
      </c>
      <c r="GX47" s="67">
        <f>[19]онко!PW46</f>
        <v>0</v>
      </c>
      <c r="GY47" s="67">
        <f>[19]онко!PX46</f>
        <v>0</v>
      </c>
      <c r="GZ47" s="67">
        <f>[19]онко!PY46</f>
        <v>0</v>
      </c>
      <c r="HA47" s="67">
        <f>[19]онко!PZ46</f>
        <v>0</v>
      </c>
      <c r="HB47" s="67">
        <f>[19]онко!QA46</f>
        <v>0</v>
      </c>
      <c r="HC47" s="67">
        <f>[19]онко!QB46</f>
        <v>0</v>
      </c>
      <c r="HD47" s="67">
        <f>[19]онко!QC46</f>
        <v>0</v>
      </c>
      <c r="HE47" s="67">
        <f>[19]онко!QD46</f>
        <v>0</v>
      </c>
      <c r="HF47" s="67">
        <f>[19]онко!QE46</f>
        <v>0</v>
      </c>
      <c r="HG47" s="67">
        <f>[19]онко!QF46</f>
        <v>0</v>
      </c>
      <c r="HH47" s="67">
        <f>[19]онко!QG46</f>
        <v>0</v>
      </c>
      <c r="HI47" s="67">
        <f>[19]онко!QH46</f>
        <v>0</v>
      </c>
      <c r="HJ47" s="67">
        <f>[19]онко!QI46</f>
        <v>0</v>
      </c>
      <c r="HK47" s="67">
        <f>[19]онко!QJ46</f>
        <v>0</v>
      </c>
      <c r="HL47" s="67">
        <f>[19]онко!QK46</f>
        <v>0</v>
      </c>
      <c r="HM47" s="67">
        <f>[19]онко!QL46</f>
        <v>0</v>
      </c>
      <c r="HN47" s="67">
        <f>[19]онко!QM46</f>
        <v>0</v>
      </c>
      <c r="HO47" s="67">
        <f>[19]онко!QN46</f>
        <v>0</v>
      </c>
      <c r="HP47" s="67">
        <f>[19]онко!QO46</f>
        <v>0</v>
      </c>
      <c r="HQ47" s="67">
        <f>[19]онко!QP46</f>
        <v>0</v>
      </c>
      <c r="HR47" s="67">
        <f>[19]онко!QQ46</f>
        <v>0</v>
      </c>
      <c r="HS47" s="66">
        <f t="shared" si="157"/>
        <v>0</v>
      </c>
      <c r="HT47" s="67">
        <f>[20]оторинола!BH46</f>
        <v>0</v>
      </c>
      <c r="HU47" s="67">
        <f>[20]оторинола!BI46</f>
        <v>0</v>
      </c>
      <c r="HV47" s="67">
        <f>[20]оторинола!BJ46</f>
        <v>0</v>
      </c>
      <c r="HW47" s="67">
        <f>[20]оторинола!BK46</f>
        <v>0</v>
      </c>
      <c r="HX47" s="67">
        <f>[20]оторинола!BL46</f>
        <v>0</v>
      </c>
      <c r="HY47" s="67">
        <f>[20]оторинола!BM46</f>
        <v>0</v>
      </c>
      <c r="HZ47" s="67">
        <f>[20]оторинола!BN46</f>
        <v>0</v>
      </c>
      <c r="IA47" s="67">
        <f>[20]оторинола!BO46</f>
        <v>0</v>
      </c>
      <c r="IB47" s="67">
        <f>[20]оторинола!BP46</f>
        <v>0</v>
      </c>
      <c r="IC47" s="67">
        <f>[20]оторинола!BQ46</f>
        <v>0</v>
      </c>
      <c r="ID47" s="66">
        <f t="shared" si="158"/>
        <v>0</v>
      </c>
      <c r="IE47" s="67">
        <f>[21]офтальмолог!AX46</f>
        <v>0</v>
      </c>
      <c r="IF47" s="67">
        <f>[21]офтальмолог!AY46</f>
        <v>0</v>
      </c>
      <c r="IG47" s="67">
        <f>[21]офтальмолог!AZ46</f>
        <v>0</v>
      </c>
      <c r="IH47" s="67">
        <f>[21]офтальмолог!BA46</f>
        <v>0</v>
      </c>
      <c r="II47" s="67">
        <f>[21]офтальмолог!BB46</f>
        <v>0</v>
      </c>
      <c r="IJ47" s="67">
        <f>[21]офтальмолог!BC46</f>
        <v>0</v>
      </c>
      <c r="IK47" s="67">
        <f>[21]офтальмолог!BD46</f>
        <v>0</v>
      </c>
      <c r="IL47" s="67">
        <f>[21]офтальмолог!BE46</f>
        <v>0</v>
      </c>
      <c r="IM47" s="66">
        <f t="shared" si="159"/>
        <v>0</v>
      </c>
      <c r="IN47" s="67">
        <f>[22]педиатр!AD46</f>
        <v>0</v>
      </c>
      <c r="IO47" s="67">
        <f>[22]педиатр!AE46</f>
        <v>0</v>
      </c>
      <c r="IP47" s="67">
        <f>[22]педиатр!AF46</f>
        <v>0</v>
      </c>
      <c r="IQ47" s="67">
        <f>[22]педиатр!AG46</f>
        <v>0</v>
      </c>
      <c r="IR47" s="66">
        <f t="shared" si="160"/>
        <v>0</v>
      </c>
      <c r="IS47" s="67">
        <f>[23]пульмонология!AN47</f>
        <v>0</v>
      </c>
      <c r="IT47" s="67">
        <f>[23]пульмонология!AO47</f>
        <v>0</v>
      </c>
      <c r="IU47" s="67">
        <f>[23]пульмонология!AP47</f>
        <v>0</v>
      </c>
      <c r="IV47" s="67">
        <f>[23]пульмонология!AQ47</f>
        <v>0</v>
      </c>
      <c r="IW47" s="67">
        <f>[23]пульмонология!AR47</f>
        <v>0</v>
      </c>
      <c r="IX47" s="67">
        <f>[23]пульмонология!AS47</f>
        <v>0</v>
      </c>
      <c r="IY47" s="66">
        <f t="shared" si="161"/>
        <v>0</v>
      </c>
      <c r="IZ47" s="67">
        <f>[24]ревмат!AD47</f>
        <v>0</v>
      </c>
      <c r="JA47" s="67">
        <f>[24]ревмат!AE47</f>
        <v>0</v>
      </c>
      <c r="JB47" s="67">
        <f>[24]ревмат!AF47</f>
        <v>0</v>
      </c>
      <c r="JC47" s="67">
        <f>[24]ревмат!AG47</f>
        <v>0</v>
      </c>
      <c r="JD47" s="66">
        <f t="shared" si="162"/>
        <v>0</v>
      </c>
      <c r="JE47" s="67">
        <f>'[25]сердеч сосуд'!BR47</f>
        <v>0</v>
      </c>
      <c r="JF47" s="67">
        <f>'[25]сердеч сосуд'!BS47</f>
        <v>0</v>
      </c>
      <c r="JG47" s="67">
        <f>'[25]сердеч сосуд'!BT47</f>
        <v>0</v>
      </c>
      <c r="JH47" s="67">
        <f>'[25]сердеч сосуд'!BU47</f>
        <v>0</v>
      </c>
      <c r="JI47" s="67">
        <f>'[25]сердеч сосуд'!BV47</f>
        <v>0</v>
      </c>
      <c r="JJ47" s="67">
        <f>'[25]сердеч сосуд'!BW47</f>
        <v>0</v>
      </c>
      <c r="JK47" s="67">
        <f>'[25]сердеч сосуд'!BX47</f>
        <v>0</v>
      </c>
      <c r="JL47" s="67">
        <f>'[25]сердеч сосуд'!BY47</f>
        <v>0</v>
      </c>
      <c r="JM47" s="67">
        <f>'[25]сердеч сосуд'!BZ47</f>
        <v>0</v>
      </c>
      <c r="JN47" s="67">
        <f>'[25]сердеч сосуд'!CA47</f>
        <v>0</v>
      </c>
      <c r="JO47" s="67">
        <f>'[25]сердеч сосуд'!CB47</f>
        <v>0</v>
      </c>
      <c r="JP47" s="67">
        <f>'[25]сердеч сосуд'!CC47</f>
        <v>0</v>
      </c>
      <c r="JQ47" s="66">
        <f t="shared" si="163"/>
        <v>0</v>
      </c>
      <c r="JR47" s="67">
        <f>[26]стоматология!O47</f>
        <v>0</v>
      </c>
      <c r="JS47" s="66">
        <f t="shared" si="164"/>
        <v>0</v>
      </c>
      <c r="JT47" s="67">
        <f>[27]терапия!CB47</f>
        <v>0</v>
      </c>
      <c r="JU47" s="67">
        <f>[27]терапия!CC47</f>
        <v>0</v>
      </c>
      <c r="JV47" s="67">
        <f>[27]терапия!CD47</f>
        <v>0</v>
      </c>
      <c r="JW47" s="67">
        <f>[27]терапия!CE47</f>
        <v>0</v>
      </c>
      <c r="JX47" s="67">
        <f>[27]терапия!CF47</f>
        <v>0</v>
      </c>
      <c r="JY47" s="67">
        <f>[27]терапия!CG47</f>
        <v>0</v>
      </c>
      <c r="JZ47" s="67">
        <f>[27]терапия!CH47</f>
        <v>0</v>
      </c>
      <c r="KA47" s="67">
        <f>[27]терапия!CI47</f>
        <v>0</v>
      </c>
      <c r="KB47" s="67">
        <f>[27]терапия!CJ47</f>
        <v>0</v>
      </c>
      <c r="KC47" s="67">
        <f>[27]терапия!CK47</f>
        <v>0</v>
      </c>
      <c r="KD47" s="67">
        <f>[27]терапия!CL47</f>
        <v>0</v>
      </c>
      <c r="KE47" s="67">
        <f>[27]терапия!CM47</f>
        <v>0</v>
      </c>
      <c r="KF47" s="67">
        <f>[27]терапия!CN47</f>
        <v>0</v>
      </c>
      <c r="KG47" s="67">
        <f>[27]терапия!CO47</f>
        <v>0</v>
      </c>
      <c r="KH47" s="66">
        <f t="shared" si="165"/>
        <v>0</v>
      </c>
      <c r="KI47" s="67">
        <f>'[28]хир торак'!AI47</f>
        <v>0</v>
      </c>
      <c r="KJ47" s="67">
        <f>'[28]хир торак'!AJ47</f>
        <v>0</v>
      </c>
      <c r="KK47" s="67">
        <f>'[28]хир торак'!AK47</f>
        <v>0</v>
      </c>
      <c r="KL47" s="67">
        <f>'[28]хир торак'!AL47</f>
        <v>0</v>
      </c>
      <c r="KM47" s="67">
        <f>'[28]хир торак'!AM47</f>
        <v>0</v>
      </c>
      <c r="KN47" s="66">
        <f t="shared" si="166"/>
        <v>0</v>
      </c>
      <c r="KO47" s="67">
        <f>[29]травматология!BW46</f>
        <v>0</v>
      </c>
      <c r="KP47" s="67">
        <f>[29]травматология!BX46</f>
        <v>0</v>
      </c>
      <c r="KQ47" s="67">
        <f>[29]травматология!BY46</f>
        <v>0</v>
      </c>
      <c r="KR47" s="67">
        <f>[29]травматология!BZ46</f>
        <v>0</v>
      </c>
      <c r="KS47" s="67">
        <f>[29]травматология!CA46</f>
        <v>0</v>
      </c>
      <c r="KT47" s="68">
        <f>[29]травматология!CB46</f>
        <v>0</v>
      </c>
      <c r="KU47" s="67">
        <f>[29]травматология!CC46</f>
        <v>0</v>
      </c>
      <c r="KV47" s="67">
        <f>[29]травматология!CD46</f>
        <v>0</v>
      </c>
      <c r="KW47" s="67">
        <f>[29]травматология!CE46</f>
        <v>0</v>
      </c>
      <c r="KX47" s="67">
        <f>[29]травматология!CF46</f>
        <v>0</v>
      </c>
      <c r="KY47" s="67">
        <f>[29]травматология!CG46</f>
        <v>0</v>
      </c>
      <c r="KZ47" s="67">
        <f>[29]травматология!CH46</f>
        <v>0</v>
      </c>
      <c r="LA47" s="67">
        <f>[29]травматология!CI46</f>
        <v>0</v>
      </c>
      <c r="LB47" s="66">
        <f t="shared" si="167"/>
        <v>0</v>
      </c>
      <c r="LC47" s="67">
        <f>[30]урология!CG46</f>
        <v>0</v>
      </c>
      <c r="LD47" s="67">
        <f>[30]урология!CH46</f>
        <v>0</v>
      </c>
      <c r="LE47" s="67">
        <f>[30]урология!CI46</f>
        <v>0</v>
      </c>
      <c r="LF47" s="67">
        <f>[30]урология!CJ46</f>
        <v>0</v>
      </c>
      <c r="LG47" s="67">
        <f>[30]урология!CK46</f>
        <v>0</v>
      </c>
      <c r="LH47" s="67">
        <f>[30]урология!CL46</f>
        <v>0</v>
      </c>
      <c r="LI47" s="67">
        <f>[30]урология!CM46</f>
        <v>0</v>
      </c>
      <c r="LJ47" s="67">
        <f>[30]урология!CN46</f>
        <v>0</v>
      </c>
      <c r="LK47" s="67">
        <f>[30]урология!CO46</f>
        <v>0</v>
      </c>
      <c r="LL47" s="67">
        <f>[30]урология!CP46</f>
        <v>0</v>
      </c>
      <c r="LM47" s="67">
        <f>[30]урология!CQ46</f>
        <v>0</v>
      </c>
      <c r="LN47" s="67">
        <f>[30]урология!CR46</f>
        <v>0</v>
      </c>
      <c r="LO47" s="67">
        <f>[30]урология!CS46</f>
        <v>0</v>
      </c>
      <c r="LP47" s="67">
        <f>[30]урология!CT46</f>
        <v>0</v>
      </c>
      <c r="LQ47" s="67">
        <f>[30]урология!CU46</f>
        <v>0</v>
      </c>
      <c r="LR47" s="66">
        <f t="shared" si="168"/>
        <v>0</v>
      </c>
      <c r="LS47" s="67">
        <f>[31]хирургия!DA46</f>
        <v>0</v>
      </c>
      <c r="LT47" s="67">
        <f>[31]хирургия!DB46</f>
        <v>0</v>
      </c>
      <c r="LU47" s="67">
        <f>[31]хирургия!DC46</f>
        <v>0</v>
      </c>
      <c r="LV47" s="67">
        <f>[31]хирургия!DD46</f>
        <v>0</v>
      </c>
      <c r="LW47" s="67">
        <f>[31]хирургия!DE46</f>
        <v>0</v>
      </c>
      <c r="LX47" s="67">
        <f>[31]хирургия!DF46</f>
        <v>0</v>
      </c>
      <c r="LY47" s="67">
        <f>[31]хирургия!DG46</f>
        <v>0</v>
      </c>
      <c r="LZ47" s="67">
        <f>[31]хирургия!DH46</f>
        <v>0</v>
      </c>
      <c r="MA47" s="67">
        <f>[31]хирургия!DI46</f>
        <v>0</v>
      </c>
      <c r="MB47" s="67">
        <f>[31]хирургия!DJ46</f>
        <v>0</v>
      </c>
      <c r="MC47" s="67">
        <f>[31]хирургия!DK46</f>
        <v>0</v>
      </c>
      <c r="MD47" s="68">
        <f>[31]хирургия!DL46</f>
        <v>0</v>
      </c>
      <c r="ME47" s="67">
        <f>[31]хирургия!DM46</f>
        <v>0</v>
      </c>
      <c r="MF47" s="67">
        <f>[31]хирургия!DN46</f>
        <v>0</v>
      </c>
      <c r="MG47" s="67">
        <f>[31]хирургия!DO46</f>
        <v>0</v>
      </c>
      <c r="MH47" s="67">
        <f>[31]хирургия!DP46</f>
        <v>0</v>
      </c>
      <c r="MI47" s="67">
        <f>[31]хирургия!DQ46</f>
        <v>0</v>
      </c>
      <c r="MJ47" s="67">
        <f>[31]хирургия!DR46</f>
        <v>0</v>
      </c>
      <c r="MK47" s="67">
        <f>[31]хирургия!DS46</f>
        <v>0</v>
      </c>
      <c r="ML47" s="66">
        <f t="shared" si="169"/>
        <v>0</v>
      </c>
      <c r="MM47" s="67">
        <f>'[32]хирургия абд'!DA46</f>
        <v>0</v>
      </c>
      <c r="MN47" s="67">
        <f>'[32]хирургия абд'!DB46</f>
        <v>0</v>
      </c>
      <c r="MO47" s="67">
        <f>'[32]хирургия абд'!DC46</f>
        <v>0</v>
      </c>
      <c r="MP47" s="67">
        <f>'[32]хирургия абд'!DD46</f>
        <v>0</v>
      </c>
      <c r="MQ47" s="67">
        <f>'[32]хирургия абд'!DE46</f>
        <v>0</v>
      </c>
      <c r="MR47" s="67">
        <f>'[32]хирургия абд'!DF46</f>
        <v>0</v>
      </c>
      <c r="MS47" s="67">
        <f>'[32]хирургия абд'!DG46</f>
        <v>0</v>
      </c>
      <c r="MT47" s="67">
        <f>'[32]хирургия абд'!DH46</f>
        <v>0</v>
      </c>
      <c r="MU47" s="67">
        <f>'[32]хирургия абд'!DI46</f>
        <v>0</v>
      </c>
      <c r="MV47" s="67">
        <f>'[32]хирургия абд'!DJ46</f>
        <v>0</v>
      </c>
      <c r="MW47" s="67">
        <f>'[32]хирургия абд'!DK46</f>
        <v>0</v>
      </c>
      <c r="MX47" s="67">
        <f>'[32]хирургия абд'!DL46</f>
        <v>0</v>
      </c>
      <c r="MY47" s="67">
        <f>'[32]хирургия абд'!DM46</f>
        <v>0</v>
      </c>
      <c r="MZ47" s="67">
        <f>'[32]хирургия абд'!DN46</f>
        <v>0</v>
      </c>
      <c r="NA47" s="67">
        <f>'[32]хирургия абд'!DO46</f>
        <v>0</v>
      </c>
      <c r="NB47" s="67">
        <f>'[32]хирургия абд'!DP46</f>
        <v>0</v>
      </c>
      <c r="NC47" s="67">
        <f>'[32]хирургия абд'!DQ46</f>
        <v>0</v>
      </c>
      <c r="ND47" s="67">
        <f>'[32]хирургия абд'!DR46</f>
        <v>0</v>
      </c>
      <c r="NE47" s="67">
        <f>'[32]хирургия абд'!DS46</f>
        <v>0</v>
      </c>
      <c r="NF47" s="66">
        <f t="shared" si="170"/>
        <v>0</v>
      </c>
      <c r="NG47" s="67">
        <f>'[33]хирург комбуст'!AX46</f>
        <v>0</v>
      </c>
      <c r="NH47" s="67">
        <f>'[33]хирург комбуст'!AY46</f>
        <v>0</v>
      </c>
      <c r="NI47" s="67">
        <f>'[33]хирург комбуст'!AZ46</f>
        <v>0</v>
      </c>
      <c r="NJ47" s="67">
        <f>'[33]хирург комбуст'!BA46</f>
        <v>0</v>
      </c>
      <c r="NK47" s="67">
        <f>'[33]хирург комбуст'!BB46</f>
        <v>0</v>
      </c>
      <c r="NL47" s="67">
        <f>'[33]хирург комбуст'!BC46</f>
        <v>0</v>
      </c>
      <c r="NM47" s="67">
        <f>'[33]хирург комбуст'!BD46</f>
        <v>0</v>
      </c>
      <c r="NN47" s="67">
        <f>'[33]хирург комбуст'!BE46</f>
        <v>0</v>
      </c>
      <c r="NO47" s="66">
        <f t="shared" si="171"/>
        <v>0</v>
      </c>
      <c r="NP47" s="68">
        <f>'[34]чел лиц'!AI46</f>
        <v>0</v>
      </c>
      <c r="NQ47" s="68">
        <f>'[34]чел лиц'!AJ46</f>
        <v>0</v>
      </c>
      <c r="NR47" s="68">
        <f>'[34]чел лиц'!AK46</f>
        <v>0</v>
      </c>
      <c r="NS47" s="68">
        <f>'[34]чел лиц'!AL46</f>
        <v>0</v>
      </c>
      <c r="NT47" s="68">
        <f>'[34]чел лиц'!AM46</f>
        <v>0</v>
      </c>
      <c r="NU47" s="66">
        <f t="shared" si="172"/>
        <v>0</v>
      </c>
      <c r="NV47" s="67">
        <f>[35]эндокринология!BC46</f>
        <v>0</v>
      </c>
      <c r="NW47" s="67">
        <f>[35]эндокринология!BD46</f>
        <v>0</v>
      </c>
      <c r="NX47" s="67">
        <f>[35]эндокринология!BE46</f>
        <v>0</v>
      </c>
      <c r="NY47" s="67">
        <f>[35]эндокринология!BF46</f>
        <v>0</v>
      </c>
      <c r="NZ47" s="67">
        <f>[35]эндокринология!BG46</f>
        <v>0</v>
      </c>
      <c r="OA47" s="67">
        <f>[35]эндокринология!BH46</f>
        <v>0</v>
      </c>
      <c r="OB47" s="67">
        <f>[35]эндокринология!BI46</f>
        <v>0</v>
      </c>
      <c r="OC47" s="67">
        <f>[35]эндокринология!BJ46</f>
        <v>0</v>
      </c>
      <c r="OD47" s="67">
        <f>[35]эндокринология!BK46</f>
        <v>0</v>
      </c>
      <c r="OE47" s="66">
        <f t="shared" si="173"/>
        <v>0</v>
      </c>
      <c r="OF47" s="67">
        <f>[36]прочее!CV46</f>
        <v>0</v>
      </c>
      <c r="OG47" s="67">
        <f>[36]прочее!CW46</f>
        <v>0</v>
      </c>
      <c r="OH47" s="67">
        <f>[36]прочее!CX46</f>
        <v>0</v>
      </c>
      <c r="OI47" s="67">
        <f>[36]прочее!CY46</f>
        <v>0</v>
      </c>
      <c r="OJ47" s="67">
        <f>[36]прочее!CZ46</f>
        <v>0</v>
      </c>
      <c r="OK47" s="67">
        <f>[36]прочее!DA46</f>
        <v>0</v>
      </c>
      <c r="OL47" s="67">
        <f>[36]прочее!DB46</f>
        <v>0</v>
      </c>
      <c r="OM47" s="67">
        <f>[36]прочее!DC46</f>
        <v>0</v>
      </c>
      <c r="ON47" s="67">
        <f>[36]прочее!DD46</f>
        <v>0</v>
      </c>
      <c r="OO47" s="67">
        <f>[36]прочее!DE46</f>
        <v>0</v>
      </c>
      <c r="OP47" s="67">
        <f>[36]прочее!DF46</f>
        <v>0</v>
      </c>
      <c r="OQ47" s="67">
        <f>[36]прочее!DG46</f>
        <v>0</v>
      </c>
      <c r="OR47" s="67">
        <f>[36]прочее!DH46</f>
        <v>0</v>
      </c>
      <c r="OS47" s="67">
        <f>[36]прочее!DI46</f>
        <v>0</v>
      </c>
      <c r="OT47" s="67">
        <f>[36]прочее!DJ46</f>
        <v>0</v>
      </c>
      <c r="OU47" s="67">
        <f>[36]прочее!DK46</f>
        <v>0</v>
      </c>
      <c r="OV47" s="67">
        <f>[36]прочее!DL46</f>
        <v>0</v>
      </c>
      <c r="OW47" s="67">
        <f>[36]прочее!DM46</f>
        <v>0</v>
      </c>
      <c r="OX47" s="66">
        <f t="shared" si="174"/>
        <v>0</v>
      </c>
      <c r="OY47" s="67">
        <f>'[37]мед реабилит'!DU46</f>
        <v>0</v>
      </c>
      <c r="OZ47" s="67">
        <f>'[37]мед реабилит'!DV46</f>
        <v>0</v>
      </c>
      <c r="PA47" s="67">
        <f>'[37]мед реабилит'!DW46</f>
        <v>0</v>
      </c>
      <c r="PB47" s="67">
        <f>'[37]мед реабилит'!DX46</f>
        <v>0</v>
      </c>
      <c r="PC47" s="67">
        <f>'[37]мед реабилит'!DY46</f>
        <v>0</v>
      </c>
      <c r="PD47" s="67">
        <f>'[37]мед реабилит'!DZ46</f>
        <v>0</v>
      </c>
      <c r="PE47" s="67">
        <f>'[37]мед реабилит'!EA46</f>
        <v>0</v>
      </c>
      <c r="PF47" s="67">
        <f>'[37]мед реабилит'!EB46</f>
        <v>0</v>
      </c>
      <c r="PG47" s="67">
        <f>'[37]мед реабилит'!EC46</f>
        <v>0</v>
      </c>
      <c r="PH47" s="67">
        <f>'[37]мед реабилит'!ED46</f>
        <v>0</v>
      </c>
      <c r="PI47" s="67">
        <f>'[37]мед реабилит'!EE46</f>
        <v>0</v>
      </c>
      <c r="PJ47" s="67">
        <f>'[37]мед реабилит'!EF46</f>
        <v>0</v>
      </c>
      <c r="PK47" s="67">
        <f>'[37]мед реабилит'!EG46</f>
        <v>0</v>
      </c>
      <c r="PL47" s="67">
        <f>'[37]мед реабилит'!EH46</f>
        <v>0</v>
      </c>
      <c r="PM47" s="67">
        <f>'[37]мед реабилит'!EI46</f>
        <v>0</v>
      </c>
      <c r="PN47" s="67">
        <f>'[37]мед реабилит'!EJ46</f>
        <v>0</v>
      </c>
      <c r="PO47" s="67">
        <f>'[37]мед реабилит'!EK46</f>
        <v>0</v>
      </c>
      <c r="PP47" s="67">
        <f>'[37]мед реабилит'!EL46</f>
        <v>0</v>
      </c>
      <c r="PQ47" s="67">
        <f>'[37]мед реабилит'!EM46</f>
        <v>0</v>
      </c>
      <c r="PR47" s="67">
        <f>'[37]мед реабилит'!EN46</f>
        <v>0</v>
      </c>
      <c r="PS47" s="67">
        <f>'[37]мед реабилит'!EO46</f>
        <v>0</v>
      </c>
      <c r="PT47" s="67">
        <f>'[37]мед реабилит'!EP46</f>
        <v>0</v>
      </c>
      <c r="PU47" s="67">
        <f>'[37]мед реабилит'!EQ46</f>
        <v>0</v>
      </c>
      <c r="PV47" s="66">
        <f t="shared" si="175"/>
        <v>0</v>
      </c>
      <c r="PW47" s="67">
        <f>[38]гериатрия!O46</f>
        <v>0</v>
      </c>
      <c r="PX47" s="69">
        <f t="shared" si="176"/>
        <v>0</v>
      </c>
      <c r="PY47" s="70"/>
      <c r="PZ47" s="8"/>
    </row>
    <row r="48" spans="1:442" ht="18.75" x14ac:dyDescent="0.3">
      <c r="A48" s="81">
        <v>29</v>
      </c>
      <c r="B48" s="71" t="s">
        <v>948</v>
      </c>
      <c r="C48" s="72" t="s">
        <v>949</v>
      </c>
      <c r="D48" s="66">
        <f t="shared" si="138"/>
        <v>0</v>
      </c>
      <c r="E48" s="67"/>
      <c r="F48" s="66">
        <f t="shared" si="139"/>
        <v>0</v>
      </c>
      <c r="G48" s="67">
        <f>'[2]ак и гин'!BW48</f>
        <v>0</v>
      </c>
      <c r="H48" s="67">
        <f>'[2]ак и гин'!BX48</f>
        <v>0</v>
      </c>
      <c r="I48" s="67">
        <f>'[2]ак и гин'!BY48</f>
        <v>0</v>
      </c>
      <c r="J48" s="67">
        <f>'[2]ак и гин'!BZ48</f>
        <v>0</v>
      </c>
      <c r="K48" s="67">
        <f>'[2]ак и гин'!CA48</f>
        <v>0</v>
      </c>
      <c r="L48" s="67">
        <f>'[2]ак и гин'!CB48</f>
        <v>0</v>
      </c>
      <c r="M48" s="67">
        <f>'[2]ак и гин'!CC48</f>
        <v>0</v>
      </c>
      <c r="N48" s="67">
        <f>'[2]ак и гин'!CD48</f>
        <v>0</v>
      </c>
      <c r="O48" s="67">
        <f>'[2]ак и гин'!CE48</f>
        <v>0</v>
      </c>
      <c r="P48" s="67">
        <f>'[2]ак и гин'!CF48</f>
        <v>0</v>
      </c>
      <c r="Q48" s="67">
        <f>'[2]ак и гин'!CG48</f>
        <v>0</v>
      </c>
      <c r="R48" s="67">
        <f>'[2]ак и гин'!CH48</f>
        <v>0</v>
      </c>
      <c r="S48" s="67">
        <f>'[2]ак и гин'!CI48</f>
        <v>0</v>
      </c>
      <c r="T48" s="66">
        <f t="shared" si="140"/>
        <v>0</v>
      </c>
      <c r="U48" s="67">
        <f>[3]аллергол!T48</f>
        <v>0</v>
      </c>
      <c r="V48" s="67">
        <f>[3]аллергол!U48</f>
        <v>0</v>
      </c>
      <c r="W48" s="66">
        <f t="shared" si="141"/>
        <v>0</v>
      </c>
      <c r="X48" s="67">
        <f>[4]гастро!AN48</f>
        <v>0</v>
      </c>
      <c r="Y48" s="67">
        <f>[4]гастро!AO48</f>
        <v>0</v>
      </c>
      <c r="Z48" s="67">
        <f>[4]гастро!AP48</f>
        <v>0</v>
      </c>
      <c r="AA48" s="67">
        <f>[4]гастро!AQ48</f>
        <v>0</v>
      </c>
      <c r="AB48" s="67">
        <f>[4]гастро!AR48</f>
        <v>0</v>
      </c>
      <c r="AC48" s="67">
        <f>[4]гастро!AS48</f>
        <v>0</v>
      </c>
      <c r="AD48" s="66">
        <f t="shared" si="142"/>
        <v>0</v>
      </c>
      <c r="AE48" s="67">
        <f>[5]гематол!AN48</f>
        <v>0</v>
      </c>
      <c r="AF48" s="67">
        <f>[5]гематол!AO48</f>
        <v>0</v>
      </c>
      <c r="AG48" s="67">
        <f>[5]гематол!AP48</f>
        <v>0</v>
      </c>
      <c r="AH48" s="67">
        <f>[5]гематол!AQ48</f>
        <v>0</v>
      </c>
      <c r="AI48" s="67">
        <f>[5]гематол!AR48</f>
        <v>0</v>
      </c>
      <c r="AJ48" s="67">
        <f>[5]гематол!AS48</f>
        <v>0</v>
      </c>
      <c r="AK48" s="66">
        <f t="shared" si="143"/>
        <v>0</v>
      </c>
      <c r="AL48" s="67">
        <f>[6]дерматол!AD48</f>
        <v>0</v>
      </c>
      <c r="AM48" s="67">
        <f>[6]дерматол!AE48</f>
        <v>0</v>
      </c>
      <c r="AN48" s="67">
        <f>[6]дерматол!AF48</f>
        <v>0</v>
      </c>
      <c r="AO48" s="67">
        <f>[6]дерматол!AG48</f>
        <v>0</v>
      </c>
      <c r="AP48" s="66">
        <f t="shared" si="144"/>
        <v>0</v>
      </c>
      <c r="AQ48" s="67">
        <f>'[7]дет кардиол'!O48</f>
        <v>0</v>
      </c>
      <c r="AR48" s="66">
        <f t="shared" si="145"/>
        <v>0</v>
      </c>
      <c r="AS48" s="67">
        <f>'[8]дет онкол'!Y48</f>
        <v>0</v>
      </c>
      <c r="AT48" s="67">
        <f>'[8]дет онкол'!Z48</f>
        <v>0</v>
      </c>
      <c r="AU48" s="67">
        <f>'[8]дет онкол'!AA48</f>
        <v>0</v>
      </c>
      <c r="AV48" s="66">
        <f t="shared" si="146"/>
        <v>0</v>
      </c>
      <c r="AW48" s="67">
        <f>'[9]дет уролог андр'!BH48</f>
        <v>0</v>
      </c>
      <c r="AX48" s="67">
        <f>'[9]дет уролог андр'!BI48</f>
        <v>0</v>
      </c>
      <c r="AY48" s="67">
        <f>'[9]дет уролог андр'!BJ48</f>
        <v>0</v>
      </c>
      <c r="AZ48" s="67">
        <f>'[9]дет уролог андр'!BK48</f>
        <v>0</v>
      </c>
      <c r="BA48" s="67">
        <f>'[9]дет уролог андр'!BL48</f>
        <v>0</v>
      </c>
      <c r="BB48" s="67">
        <f>'[9]дет уролог андр'!BM48</f>
        <v>0</v>
      </c>
      <c r="BC48" s="67">
        <f>'[9]дет уролог андр'!BN48</f>
        <v>0</v>
      </c>
      <c r="BD48" s="67">
        <f>'[9]дет уролог андр'!BO48</f>
        <v>0</v>
      </c>
      <c r="BE48" s="67">
        <f>'[9]дет уролог андр'!BP48</f>
        <v>0</v>
      </c>
      <c r="BF48" s="67">
        <f>'[9]дет уролог андр'!BQ48</f>
        <v>0</v>
      </c>
      <c r="BG48" s="66">
        <f t="shared" si="147"/>
        <v>0</v>
      </c>
      <c r="BH48" s="67">
        <f>'[10]дет хир'!AS48</f>
        <v>0</v>
      </c>
      <c r="BI48" s="67">
        <f>'[10]дет хир'!AT48</f>
        <v>0</v>
      </c>
      <c r="BJ48" s="67">
        <f>'[10]дет хир'!AU48</f>
        <v>0</v>
      </c>
      <c r="BK48" s="67">
        <f>'[10]дет хир'!AV48</f>
        <v>0</v>
      </c>
      <c r="BL48" s="67">
        <f>'[10]дет хир'!AW48</f>
        <v>0</v>
      </c>
      <c r="BM48" s="67">
        <f>'[10]дет хир'!AX48</f>
        <v>0</v>
      </c>
      <c r="BN48" s="67">
        <f>'[10]дет хир'!AY48</f>
        <v>0</v>
      </c>
      <c r="BO48" s="66">
        <f t="shared" si="148"/>
        <v>0</v>
      </c>
      <c r="BP48" s="67">
        <f>'[11]дет эндок'!AD48</f>
        <v>0</v>
      </c>
      <c r="BQ48" s="67">
        <f>'[11]дет эндок'!AE48</f>
        <v>0</v>
      </c>
      <c r="BR48" s="67">
        <f>'[11]дет эндок'!AF48</f>
        <v>0</v>
      </c>
      <c r="BS48" s="67">
        <f>'[11]дет эндок'!AG48</f>
        <v>0</v>
      </c>
      <c r="BT48" s="66">
        <f t="shared" si="149"/>
        <v>0</v>
      </c>
      <c r="BU48" s="67">
        <f>[12]инфекц!DA47</f>
        <v>0</v>
      </c>
      <c r="BV48" s="67">
        <f>[12]инфекц!DB47</f>
        <v>0</v>
      </c>
      <c r="BW48" s="67">
        <f>[12]инфекц!DC47</f>
        <v>0</v>
      </c>
      <c r="BX48" s="67">
        <f>[12]инфекц!DD47</f>
        <v>0</v>
      </c>
      <c r="BY48" s="67">
        <f>[12]инфекц!DE47</f>
        <v>0</v>
      </c>
      <c r="BZ48" s="67">
        <f>[12]инфекц!DF47</f>
        <v>0</v>
      </c>
      <c r="CA48" s="67">
        <f>[12]инфекц!DG47</f>
        <v>0</v>
      </c>
      <c r="CB48" s="67">
        <f>[12]инфекц!DH47</f>
        <v>0</v>
      </c>
      <c r="CC48" s="67">
        <f>[12]инфекц!DI47</f>
        <v>0</v>
      </c>
      <c r="CD48" s="67">
        <f>[12]инфекц!DJ47</f>
        <v>0</v>
      </c>
      <c r="CE48" s="67">
        <f>[12]инфекц!DK47</f>
        <v>0</v>
      </c>
      <c r="CF48" s="67">
        <f>[12]инфекц!DL47</f>
        <v>0</v>
      </c>
      <c r="CG48" s="67">
        <f>[12]инфекц!DM47</f>
        <v>0</v>
      </c>
      <c r="CH48" s="67">
        <f>[12]инфекц!DN47</f>
        <v>0</v>
      </c>
      <c r="CI48" s="67">
        <f>[12]инфекц!DO47</f>
        <v>0</v>
      </c>
      <c r="CJ48" s="67">
        <f>[12]инфекц!DP47</f>
        <v>0</v>
      </c>
      <c r="CK48" s="67">
        <f>[12]инфекц!DQ47</f>
        <v>0</v>
      </c>
      <c r="CL48" s="67">
        <f>[12]инфекц!DR47</f>
        <v>0</v>
      </c>
      <c r="CM48" s="67">
        <f>[12]инфекц!DS47</f>
        <v>0</v>
      </c>
      <c r="CN48" s="66">
        <f t="shared" si="150"/>
        <v>0</v>
      </c>
      <c r="CO48" s="67">
        <f>[13]кардио!BC48</f>
        <v>0</v>
      </c>
      <c r="CP48" s="67">
        <f>[13]кардио!BD48</f>
        <v>0</v>
      </c>
      <c r="CQ48" s="67">
        <f>[13]кардио!BE48</f>
        <v>0</v>
      </c>
      <c r="CR48" s="67">
        <f>[13]кардио!BF48</f>
        <v>0</v>
      </c>
      <c r="CS48" s="67">
        <f>[13]кардио!BG48</f>
        <v>0</v>
      </c>
      <c r="CT48" s="67">
        <f>[13]кардио!BH48</f>
        <v>0</v>
      </c>
      <c r="CU48" s="67">
        <f>[13]кардио!BI48</f>
        <v>0</v>
      </c>
      <c r="CV48" s="67">
        <f>[13]кардио!BJ48</f>
        <v>0</v>
      </c>
      <c r="CW48" s="67">
        <f>[13]кардио!BK48</f>
        <v>0</v>
      </c>
      <c r="CX48" s="66">
        <f t="shared" si="151"/>
        <v>0</v>
      </c>
      <c r="CY48" s="67">
        <f>[14]колопрокт!Y48</f>
        <v>0</v>
      </c>
      <c r="CZ48" s="67">
        <f>[14]колопрокт!Z48</f>
        <v>0</v>
      </c>
      <c r="DA48" s="67">
        <f>[14]колопрокт!AA48</f>
        <v>0</v>
      </c>
      <c r="DB48" s="66">
        <f t="shared" si="152"/>
        <v>0</v>
      </c>
      <c r="DC48" s="67">
        <f>[15]неврология!DA47</f>
        <v>0</v>
      </c>
      <c r="DD48" s="67">
        <f>[15]неврология!DB47</f>
        <v>0</v>
      </c>
      <c r="DE48" s="67">
        <f>[15]неврология!DC47</f>
        <v>0</v>
      </c>
      <c r="DF48" s="67">
        <f>[15]неврология!DD47</f>
        <v>0</v>
      </c>
      <c r="DG48" s="67">
        <f>[15]неврология!DE47</f>
        <v>0</v>
      </c>
      <c r="DH48" s="67">
        <f>[15]неврология!DF47</f>
        <v>0</v>
      </c>
      <c r="DI48" s="67">
        <f>[15]неврология!DG47</f>
        <v>0</v>
      </c>
      <c r="DJ48" s="67">
        <f>[15]неврология!DH47</f>
        <v>0</v>
      </c>
      <c r="DK48" s="67">
        <f>[15]неврология!DI47</f>
        <v>0</v>
      </c>
      <c r="DL48" s="67">
        <f>[15]неврология!DJ47</f>
        <v>0</v>
      </c>
      <c r="DM48" s="67">
        <f>[15]неврология!DK47</f>
        <v>0</v>
      </c>
      <c r="DN48" s="67">
        <f>[15]неврология!DL47</f>
        <v>0</v>
      </c>
      <c r="DO48" s="67">
        <f>[15]неврология!DM47</f>
        <v>0</v>
      </c>
      <c r="DP48" s="67">
        <f>[15]неврология!DN47</f>
        <v>0</v>
      </c>
      <c r="DQ48" s="67">
        <f>[15]неврология!DO47</f>
        <v>0</v>
      </c>
      <c r="DR48" s="67">
        <f>[15]неврология!DP47</f>
        <v>0</v>
      </c>
      <c r="DS48" s="67">
        <f>[15]неврология!DQ47</f>
        <v>0</v>
      </c>
      <c r="DT48" s="67">
        <f>[15]неврология!DR47</f>
        <v>0</v>
      </c>
      <c r="DU48" s="67">
        <f>[15]неврология!DS47</f>
        <v>0</v>
      </c>
      <c r="DV48" s="66">
        <f t="shared" si="153"/>
        <v>0</v>
      </c>
      <c r="DW48" s="67">
        <f>[16]нейрохир!BR47</f>
        <v>0</v>
      </c>
      <c r="DX48" s="67">
        <f>[16]нейрохир!BS47</f>
        <v>0</v>
      </c>
      <c r="DY48" s="67">
        <f>[16]нейрохир!BT47</f>
        <v>0</v>
      </c>
      <c r="DZ48" s="67">
        <f>[16]нейрохир!BU47</f>
        <v>0</v>
      </c>
      <c r="EA48" s="67">
        <f>[16]нейрохир!BV47</f>
        <v>0</v>
      </c>
      <c r="EB48" s="67">
        <f>[16]нейрохир!BW47</f>
        <v>0</v>
      </c>
      <c r="EC48" s="67">
        <f>[16]нейрохир!BX47</f>
        <v>0</v>
      </c>
      <c r="ED48" s="67">
        <f>[16]нейрохир!BY47</f>
        <v>0</v>
      </c>
      <c r="EE48" s="67">
        <f>[16]нейрохир!BZ47</f>
        <v>0</v>
      </c>
      <c r="EF48" s="67">
        <f>[16]нейрохир!CA47</f>
        <v>0</v>
      </c>
      <c r="EG48" s="67">
        <f>[16]нейрохир!CB47</f>
        <v>0</v>
      </c>
      <c r="EH48" s="67">
        <f>[16]нейрохир!CC47</f>
        <v>0</v>
      </c>
      <c r="EI48" s="66">
        <f t="shared" si="154"/>
        <v>0</v>
      </c>
      <c r="EJ48" s="67">
        <f>[17]неонат!AS48</f>
        <v>0</v>
      </c>
      <c r="EK48" s="67">
        <f>[17]неонат!AT48</f>
        <v>0</v>
      </c>
      <c r="EL48" s="67">
        <f>[17]неонат!AU48</f>
        <v>0</v>
      </c>
      <c r="EM48" s="67">
        <f>[17]неонат!AV48</f>
        <v>0</v>
      </c>
      <c r="EN48" s="67">
        <f>[17]неонат!AW48</f>
        <v>0</v>
      </c>
      <c r="EO48" s="67">
        <f>[17]неонат!AX48</f>
        <v>0</v>
      </c>
      <c r="EP48" s="67">
        <f>[17]неонат!AY48</f>
        <v>0</v>
      </c>
      <c r="EQ48" s="66">
        <f t="shared" si="155"/>
        <v>0</v>
      </c>
      <c r="ER48" s="67">
        <f>[18]нефролог!Y48</f>
        <v>0</v>
      </c>
      <c r="ES48" s="67">
        <f>[18]нефролог!Z48</f>
        <v>0</v>
      </c>
      <c r="ET48" s="67">
        <f>[18]нефролог!AA48</f>
        <v>0</v>
      </c>
      <c r="EU48" s="66">
        <f t="shared" si="156"/>
        <v>0</v>
      </c>
      <c r="EV48" s="67">
        <f>[19]онко!NU47</f>
        <v>0</v>
      </c>
      <c r="EW48" s="67">
        <f>[19]онко!NV47</f>
        <v>0</v>
      </c>
      <c r="EX48" s="67">
        <f>[19]онко!NW47</f>
        <v>0</v>
      </c>
      <c r="EY48" s="67">
        <f>[19]онко!NX47</f>
        <v>0</v>
      </c>
      <c r="EZ48" s="67">
        <f>[19]онко!NY47</f>
        <v>0</v>
      </c>
      <c r="FA48" s="67">
        <f>[19]онко!NZ47</f>
        <v>0</v>
      </c>
      <c r="FB48" s="67">
        <f>[19]онко!OA47</f>
        <v>0</v>
      </c>
      <c r="FC48" s="67">
        <f>[19]онко!OB47</f>
        <v>0</v>
      </c>
      <c r="FD48" s="67">
        <f>[19]онко!OC47</f>
        <v>0</v>
      </c>
      <c r="FE48" s="67">
        <f>[19]онко!OD47</f>
        <v>0</v>
      </c>
      <c r="FF48" s="67">
        <f>[19]онко!OE47</f>
        <v>0</v>
      </c>
      <c r="FG48" s="67">
        <f>[19]онко!OF47</f>
        <v>0</v>
      </c>
      <c r="FH48" s="67">
        <f>[19]онко!OG47</f>
        <v>0</v>
      </c>
      <c r="FI48" s="67">
        <f>[19]онко!OH47</f>
        <v>0</v>
      </c>
      <c r="FJ48" s="67">
        <f>[19]онко!OI47</f>
        <v>0</v>
      </c>
      <c r="FK48" s="67">
        <f>[19]онко!OJ47</f>
        <v>0</v>
      </c>
      <c r="FL48" s="67">
        <f>[19]онко!OK47</f>
        <v>0</v>
      </c>
      <c r="FM48" s="67">
        <f>[19]онко!OL47</f>
        <v>0</v>
      </c>
      <c r="FN48" s="67">
        <f>[19]онко!OM47</f>
        <v>0</v>
      </c>
      <c r="FO48" s="67">
        <f>[19]онко!ON47</f>
        <v>0</v>
      </c>
      <c r="FP48" s="67">
        <f>[19]онко!OO47</f>
        <v>0</v>
      </c>
      <c r="FQ48" s="67">
        <f>[19]онко!OP47</f>
        <v>0</v>
      </c>
      <c r="FR48" s="67">
        <f>[19]онко!OQ47</f>
        <v>0</v>
      </c>
      <c r="FS48" s="67">
        <f>[19]онко!OR47</f>
        <v>0</v>
      </c>
      <c r="FT48" s="67">
        <f>[19]онко!OS47</f>
        <v>0</v>
      </c>
      <c r="FU48" s="67">
        <f>[19]онко!OT47</f>
        <v>0</v>
      </c>
      <c r="FV48" s="67">
        <f>[19]онко!OU47</f>
        <v>0</v>
      </c>
      <c r="FW48" s="67">
        <f>[19]онко!OV47</f>
        <v>0</v>
      </c>
      <c r="FX48" s="67">
        <f>[19]онко!OW47</f>
        <v>0</v>
      </c>
      <c r="FY48" s="67">
        <f>[19]онко!OX47</f>
        <v>0</v>
      </c>
      <c r="FZ48" s="67">
        <f>[19]онко!OY47</f>
        <v>0</v>
      </c>
      <c r="GA48" s="67">
        <f>[19]онко!OZ47</f>
        <v>0</v>
      </c>
      <c r="GB48" s="67">
        <f>[19]онко!PA47</f>
        <v>0</v>
      </c>
      <c r="GC48" s="67">
        <f>[19]онко!PB47</f>
        <v>0</v>
      </c>
      <c r="GD48" s="67">
        <f>[19]онко!PC47</f>
        <v>0</v>
      </c>
      <c r="GE48" s="67">
        <f>[19]онко!PD47</f>
        <v>0</v>
      </c>
      <c r="GF48" s="67">
        <f>[19]онко!PE47</f>
        <v>0</v>
      </c>
      <c r="GG48" s="67">
        <f>[19]онко!PF47</f>
        <v>0</v>
      </c>
      <c r="GH48" s="67">
        <f>[19]онко!PG47</f>
        <v>0</v>
      </c>
      <c r="GI48" s="67">
        <f>[19]онко!PH47</f>
        <v>0</v>
      </c>
      <c r="GJ48" s="67">
        <f>[19]онко!PI47</f>
        <v>0</v>
      </c>
      <c r="GK48" s="67">
        <f>[19]онко!PJ47</f>
        <v>0</v>
      </c>
      <c r="GL48" s="67">
        <f>[19]онко!PK47</f>
        <v>0</v>
      </c>
      <c r="GM48" s="67">
        <f>[19]онко!PL47</f>
        <v>0</v>
      </c>
      <c r="GN48" s="67">
        <f>[19]онко!PM47</f>
        <v>0</v>
      </c>
      <c r="GO48" s="67">
        <f>[19]онко!PN47</f>
        <v>0</v>
      </c>
      <c r="GP48" s="67">
        <f>[19]онко!PO47</f>
        <v>0</v>
      </c>
      <c r="GQ48" s="67">
        <f>[19]онко!PP47</f>
        <v>0</v>
      </c>
      <c r="GR48" s="67">
        <f>[19]онко!PQ47</f>
        <v>0</v>
      </c>
      <c r="GS48" s="67">
        <f>[19]онко!PR47</f>
        <v>0</v>
      </c>
      <c r="GT48" s="67">
        <f>[19]онко!PS47</f>
        <v>0</v>
      </c>
      <c r="GU48" s="67">
        <f>[19]онко!PT47</f>
        <v>0</v>
      </c>
      <c r="GV48" s="67">
        <f>[19]онко!PU47</f>
        <v>0</v>
      </c>
      <c r="GW48" s="67">
        <f>[19]онко!PV47</f>
        <v>0</v>
      </c>
      <c r="GX48" s="67">
        <f>[19]онко!PW47</f>
        <v>0</v>
      </c>
      <c r="GY48" s="67">
        <f>[19]онко!PX47</f>
        <v>0</v>
      </c>
      <c r="GZ48" s="67">
        <f>[19]онко!PY47</f>
        <v>0</v>
      </c>
      <c r="HA48" s="67">
        <f>[19]онко!PZ47</f>
        <v>0</v>
      </c>
      <c r="HB48" s="67">
        <f>[19]онко!QA47</f>
        <v>0</v>
      </c>
      <c r="HC48" s="67">
        <f>[19]онко!QB47</f>
        <v>0</v>
      </c>
      <c r="HD48" s="67">
        <f>[19]онко!QC47</f>
        <v>0</v>
      </c>
      <c r="HE48" s="67">
        <f>[19]онко!QD47</f>
        <v>0</v>
      </c>
      <c r="HF48" s="67">
        <f>[19]онко!QE47</f>
        <v>0</v>
      </c>
      <c r="HG48" s="67">
        <f>[19]онко!QF47</f>
        <v>0</v>
      </c>
      <c r="HH48" s="67">
        <f>[19]онко!QG47</f>
        <v>0</v>
      </c>
      <c r="HI48" s="67">
        <f>[19]онко!QH47</f>
        <v>0</v>
      </c>
      <c r="HJ48" s="67">
        <f>[19]онко!QI47</f>
        <v>0</v>
      </c>
      <c r="HK48" s="67">
        <f>[19]онко!QJ47</f>
        <v>0</v>
      </c>
      <c r="HL48" s="67">
        <f>[19]онко!QK47</f>
        <v>0</v>
      </c>
      <c r="HM48" s="67">
        <f>[19]онко!QL47</f>
        <v>0</v>
      </c>
      <c r="HN48" s="67">
        <f>[19]онко!QM47</f>
        <v>0</v>
      </c>
      <c r="HO48" s="67">
        <f>[19]онко!QN47</f>
        <v>0</v>
      </c>
      <c r="HP48" s="67">
        <f>[19]онко!QO47</f>
        <v>0</v>
      </c>
      <c r="HQ48" s="67">
        <f>[19]онко!QP47</f>
        <v>0</v>
      </c>
      <c r="HR48" s="67">
        <f>[19]онко!QQ47</f>
        <v>0</v>
      </c>
      <c r="HS48" s="66">
        <f t="shared" si="157"/>
        <v>0</v>
      </c>
      <c r="HT48" s="67">
        <f>[20]оторинола!BH47</f>
        <v>0</v>
      </c>
      <c r="HU48" s="67">
        <f>[20]оторинола!BI47</f>
        <v>0</v>
      </c>
      <c r="HV48" s="67">
        <f>[20]оторинола!BJ47</f>
        <v>0</v>
      </c>
      <c r="HW48" s="67">
        <f>[20]оторинола!BK47</f>
        <v>0</v>
      </c>
      <c r="HX48" s="67">
        <f>[20]оторинола!BL47</f>
        <v>0</v>
      </c>
      <c r="HY48" s="67">
        <f>[20]оторинола!BM47</f>
        <v>0</v>
      </c>
      <c r="HZ48" s="67">
        <f>[20]оторинола!BN47</f>
        <v>0</v>
      </c>
      <c r="IA48" s="67">
        <f>[20]оторинола!BO47</f>
        <v>0</v>
      </c>
      <c r="IB48" s="67">
        <f>[20]оторинола!BP47</f>
        <v>0</v>
      </c>
      <c r="IC48" s="67">
        <f>[20]оторинола!BQ47</f>
        <v>0</v>
      </c>
      <c r="ID48" s="66">
        <f t="shared" si="158"/>
        <v>0</v>
      </c>
      <c r="IE48" s="67">
        <f>[21]офтальмолог!AX47</f>
        <v>0</v>
      </c>
      <c r="IF48" s="67">
        <f>[21]офтальмолог!AY47</f>
        <v>0</v>
      </c>
      <c r="IG48" s="67">
        <f>[21]офтальмолог!AZ47</f>
        <v>0</v>
      </c>
      <c r="IH48" s="67">
        <f>[21]офтальмолог!BA47</f>
        <v>0</v>
      </c>
      <c r="II48" s="67">
        <f>[21]офтальмолог!BB47</f>
        <v>0</v>
      </c>
      <c r="IJ48" s="67">
        <f>[21]офтальмолог!BC47</f>
        <v>0</v>
      </c>
      <c r="IK48" s="67">
        <f>[21]офтальмолог!BD47</f>
        <v>0</v>
      </c>
      <c r="IL48" s="67">
        <f>[21]офтальмолог!BE47</f>
        <v>0</v>
      </c>
      <c r="IM48" s="66">
        <f t="shared" si="159"/>
        <v>0</v>
      </c>
      <c r="IN48" s="67">
        <f>[22]педиатр!AD47</f>
        <v>0</v>
      </c>
      <c r="IO48" s="67">
        <f>[22]педиатр!AE47</f>
        <v>0</v>
      </c>
      <c r="IP48" s="67">
        <f>[22]педиатр!AF47</f>
        <v>0</v>
      </c>
      <c r="IQ48" s="67">
        <f>[22]педиатр!AG47</f>
        <v>0</v>
      </c>
      <c r="IR48" s="66">
        <f t="shared" si="160"/>
        <v>0</v>
      </c>
      <c r="IS48" s="67">
        <f>[23]пульмонология!AN48</f>
        <v>0</v>
      </c>
      <c r="IT48" s="67">
        <f>[23]пульмонология!AO48</f>
        <v>0</v>
      </c>
      <c r="IU48" s="67">
        <f>[23]пульмонология!AP48</f>
        <v>0</v>
      </c>
      <c r="IV48" s="67">
        <f>[23]пульмонология!AQ48</f>
        <v>0</v>
      </c>
      <c r="IW48" s="67">
        <f>[23]пульмонология!AR48</f>
        <v>0</v>
      </c>
      <c r="IX48" s="67">
        <f>[23]пульмонология!AS48</f>
        <v>0</v>
      </c>
      <c r="IY48" s="66">
        <f t="shared" si="161"/>
        <v>0</v>
      </c>
      <c r="IZ48" s="67">
        <f>[24]ревмат!AD48</f>
        <v>0</v>
      </c>
      <c r="JA48" s="67">
        <f>[24]ревмат!AE48</f>
        <v>0</v>
      </c>
      <c r="JB48" s="67">
        <f>[24]ревмат!AF48</f>
        <v>0</v>
      </c>
      <c r="JC48" s="67">
        <f>[24]ревмат!AG48</f>
        <v>0</v>
      </c>
      <c r="JD48" s="66">
        <f t="shared" si="162"/>
        <v>0</v>
      </c>
      <c r="JE48" s="67">
        <f>'[25]сердеч сосуд'!BR48</f>
        <v>0</v>
      </c>
      <c r="JF48" s="67">
        <f>'[25]сердеч сосуд'!BS48</f>
        <v>0</v>
      </c>
      <c r="JG48" s="68">
        <f>'[25]сердеч сосуд'!BT48</f>
        <v>0</v>
      </c>
      <c r="JH48" s="67">
        <f>'[25]сердеч сосуд'!BU48</f>
        <v>0</v>
      </c>
      <c r="JI48" s="67">
        <f>'[25]сердеч сосуд'!BV48</f>
        <v>0</v>
      </c>
      <c r="JJ48" s="67">
        <f>'[25]сердеч сосуд'!BW48</f>
        <v>0</v>
      </c>
      <c r="JK48" s="67">
        <f>'[25]сердеч сосуд'!BX48</f>
        <v>0</v>
      </c>
      <c r="JL48" s="67">
        <f>'[25]сердеч сосуд'!BY48</f>
        <v>0</v>
      </c>
      <c r="JM48" s="67">
        <f>'[25]сердеч сосуд'!BZ48</f>
        <v>0</v>
      </c>
      <c r="JN48" s="67">
        <f>'[25]сердеч сосуд'!CA48</f>
        <v>0</v>
      </c>
      <c r="JO48" s="67">
        <f>'[25]сердеч сосуд'!CB48</f>
        <v>0</v>
      </c>
      <c r="JP48" s="67">
        <f>'[25]сердеч сосуд'!CC48</f>
        <v>0</v>
      </c>
      <c r="JQ48" s="66">
        <f t="shared" si="163"/>
        <v>0</v>
      </c>
      <c r="JR48" s="67">
        <f>[26]стоматология!O48</f>
        <v>0</v>
      </c>
      <c r="JS48" s="66">
        <f t="shared" si="164"/>
        <v>0</v>
      </c>
      <c r="JT48" s="67">
        <f>[27]терапия!CB48</f>
        <v>0</v>
      </c>
      <c r="JU48" s="67">
        <f>[27]терапия!CC48</f>
        <v>0</v>
      </c>
      <c r="JV48" s="67">
        <f>[27]терапия!CD48</f>
        <v>0</v>
      </c>
      <c r="JW48" s="67">
        <f>[27]терапия!CE48</f>
        <v>0</v>
      </c>
      <c r="JX48" s="67">
        <f>[27]терапия!CF48</f>
        <v>0</v>
      </c>
      <c r="JY48" s="67">
        <f>[27]терапия!CG48</f>
        <v>0</v>
      </c>
      <c r="JZ48" s="67">
        <f>[27]терапия!CH48</f>
        <v>0</v>
      </c>
      <c r="KA48" s="67">
        <f>[27]терапия!CI48</f>
        <v>0</v>
      </c>
      <c r="KB48" s="67">
        <f>[27]терапия!CJ48</f>
        <v>0</v>
      </c>
      <c r="KC48" s="67">
        <f>[27]терапия!CK48</f>
        <v>0</v>
      </c>
      <c r="KD48" s="67">
        <f>[27]терапия!CL48</f>
        <v>0</v>
      </c>
      <c r="KE48" s="67">
        <f>[27]терапия!CM48</f>
        <v>0</v>
      </c>
      <c r="KF48" s="67">
        <f>[27]терапия!CN48</f>
        <v>0</v>
      </c>
      <c r="KG48" s="67">
        <f>[27]терапия!CO48</f>
        <v>0</v>
      </c>
      <c r="KH48" s="66">
        <f t="shared" si="165"/>
        <v>0</v>
      </c>
      <c r="KI48" s="67">
        <f>'[28]хир торак'!AI48</f>
        <v>0</v>
      </c>
      <c r="KJ48" s="67">
        <f>'[28]хир торак'!AJ48</f>
        <v>0</v>
      </c>
      <c r="KK48" s="67">
        <f>'[28]хир торак'!AK48</f>
        <v>0</v>
      </c>
      <c r="KL48" s="67">
        <f>'[28]хир торак'!AL48</f>
        <v>0</v>
      </c>
      <c r="KM48" s="67">
        <f>'[28]хир торак'!AM48</f>
        <v>0</v>
      </c>
      <c r="KN48" s="66">
        <f t="shared" si="166"/>
        <v>0</v>
      </c>
      <c r="KO48" s="67">
        <f>[29]травматология!BW47</f>
        <v>0</v>
      </c>
      <c r="KP48" s="67">
        <f>[29]травматология!BX47</f>
        <v>0</v>
      </c>
      <c r="KQ48" s="67">
        <f>[29]травматология!BY47</f>
        <v>0</v>
      </c>
      <c r="KR48" s="67">
        <f>[29]травматология!BZ47</f>
        <v>0</v>
      </c>
      <c r="KS48" s="67">
        <f>[29]травматология!CA47</f>
        <v>0</v>
      </c>
      <c r="KT48" s="67">
        <f>[29]травматология!CB47</f>
        <v>0</v>
      </c>
      <c r="KU48" s="67">
        <f>[29]травматология!CC47</f>
        <v>0</v>
      </c>
      <c r="KV48" s="67">
        <f>[29]травматология!CD47</f>
        <v>0</v>
      </c>
      <c r="KW48" s="67">
        <f>[29]травматология!CE47</f>
        <v>0</v>
      </c>
      <c r="KX48" s="67">
        <f>[29]травматология!CF47</f>
        <v>0</v>
      </c>
      <c r="KY48" s="67">
        <f>[29]травматология!CG47</f>
        <v>0</v>
      </c>
      <c r="KZ48" s="67">
        <f>[29]травматология!CH47</f>
        <v>0</v>
      </c>
      <c r="LA48" s="67">
        <f>[29]травматология!CI47</f>
        <v>0</v>
      </c>
      <c r="LB48" s="66">
        <f t="shared" si="167"/>
        <v>0</v>
      </c>
      <c r="LC48" s="67">
        <f>[30]урология!CG47</f>
        <v>0</v>
      </c>
      <c r="LD48" s="67">
        <f>[30]урология!CH47</f>
        <v>0</v>
      </c>
      <c r="LE48" s="67">
        <f>[30]урология!CI47</f>
        <v>0</v>
      </c>
      <c r="LF48" s="67">
        <f>[30]урология!CJ47</f>
        <v>0</v>
      </c>
      <c r="LG48" s="67">
        <f>[30]урология!CK47</f>
        <v>0</v>
      </c>
      <c r="LH48" s="67">
        <f>[30]урология!CL47</f>
        <v>0</v>
      </c>
      <c r="LI48" s="67">
        <f>[30]урология!CM47</f>
        <v>0</v>
      </c>
      <c r="LJ48" s="67">
        <f>[30]урология!CN47</f>
        <v>0</v>
      </c>
      <c r="LK48" s="67">
        <f>[30]урология!CO47</f>
        <v>0</v>
      </c>
      <c r="LL48" s="67">
        <f>[30]урология!CP47</f>
        <v>0</v>
      </c>
      <c r="LM48" s="67">
        <f>[30]урология!CQ47</f>
        <v>0</v>
      </c>
      <c r="LN48" s="67">
        <f>[30]урология!CR47</f>
        <v>0</v>
      </c>
      <c r="LO48" s="67">
        <f>[30]урология!CS47</f>
        <v>0</v>
      </c>
      <c r="LP48" s="67">
        <f>[30]урология!CT47</f>
        <v>0</v>
      </c>
      <c r="LQ48" s="67">
        <f>[30]урология!CU47</f>
        <v>0</v>
      </c>
      <c r="LR48" s="66">
        <f t="shared" si="168"/>
        <v>0</v>
      </c>
      <c r="LS48" s="67">
        <f>[31]хирургия!DA47</f>
        <v>0</v>
      </c>
      <c r="LT48" s="67">
        <f>[31]хирургия!DB47</f>
        <v>0</v>
      </c>
      <c r="LU48" s="67">
        <f>[31]хирургия!DC47</f>
        <v>0</v>
      </c>
      <c r="LV48" s="67">
        <f>[31]хирургия!DD47</f>
        <v>0</v>
      </c>
      <c r="LW48" s="67">
        <f>[31]хирургия!DE47</f>
        <v>0</v>
      </c>
      <c r="LX48" s="67">
        <f>[31]хирургия!DF47</f>
        <v>0</v>
      </c>
      <c r="LY48" s="67">
        <f>[31]хирургия!DG47</f>
        <v>0</v>
      </c>
      <c r="LZ48" s="67">
        <f>[31]хирургия!DH47</f>
        <v>0</v>
      </c>
      <c r="MA48" s="67">
        <f>[31]хирургия!DI47</f>
        <v>0</v>
      </c>
      <c r="MB48" s="67">
        <f>[31]хирургия!DJ47</f>
        <v>0</v>
      </c>
      <c r="MC48" s="67">
        <f>[31]хирургия!DK47</f>
        <v>0</v>
      </c>
      <c r="MD48" s="68">
        <f>[31]хирургия!DL47</f>
        <v>0</v>
      </c>
      <c r="ME48" s="67">
        <f>[31]хирургия!DM47</f>
        <v>0</v>
      </c>
      <c r="MF48" s="67">
        <f>[31]хирургия!DN47</f>
        <v>0</v>
      </c>
      <c r="MG48" s="67">
        <f>[31]хирургия!DO47</f>
        <v>0</v>
      </c>
      <c r="MH48" s="67">
        <f>[31]хирургия!DP47</f>
        <v>0</v>
      </c>
      <c r="MI48" s="67">
        <f>[31]хирургия!DQ47</f>
        <v>0</v>
      </c>
      <c r="MJ48" s="67">
        <f>[31]хирургия!DR47</f>
        <v>0</v>
      </c>
      <c r="MK48" s="67">
        <f>[31]хирургия!DS47</f>
        <v>0</v>
      </c>
      <c r="ML48" s="66">
        <f t="shared" si="169"/>
        <v>0</v>
      </c>
      <c r="MM48" s="67">
        <f>'[32]хирургия абд'!DA47</f>
        <v>0</v>
      </c>
      <c r="MN48" s="67">
        <f>'[32]хирургия абд'!DB47</f>
        <v>0</v>
      </c>
      <c r="MO48" s="67">
        <f>'[32]хирургия абд'!DC47</f>
        <v>0</v>
      </c>
      <c r="MP48" s="67">
        <f>'[32]хирургия абд'!DD47</f>
        <v>0</v>
      </c>
      <c r="MQ48" s="67">
        <f>'[32]хирургия абд'!DE47</f>
        <v>0</v>
      </c>
      <c r="MR48" s="67">
        <f>'[32]хирургия абд'!DF47</f>
        <v>0</v>
      </c>
      <c r="MS48" s="67">
        <f>'[32]хирургия абд'!DG47</f>
        <v>0</v>
      </c>
      <c r="MT48" s="67">
        <f>'[32]хирургия абд'!DH47</f>
        <v>0</v>
      </c>
      <c r="MU48" s="67">
        <f>'[32]хирургия абд'!DI47</f>
        <v>0</v>
      </c>
      <c r="MV48" s="67">
        <f>'[32]хирургия абд'!DJ47</f>
        <v>0</v>
      </c>
      <c r="MW48" s="67">
        <f>'[32]хирургия абд'!DK47</f>
        <v>0</v>
      </c>
      <c r="MX48" s="67">
        <f>'[32]хирургия абд'!DL47</f>
        <v>0</v>
      </c>
      <c r="MY48" s="67">
        <f>'[32]хирургия абд'!DM47</f>
        <v>0</v>
      </c>
      <c r="MZ48" s="67">
        <f>'[32]хирургия абд'!DN47</f>
        <v>0</v>
      </c>
      <c r="NA48" s="67">
        <f>'[32]хирургия абд'!DO47</f>
        <v>0</v>
      </c>
      <c r="NB48" s="67">
        <f>'[32]хирургия абд'!DP47</f>
        <v>0</v>
      </c>
      <c r="NC48" s="67">
        <f>'[32]хирургия абд'!DQ47</f>
        <v>0</v>
      </c>
      <c r="ND48" s="67">
        <f>'[32]хирургия абд'!DR47</f>
        <v>0</v>
      </c>
      <c r="NE48" s="67">
        <f>'[32]хирургия абд'!DS47</f>
        <v>0</v>
      </c>
      <c r="NF48" s="66">
        <f t="shared" si="170"/>
        <v>0</v>
      </c>
      <c r="NG48" s="67">
        <f>'[33]хирург комбуст'!AX47</f>
        <v>0</v>
      </c>
      <c r="NH48" s="67">
        <f>'[33]хирург комбуст'!AY47</f>
        <v>0</v>
      </c>
      <c r="NI48" s="67">
        <f>'[33]хирург комбуст'!AZ47</f>
        <v>0</v>
      </c>
      <c r="NJ48" s="67">
        <f>'[33]хирург комбуст'!BA47</f>
        <v>0</v>
      </c>
      <c r="NK48" s="67">
        <f>'[33]хирург комбуст'!BB47</f>
        <v>0</v>
      </c>
      <c r="NL48" s="67">
        <f>'[33]хирург комбуст'!BC47</f>
        <v>0</v>
      </c>
      <c r="NM48" s="67">
        <f>'[33]хирург комбуст'!BD47</f>
        <v>0</v>
      </c>
      <c r="NN48" s="67">
        <f>'[33]хирург комбуст'!BE47</f>
        <v>0</v>
      </c>
      <c r="NO48" s="66">
        <f t="shared" si="171"/>
        <v>0</v>
      </c>
      <c r="NP48" s="68">
        <f>'[34]чел лиц'!AI47</f>
        <v>0</v>
      </c>
      <c r="NQ48" s="68">
        <f>'[34]чел лиц'!AJ47</f>
        <v>0</v>
      </c>
      <c r="NR48" s="68">
        <f>'[34]чел лиц'!AK47</f>
        <v>0</v>
      </c>
      <c r="NS48" s="68">
        <f>'[34]чел лиц'!AL47</f>
        <v>0</v>
      </c>
      <c r="NT48" s="68">
        <f>'[34]чел лиц'!AM47</f>
        <v>0</v>
      </c>
      <c r="NU48" s="66">
        <f t="shared" si="172"/>
        <v>0</v>
      </c>
      <c r="NV48" s="67">
        <f>[35]эндокринология!BC47</f>
        <v>0</v>
      </c>
      <c r="NW48" s="67">
        <f>[35]эндокринология!BD47</f>
        <v>0</v>
      </c>
      <c r="NX48" s="67">
        <f>[35]эндокринология!BE47</f>
        <v>0</v>
      </c>
      <c r="NY48" s="67">
        <f>[35]эндокринология!BF47</f>
        <v>0</v>
      </c>
      <c r="NZ48" s="67">
        <f>[35]эндокринология!BG47</f>
        <v>0</v>
      </c>
      <c r="OA48" s="67">
        <f>[35]эндокринология!BH47</f>
        <v>0</v>
      </c>
      <c r="OB48" s="67">
        <f>[35]эндокринология!BI47</f>
        <v>0</v>
      </c>
      <c r="OC48" s="67">
        <f>[35]эндокринология!BJ47</f>
        <v>0</v>
      </c>
      <c r="OD48" s="67">
        <f>[35]эндокринология!BK47</f>
        <v>0</v>
      </c>
      <c r="OE48" s="66">
        <f t="shared" si="173"/>
        <v>0</v>
      </c>
      <c r="OF48" s="67">
        <f>[36]прочее!CV47</f>
        <v>0</v>
      </c>
      <c r="OG48" s="67">
        <f>[36]прочее!CW47</f>
        <v>0</v>
      </c>
      <c r="OH48" s="67">
        <f>[36]прочее!CX47</f>
        <v>0</v>
      </c>
      <c r="OI48" s="67">
        <f>[36]прочее!CY47</f>
        <v>0</v>
      </c>
      <c r="OJ48" s="67">
        <f>[36]прочее!CZ47</f>
        <v>0</v>
      </c>
      <c r="OK48" s="67">
        <f>[36]прочее!DA47</f>
        <v>0</v>
      </c>
      <c r="OL48" s="67">
        <f>[36]прочее!DB47</f>
        <v>0</v>
      </c>
      <c r="OM48" s="67">
        <f>[36]прочее!DC47</f>
        <v>0</v>
      </c>
      <c r="ON48" s="67">
        <f>[36]прочее!DD47</f>
        <v>0</v>
      </c>
      <c r="OO48" s="67">
        <f>[36]прочее!DE47</f>
        <v>0</v>
      </c>
      <c r="OP48" s="67">
        <f>[36]прочее!DF47</f>
        <v>0</v>
      </c>
      <c r="OQ48" s="67">
        <f>[36]прочее!DG47</f>
        <v>0</v>
      </c>
      <c r="OR48" s="67">
        <f>[36]прочее!DH47</f>
        <v>0</v>
      </c>
      <c r="OS48" s="67">
        <f>[36]прочее!DI47</f>
        <v>0</v>
      </c>
      <c r="OT48" s="67">
        <f>[36]прочее!DJ47</f>
        <v>0</v>
      </c>
      <c r="OU48" s="67">
        <f>[36]прочее!DK47</f>
        <v>0</v>
      </c>
      <c r="OV48" s="67">
        <f>[36]прочее!DL47</f>
        <v>0</v>
      </c>
      <c r="OW48" s="67">
        <f>[36]прочее!DM47</f>
        <v>0</v>
      </c>
      <c r="OX48" s="66">
        <f t="shared" si="174"/>
        <v>0</v>
      </c>
      <c r="OY48" s="67">
        <f>'[37]мед реабилит'!DU47</f>
        <v>0</v>
      </c>
      <c r="OZ48" s="67">
        <f>'[37]мед реабилит'!DV47</f>
        <v>0</v>
      </c>
      <c r="PA48" s="67">
        <f>'[37]мед реабилит'!DW47</f>
        <v>0</v>
      </c>
      <c r="PB48" s="67">
        <f>'[37]мед реабилит'!DX47</f>
        <v>0</v>
      </c>
      <c r="PC48" s="67">
        <f>'[37]мед реабилит'!DY47</f>
        <v>0</v>
      </c>
      <c r="PD48" s="67">
        <f>'[37]мед реабилит'!DZ47</f>
        <v>0</v>
      </c>
      <c r="PE48" s="67">
        <f>'[37]мед реабилит'!EA47</f>
        <v>0</v>
      </c>
      <c r="PF48" s="67">
        <f>'[37]мед реабилит'!EB47</f>
        <v>0</v>
      </c>
      <c r="PG48" s="67">
        <f>'[37]мед реабилит'!EC47</f>
        <v>0</v>
      </c>
      <c r="PH48" s="67">
        <f>'[37]мед реабилит'!ED47</f>
        <v>0</v>
      </c>
      <c r="PI48" s="67">
        <f>'[37]мед реабилит'!EE47</f>
        <v>0</v>
      </c>
      <c r="PJ48" s="67">
        <f>'[37]мед реабилит'!EF47</f>
        <v>0</v>
      </c>
      <c r="PK48" s="67">
        <f>'[37]мед реабилит'!EG47</f>
        <v>0</v>
      </c>
      <c r="PL48" s="67">
        <f>'[37]мед реабилит'!EH47</f>
        <v>0</v>
      </c>
      <c r="PM48" s="67">
        <f>'[37]мед реабилит'!EI47</f>
        <v>0</v>
      </c>
      <c r="PN48" s="67">
        <f>'[37]мед реабилит'!EJ47</f>
        <v>0</v>
      </c>
      <c r="PO48" s="67">
        <f>'[37]мед реабилит'!EK47</f>
        <v>0</v>
      </c>
      <c r="PP48" s="67">
        <f>'[37]мед реабилит'!EL47</f>
        <v>0</v>
      </c>
      <c r="PQ48" s="67">
        <f>'[37]мед реабилит'!EM47</f>
        <v>0</v>
      </c>
      <c r="PR48" s="67">
        <f>'[37]мед реабилит'!EN47</f>
        <v>0</v>
      </c>
      <c r="PS48" s="67">
        <f>'[37]мед реабилит'!EO47</f>
        <v>0</v>
      </c>
      <c r="PT48" s="67">
        <f>'[37]мед реабилит'!EP47</f>
        <v>0</v>
      </c>
      <c r="PU48" s="67">
        <f>'[37]мед реабилит'!EQ47</f>
        <v>0</v>
      </c>
      <c r="PV48" s="66">
        <f t="shared" si="175"/>
        <v>0</v>
      </c>
      <c r="PW48" s="67">
        <f>[38]гериатрия!O47</f>
        <v>0</v>
      </c>
      <c r="PX48" s="69">
        <f t="shared" si="176"/>
        <v>0</v>
      </c>
      <c r="PY48" s="70"/>
      <c r="PZ48" s="8"/>
    </row>
    <row r="49" spans="1:442" ht="18.75" x14ac:dyDescent="0.3">
      <c r="A49" s="81">
        <v>30</v>
      </c>
      <c r="B49" s="71" t="s">
        <v>950</v>
      </c>
      <c r="C49" s="72" t="s">
        <v>951</v>
      </c>
      <c r="D49" s="66">
        <f t="shared" si="138"/>
        <v>0</v>
      </c>
      <c r="E49" s="67"/>
      <c r="F49" s="66">
        <f t="shared" si="139"/>
        <v>0</v>
      </c>
      <c r="G49" s="67">
        <f>'[2]ак и гин'!BW49</f>
        <v>0</v>
      </c>
      <c r="H49" s="67">
        <f>'[2]ак и гин'!BX49</f>
        <v>0</v>
      </c>
      <c r="I49" s="67">
        <f>'[2]ак и гин'!BY49</f>
        <v>0</v>
      </c>
      <c r="J49" s="67">
        <f>'[2]ак и гин'!BZ49</f>
        <v>0</v>
      </c>
      <c r="K49" s="67">
        <f>'[2]ак и гин'!CA49</f>
        <v>0</v>
      </c>
      <c r="L49" s="67">
        <f>'[2]ак и гин'!CB49</f>
        <v>0</v>
      </c>
      <c r="M49" s="67">
        <f>'[2]ак и гин'!CC49</f>
        <v>0</v>
      </c>
      <c r="N49" s="67">
        <f>'[2]ак и гин'!CD49</f>
        <v>0</v>
      </c>
      <c r="O49" s="67">
        <f>'[2]ак и гин'!CE49</f>
        <v>0</v>
      </c>
      <c r="P49" s="67">
        <f>'[2]ак и гин'!CF49</f>
        <v>0</v>
      </c>
      <c r="Q49" s="67">
        <f>'[2]ак и гин'!CG49</f>
        <v>0</v>
      </c>
      <c r="R49" s="67">
        <f>'[2]ак и гин'!CH49</f>
        <v>0</v>
      </c>
      <c r="S49" s="67">
        <f>'[2]ак и гин'!CI49</f>
        <v>0</v>
      </c>
      <c r="T49" s="66">
        <f t="shared" si="140"/>
        <v>0</v>
      </c>
      <c r="U49" s="67">
        <f>[3]аллергол!T49</f>
        <v>0</v>
      </c>
      <c r="V49" s="67">
        <f>[3]аллергол!U49</f>
        <v>0</v>
      </c>
      <c r="W49" s="66">
        <f t="shared" si="141"/>
        <v>0</v>
      </c>
      <c r="X49" s="67">
        <f>[4]гастро!AN49</f>
        <v>0</v>
      </c>
      <c r="Y49" s="67">
        <f>[4]гастро!AO49</f>
        <v>0</v>
      </c>
      <c r="Z49" s="67">
        <f>[4]гастро!AP49</f>
        <v>0</v>
      </c>
      <c r="AA49" s="67">
        <f>[4]гастро!AQ49</f>
        <v>0</v>
      </c>
      <c r="AB49" s="67">
        <f>[4]гастро!AR49</f>
        <v>0</v>
      </c>
      <c r="AC49" s="67">
        <f>[4]гастро!AS49</f>
        <v>0</v>
      </c>
      <c r="AD49" s="66">
        <f t="shared" si="142"/>
        <v>0</v>
      </c>
      <c r="AE49" s="67">
        <f>[5]гематол!AN49</f>
        <v>0</v>
      </c>
      <c r="AF49" s="67">
        <f>[5]гематол!AO49</f>
        <v>0</v>
      </c>
      <c r="AG49" s="67">
        <f>[5]гематол!AP49</f>
        <v>0</v>
      </c>
      <c r="AH49" s="67">
        <f>[5]гематол!AQ49</f>
        <v>0</v>
      </c>
      <c r="AI49" s="67">
        <f>[5]гематол!AR49</f>
        <v>0</v>
      </c>
      <c r="AJ49" s="67">
        <f>[5]гематол!AS49</f>
        <v>0</v>
      </c>
      <c r="AK49" s="66">
        <f t="shared" si="143"/>
        <v>0</v>
      </c>
      <c r="AL49" s="67">
        <f>[6]дерматол!AD49</f>
        <v>0</v>
      </c>
      <c r="AM49" s="67">
        <f>[6]дерматол!AE49</f>
        <v>0</v>
      </c>
      <c r="AN49" s="67">
        <f>[6]дерматол!AF49</f>
        <v>0</v>
      </c>
      <c r="AO49" s="67">
        <f>[6]дерматол!AG49</f>
        <v>0</v>
      </c>
      <c r="AP49" s="66">
        <f t="shared" si="144"/>
        <v>0</v>
      </c>
      <c r="AQ49" s="67">
        <f>'[7]дет кардиол'!O49</f>
        <v>0</v>
      </c>
      <c r="AR49" s="66">
        <f t="shared" si="145"/>
        <v>0</v>
      </c>
      <c r="AS49" s="67">
        <f>'[8]дет онкол'!Y49</f>
        <v>0</v>
      </c>
      <c r="AT49" s="67">
        <f>'[8]дет онкол'!Z49</f>
        <v>0</v>
      </c>
      <c r="AU49" s="67">
        <f>'[8]дет онкол'!AA49</f>
        <v>0</v>
      </c>
      <c r="AV49" s="66">
        <f t="shared" si="146"/>
        <v>0</v>
      </c>
      <c r="AW49" s="67">
        <f>'[9]дет уролог андр'!BH49</f>
        <v>0</v>
      </c>
      <c r="AX49" s="67">
        <f>'[9]дет уролог андр'!BI49</f>
        <v>0</v>
      </c>
      <c r="AY49" s="67">
        <f>'[9]дет уролог андр'!BJ49</f>
        <v>0</v>
      </c>
      <c r="AZ49" s="67">
        <f>'[9]дет уролог андр'!BK49</f>
        <v>0</v>
      </c>
      <c r="BA49" s="67">
        <f>'[9]дет уролог андр'!BL49</f>
        <v>0</v>
      </c>
      <c r="BB49" s="67">
        <f>'[9]дет уролог андр'!BM49</f>
        <v>0</v>
      </c>
      <c r="BC49" s="67">
        <f>'[9]дет уролог андр'!BN49</f>
        <v>0</v>
      </c>
      <c r="BD49" s="67">
        <f>'[9]дет уролог андр'!BO49</f>
        <v>0</v>
      </c>
      <c r="BE49" s="67">
        <f>'[9]дет уролог андр'!BP49</f>
        <v>0</v>
      </c>
      <c r="BF49" s="67">
        <f>'[9]дет уролог андр'!BQ49</f>
        <v>0</v>
      </c>
      <c r="BG49" s="66">
        <f t="shared" si="147"/>
        <v>0</v>
      </c>
      <c r="BH49" s="67">
        <f>'[10]дет хир'!AS49</f>
        <v>0</v>
      </c>
      <c r="BI49" s="67">
        <f>'[10]дет хир'!AT49</f>
        <v>0</v>
      </c>
      <c r="BJ49" s="67">
        <f>'[10]дет хир'!AU49</f>
        <v>0</v>
      </c>
      <c r="BK49" s="67">
        <f>'[10]дет хир'!AV49</f>
        <v>0</v>
      </c>
      <c r="BL49" s="67">
        <f>'[10]дет хир'!AW49</f>
        <v>0</v>
      </c>
      <c r="BM49" s="67">
        <f>'[10]дет хир'!AX49</f>
        <v>0</v>
      </c>
      <c r="BN49" s="67">
        <f>'[10]дет хир'!AY49</f>
        <v>0</v>
      </c>
      <c r="BO49" s="66">
        <f t="shared" si="148"/>
        <v>0</v>
      </c>
      <c r="BP49" s="67">
        <f>'[11]дет эндок'!AD49</f>
        <v>0</v>
      </c>
      <c r="BQ49" s="67">
        <f>'[11]дет эндок'!AE49</f>
        <v>0</v>
      </c>
      <c r="BR49" s="67">
        <f>'[11]дет эндок'!AF49</f>
        <v>0</v>
      </c>
      <c r="BS49" s="67">
        <f>'[11]дет эндок'!AG49</f>
        <v>0</v>
      </c>
      <c r="BT49" s="66">
        <f t="shared" si="149"/>
        <v>0</v>
      </c>
      <c r="BU49" s="67">
        <f>[12]инфекц!DA48</f>
        <v>0</v>
      </c>
      <c r="BV49" s="67">
        <f>[12]инфекц!DB48</f>
        <v>0</v>
      </c>
      <c r="BW49" s="67">
        <f>[12]инфекц!DC48</f>
        <v>0</v>
      </c>
      <c r="BX49" s="67">
        <f>[12]инфекц!DD48</f>
        <v>0</v>
      </c>
      <c r="BY49" s="67">
        <f>[12]инфекц!DE48</f>
        <v>0</v>
      </c>
      <c r="BZ49" s="67">
        <f>[12]инфекц!DF48</f>
        <v>0</v>
      </c>
      <c r="CA49" s="67">
        <f>[12]инфекц!DG48</f>
        <v>0</v>
      </c>
      <c r="CB49" s="67">
        <f>[12]инфекц!DH48</f>
        <v>0</v>
      </c>
      <c r="CC49" s="67">
        <f>[12]инфекц!DI48</f>
        <v>0</v>
      </c>
      <c r="CD49" s="67">
        <f>[12]инфекц!DJ48</f>
        <v>0</v>
      </c>
      <c r="CE49" s="67">
        <f>[12]инфекц!DK48</f>
        <v>0</v>
      </c>
      <c r="CF49" s="67">
        <f>[12]инфекц!DL48</f>
        <v>0</v>
      </c>
      <c r="CG49" s="67">
        <f>[12]инфекц!DM48</f>
        <v>0</v>
      </c>
      <c r="CH49" s="67">
        <f>[12]инфекц!DN48</f>
        <v>0</v>
      </c>
      <c r="CI49" s="67">
        <f>[12]инфекц!DO48</f>
        <v>0</v>
      </c>
      <c r="CJ49" s="67">
        <f>[12]инфекц!DP48</f>
        <v>0</v>
      </c>
      <c r="CK49" s="67">
        <f>[12]инфекц!DQ48</f>
        <v>0</v>
      </c>
      <c r="CL49" s="67">
        <f>[12]инфекц!DR48</f>
        <v>0</v>
      </c>
      <c r="CM49" s="67">
        <f>[12]инфекц!DS48</f>
        <v>0</v>
      </c>
      <c r="CN49" s="66">
        <f t="shared" si="150"/>
        <v>0</v>
      </c>
      <c r="CO49" s="67">
        <f>[13]кардио!BC49</f>
        <v>0</v>
      </c>
      <c r="CP49" s="67">
        <f>[13]кардио!BD49</f>
        <v>0</v>
      </c>
      <c r="CQ49" s="67">
        <f>[13]кардио!BE49</f>
        <v>0</v>
      </c>
      <c r="CR49" s="67">
        <f>[13]кардио!BF49</f>
        <v>0</v>
      </c>
      <c r="CS49" s="67">
        <f>[13]кардио!BG49</f>
        <v>0</v>
      </c>
      <c r="CT49" s="67">
        <f>[13]кардио!BH49</f>
        <v>0</v>
      </c>
      <c r="CU49" s="67">
        <f>[13]кардио!BI49</f>
        <v>0</v>
      </c>
      <c r="CV49" s="67">
        <f>[13]кардио!BJ49</f>
        <v>0</v>
      </c>
      <c r="CW49" s="67">
        <f>[13]кардио!BK49</f>
        <v>0</v>
      </c>
      <c r="CX49" s="66">
        <f t="shared" si="151"/>
        <v>0</v>
      </c>
      <c r="CY49" s="67">
        <f>[14]колопрокт!Y49</f>
        <v>0</v>
      </c>
      <c r="CZ49" s="67">
        <f>[14]колопрокт!Z49</f>
        <v>0</v>
      </c>
      <c r="DA49" s="67">
        <f>[14]колопрокт!AA49</f>
        <v>0</v>
      </c>
      <c r="DB49" s="66">
        <f t="shared" si="152"/>
        <v>0</v>
      </c>
      <c r="DC49" s="67">
        <f>[15]неврология!DA48</f>
        <v>0</v>
      </c>
      <c r="DD49" s="67">
        <f>[15]неврология!DB48</f>
        <v>0</v>
      </c>
      <c r="DE49" s="67">
        <f>[15]неврология!DC48</f>
        <v>0</v>
      </c>
      <c r="DF49" s="67">
        <f>[15]неврология!DD48</f>
        <v>0</v>
      </c>
      <c r="DG49" s="67">
        <f>[15]неврология!DE48</f>
        <v>0</v>
      </c>
      <c r="DH49" s="67">
        <f>[15]неврология!DF48</f>
        <v>0</v>
      </c>
      <c r="DI49" s="67">
        <f>[15]неврология!DG48</f>
        <v>0</v>
      </c>
      <c r="DJ49" s="67">
        <f>[15]неврология!DH48</f>
        <v>0</v>
      </c>
      <c r="DK49" s="67">
        <f>[15]неврология!DI48</f>
        <v>0</v>
      </c>
      <c r="DL49" s="67">
        <f>[15]неврология!DJ48</f>
        <v>0</v>
      </c>
      <c r="DM49" s="67">
        <f>[15]неврология!DK48</f>
        <v>0</v>
      </c>
      <c r="DN49" s="67">
        <f>[15]неврология!DL48</f>
        <v>0</v>
      </c>
      <c r="DO49" s="67">
        <f>[15]неврология!DM48</f>
        <v>0</v>
      </c>
      <c r="DP49" s="67">
        <f>[15]неврология!DN48</f>
        <v>0</v>
      </c>
      <c r="DQ49" s="67">
        <f>[15]неврология!DO48</f>
        <v>0</v>
      </c>
      <c r="DR49" s="67">
        <f>[15]неврология!DP48</f>
        <v>0</v>
      </c>
      <c r="DS49" s="67">
        <f>[15]неврология!DQ48</f>
        <v>0</v>
      </c>
      <c r="DT49" s="67">
        <f>[15]неврология!DR48</f>
        <v>0</v>
      </c>
      <c r="DU49" s="67">
        <f>[15]неврология!DS48</f>
        <v>0</v>
      </c>
      <c r="DV49" s="66">
        <f t="shared" si="153"/>
        <v>0</v>
      </c>
      <c r="DW49" s="67">
        <f>[16]нейрохир!BR48</f>
        <v>0</v>
      </c>
      <c r="DX49" s="67">
        <f>[16]нейрохир!BS48</f>
        <v>0</v>
      </c>
      <c r="DY49" s="67">
        <f>[16]нейрохир!BT48</f>
        <v>0</v>
      </c>
      <c r="DZ49" s="67">
        <f>[16]нейрохир!BU48</f>
        <v>0</v>
      </c>
      <c r="EA49" s="67">
        <f>[16]нейрохир!BV48</f>
        <v>0</v>
      </c>
      <c r="EB49" s="67">
        <f>[16]нейрохир!BW48</f>
        <v>0</v>
      </c>
      <c r="EC49" s="67">
        <f>[16]нейрохир!BX48</f>
        <v>0</v>
      </c>
      <c r="ED49" s="67">
        <f>[16]нейрохир!BY48</f>
        <v>0</v>
      </c>
      <c r="EE49" s="67">
        <f>[16]нейрохир!BZ48</f>
        <v>0</v>
      </c>
      <c r="EF49" s="67">
        <f>[16]нейрохир!CA48</f>
        <v>0</v>
      </c>
      <c r="EG49" s="67">
        <f>[16]нейрохир!CB48</f>
        <v>0</v>
      </c>
      <c r="EH49" s="67">
        <f>[16]нейрохир!CC48</f>
        <v>0</v>
      </c>
      <c r="EI49" s="66">
        <f t="shared" si="154"/>
        <v>0</v>
      </c>
      <c r="EJ49" s="67">
        <f>[17]неонат!AS49</f>
        <v>0</v>
      </c>
      <c r="EK49" s="67">
        <f>[17]неонат!AT49</f>
        <v>0</v>
      </c>
      <c r="EL49" s="67">
        <f>[17]неонат!AU49</f>
        <v>0</v>
      </c>
      <c r="EM49" s="67">
        <f>[17]неонат!AV49</f>
        <v>0</v>
      </c>
      <c r="EN49" s="67">
        <f>[17]неонат!AW49</f>
        <v>0</v>
      </c>
      <c r="EO49" s="67">
        <f>[17]неонат!AX49</f>
        <v>0</v>
      </c>
      <c r="EP49" s="67">
        <f>[17]неонат!AY49</f>
        <v>0</v>
      </c>
      <c r="EQ49" s="66">
        <f t="shared" si="155"/>
        <v>0</v>
      </c>
      <c r="ER49" s="67">
        <f>[18]нефролог!Y49</f>
        <v>0</v>
      </c>
      <c r="ES49" s="67">
        <f>[18]нефролог!Z49</f>
        <v>0</v>
      </c>
      <c r="ET49" s="67">
        <f>[18]нефролог!AA49</f>
        <v>0</v>
      </c>
      <c r="EU49" s="66">
        <f t="shared" si="156"/>
        <v>0</v>
      </c>
      <c r="EV49" s="67">
        <f>[19]онко!NU48</f>
        <v>0</v>
      </c>
      <c r="EW49" s="67">
        <f>[19]онко!NV48</f>
        <v>0</v>
      </c>
      <c r="EX49" s="67">
        <f>[19]онко!NW48</f>
        <v>0</v>
      </c>
      <c r="EY49" s="67">
        <f>[19]онко!NX48</f>
        <v>0</v>
      </c>
      <c r="EZ49" s="67">
        <f>[19]онко!NY48</f>
        <v>0</v>
      </c>
      <c r="FA49" s="67">
        <f>[19]онко!NZ48</f>
        <v>0</v>
      </c>
      <c r="FB49" s="67">
        <f>[19]онко!OA48</f>
        <v>0</v>
      </c>
      <c r="FC49" s="67">
        <f>[19]онко!OB48</f>
        <v>0</v>
      </c>
      <c r="FD49" s="67">
        <f>[19]онко!OC48</f>
        <v>0</v>
      </c>
      <c r="FE49" s="67">
        <f>[19]онко!OD48</f>
        <v>0</v>
      </c>
      <c r="FF49" s="67">
        <f>[19]онко!OE48</f>
        <v>0</v>
      </c>
      <c r="FG49" s="67">
        <f>[19]онко!OF48</f>
        <v>0</v>
      </c>
      <c r="FH49" s="67">
        <f>[19]онко!OG48</f>
        <v>0</v>
      </c>
      <c r="FI49" s="67">
        <f>[19]онко!OH48</f>
        <v>0</v>
      </c>
      <c r="FJ49" s="67">
        <f>[19]онко!OI48</f>
        <v>0</v>
      </c>
      <c r="FK49" s="67">
        <f>[19]онко!OJ48</f>
        <v>0</v>
      </c>
      <c r="FL49" s="67">
        <f>[19]онко!OK48</f>
        <v>0</v>
      </c>
      <c r="FM49" s="67">
        <f>[19]онко!OL48</f>
        <v>0</v>
      </c>
      <c r="FN49" s="67">
        <f>[19]онко!OM48</f>
        <v>0</v>
      </c>
      <c r="FO49" s="67">
        <f>[19]онко!ON48</f>
        <v>0</v>
      </c>
      <c r="FP49" s="67">
        <f>[19]онко!OO48</f>
        <v>0</v>
      </c>
      <c r="FQ49" s="67">
        <f>[19]онко!OP48</f>
        <v>0</v>
      </c>
      <c r="FR49" s="67">
        <f>[19]онко!OQ48</f>
        <v>0</v>
      </c>
      <c r="FS49" s="67">
        <f>[19]онко!OR48</f>
        <v>0</v>
      </c>
      <c r="FT49" s="67">
        <f>[19]онко!OS48</f>
        <v>0</v>
      </c>
      <c r="FU49" s="67">
        <f>[19]онко!OT48</f>
        <v>0</v>
      </c>
      <c r="FV49" s="67">
        <f>[19]онко!OU48</f>
        <v>0</v>
      </c>
      <c r="FW49" s="67">
        <f>[19]онко!OV48</f>
        <v>0</v>
      </c>
      <c r="FX49" s="67">
        <f>[19]онко!OW48</f>
        <v>0</v>
      </c>
      <c r="FY49" s="67">
        <f>[19]онко!OX48</f>
        <v>0</v>
      </c>
      <c r="FZ49" s="67">
        <f>[19]онко!OY48</f>
        <v>0</v>
      </c>
      <c r="GA49" s="67">
        <f>[19]онко!OZ48</f>
        <v>0</v>
      </c>
      <c r="GB49" s="67">
        <f>[19]онко!PA48</f>
        <v>0</v>
      </c>
      <c r="GC49" s="67">
        <f>[19]онко!PB48</f>
        <v>0</v>
      </c>
      <c r="GD49" s="67">
        <f>[19]онко!PC48</f>
        <v>0</v>
      </c>
      <c r="GE49" s="67">
        <f>[19]онко!PD48</f>
        <v>0</v>
      </c>
      <c r="GF49" s="67">
        <f>[19]онко!PE48</f>
        <v>0</v>
      </c>
      <c r="GG49" s="67">
        <f>[19]онко!PF48</f>
        <v>0</v>
      </c>
      <c r="GH49" s="67">
        <f>[19]онко!PG48</f>
        <v>0</v>
      </c>
      <c r="GI49" s="67">
        <f>[19]онко!PH48</f>
        <v>0</v>
      </c>
      <c r="GJ49" s="67">
        <f>[19]онко!PI48</f>
        <v>0</v>
      </c>
      <c r="GK49" s="67">
        <f>[19]онко!PJ48</f>
        <v>0</v>
      </c>
      <c r="GL49" s="67">
        <f>[19]онко!PK48</f>
        <v>0</v>
      </c>
      <c r="GM49" s="67">
        <f>[19]онко!PL48</f>
        <v>0</v>
      </c>
      <c r="GN49" s="67">
        <f>[19]онко!PM48</f>
        <v>0</v>
      </c>
      <c r="GO49" s="67">
        <f>[19]онко!PN48</f>
        <v>0</v>
      </c>
      <c r="GP49" s="67">
        <f>[19]онко!PO48</f>
        <v>0</v>
      </c>
      <c r="GQ49" s="67">
        <f>[19]онко!PP48</f>
        <v>0</v>
      </c>
      <c r="GR49" s="67">
        <f>[19]онко!PQ48</f>
        <v>0</v>
      </c>
      <c r="GS49" s="67">
        <f>[19]онко!PR48</f>
        <v>0</v>
      </c>
      <c r="GT49" s="67">
        <f>[19]онко!PS48</f>
        <v>0</v>
      </c>
      <c r="GU49" s="67">
        <f>[19]онко!PT48</f>
        <v>0</v>
      </c>
      <c r="GV49" s="67">
        <f>[19]онко!PU48</f>
        <v>0</v>
      </c>
      <c r="GW49" s="67">
        <f>[19]онко!PV48</f>
        <v>0</v>
      </c>
      <c r="GX49" s="67">
        <f>[19]онко!PW48</f>
        <v>0</v>
      </c>
      <c r="GY49" s="67">
        <f>[19]онко!PX48</f>
        <v>0</v>
      </c>
      <c r="GZ49" s="67">
        <f>[19]онко!PY48</f>
        <v>0</v>
      </c>
      <c r="HA49" s="67">
        <f>[19]онко!PZ48</f>
        <v>0</v>
      </c>
      <c r="HB49" s="67">
        <f>[19]онко!QA48</f>
        <v>0</v>
      </c>
      <c r="HC49" s="67">
        <f>[19]онко!QB48</f>
        <v>0</v>
      </c>
      <c r="HD49" s="67">
        <f>[19]онко!QC48</f>
        <v>0</v>
      </c>
      <c r="HE49" s="67">
        <f>[19]онко!QD48</f>
        <v>0</v>
      </c>
      <c r="HF49" s="67">
        <f>[19]онко!QE48</f>
        <v>0</v>
      </c>
      <c r="HG49" s="67">
        <f>[19]онко!QF48</f>
        <v>0</v>
      </c>
      <c r="HH49" s="67">
        <f>[19]онко!QG48</f>
        <v>0</v>
      </c>
      <c r="HI49" s="67">
        <f>[19]онко!QH48</f>
        <v>0</v>
      </c>
      <c r="HJ49" s="67">
        <f>[19]онко!QI48</f>
        <v>0</v>
      </c>
      <c r="HK49" s="67">
        <f>[19]онко!QJ48</f>
        <v>0</v>
      </c>
      <c r="HL49" s="67">
        <f>[19]онко!QK48</f>
        <v>0</v>
      </c>
      <c r="HM49" s="67">
        <f>[19]онко!QL48</f>
        <v>0</v>
      </c>
      <c r="HN49" s="67">
        <f>[19]онко!QM48</f>
        <v>0</v>
      </c>
      <c r="HO49" s="67">
        <f>[19]онко!QN48</f>
        <v>0</v>
      </c>
      <c r="HP49" s="67">
        <f>[19]онко!QO48</f>
        <v>0</v>
      </c>
      <c r="HQ49" s="67">
        <f>[19]онко!QP48</f>
        <v>0</v>
      </c>
      <c r="HR49" s="67">
        <f>[19]онко!QQ48</f>
        <v>0</v>
      </c>
      <c r="HS49" s="66">
        <f t="shared" si="157"/>
        <v>0</v>
      </c>
      <c r="HT49" s="67">
        <f>[20]оторинола!BH48</f>
        <v>0</v>
      </c>
      <c r="HU49" s="67">
        <f>[20]оторинола!BI48</f>
        <v>0</v>
      </c>
      <c r="HV49" s="67">
        <f>[20]оторинола!BJ48</f>
        <v>0</v>
      </c>
      <c r="HW49" s="67">
        <f>[20]оторинола!BK48</f>
        <v>0</v>
      </c>
      <c r="HX49" s="67">
        <f>[20]оторинола!BL48</f>
        <v>0</v>
      </c>
      <c r="HY49" s="67">
        <f>[20]оторинола!BM48</f>
        <v>0</v>
      </c>
      <c r="HZ49" s="67">
        <f>[20]оторинола!BN48</f>
        <v>0</v>
      </c>
      <c r="IA49" s="67">
        <f>[20]оторинола!BO48</f>
        <v>0</v>
      </c>
      <c r="IB49" s="67">
        <f>[20]оторинола!BP48</f>
        <v>0</v>
      </c>
      <c r="IC49" s="67">
        <f>[20]оторинола!BQ48</f>
        <v>0</v>
      </c>
      <c r="ID49" s="66">
        <f t="shared" si="158"/>
        <v>0</v>
      </c>
      <c r="IE49" s="67">
        <f>[21]офтальмолог!AX48</f>
        <v>0</v>
      </c>
      <c r="IF49" s="67">
        <f>[21]офтальмолог!AY48</f>
        <v>0</v>
      </c>
      <c r="IG49" s="67">
        <f>[21]офтальмолог!AZ48</f>
        <v>0</v>
      </c>
      <c r="IH49" s="67">
        <f>[21]офтальмолог!BA48</f>
        <v>0</v>
      </c>
      <c r="II49" s="67">
        <f>[21]офтальмолог!BB48</f>
        <v>0</v>
      </c>
      <c r="IJ49" s="67">
        <f>[21]офтальмолог!BC48</f>
        <v>0</v>
      </c>
      <c r="IK49" s="67">
        <f>[21]офтальмолог!BD48</f>
        <v>0</v>
      </c>
      <c r="IL49" s="67">
        <f>[21]офтальмолог!BE48</f>
        <v>0</v>
      </c>
      <c r="IM49" s="66">
        <f t="shared" si="159"/>
        <v>0</v>
      </c>
      <c r="IN49" s="67">
        <f>[22]педиатр!AD48</f>
        <v>0</v>
      </c>
      <c r="IO49" s="67">
        <f>[22]педиатр!AE48</f>
        <v>0</v>
      </c>
      <c r="IP49" s="67">
        <f>[22]педиатр!AF48</f>
        <v>0</v>
      </c>
      <c r="IQ49" s="67">
        <f>[22]педиатр!AG48</f>
        <v>0</v>
      </c>
      <c r="IR49" s="66">
        <f t="shared" si="160"/>
        <v>0</v>
      </c>
      <c r="IS49" s="67">
        <f>[23]пульмонология!AN49</f>
        <v>0</v>
      </c>
      <c r="IT49" s="67">
        <f>[23]пульмонология!AO49</f>
        <v>0</v>
      </c>
      <c r="IU49" s="67">
        <f>[23]пульмонология!AP49</f>
        <v>0</v>
      </c>
      <c r="IV49" s="67">
        <f>[23]пульмонология!AQ49</f>
        <v>0</v>
      </c>
      <c r="IW49" s="67">
        <f>[23]пульмонология!AR49</f>
        <v>0</v>
      </c>
      <c r="IX49" s="67">
        <f>[23]пульмонология!AS49</f>
        <v>0</v>
      </c>
      <c r="IY49" s="66">
        <f t="shared" si="161"/>
        <v>0</v>
      </c>
      <c r="IZ49" s="67">
        <f>[24]ревмат!AD49</f>
        <v>0</v>
      </c>
      <c r="JA49" s="67">
        <f>[24]ревмат!AE49</f>
        <v>0</v>
      </c>
      <c r="JB49" s="67">
        <f>[24]ревмат!AF49</f>
        <v>0</v>
      </c>
      <c r="JC49" s="67">
        <f>[24]ревмат!AG49</f>
        <v>0</v>
      </c>
      <c r="JD49" s="66">
        <f t="shared" si="162"/>
        <v>0</v>
      </c>
      <c r="JE49" s="68">
        <f>'[25]сердеч сосуд'!BR49</f>
        <v>0</v>
      </c>
      <c r="JF49" s="67">
        <f>'[25]сердеч сосуд'!BS49</f>
        <v>0</v>
      </c>
      <c r="JG49" s="67">
        <f>'[25]сердеч сосуд'!BT49</f>
        <v>0</v>
      </c>
      <c r="JH49" s="67">
        <f>'[25]сердеч сосуд'!BU49</f>
        <v>0</v>
      </c>
      <c r="JI49" s="67">
        <f>'[25]сердеч сосуд'!BV49</f>
        <v>0</v>
      </c>
      <c r="JJ49" s="67">
        <f>'[25]сердеч сосуд'!BW49</f>
        <v>0</v>
      </c>
      <c r="JK49" s="67">
        <f>'[25]сердеч сосуд'!BX49</f>
        <v>0</v>
      </c>
      <c r="JL49" s="67">
        <f>'[25]сердеч сосуд'!BY49</f>
        <v>0</v>
      </c>
      <c r="JM49" s="67">
        <f>'[25]сердеч сосуд'!BZ49</f>
        <v>0</v>
      </c>
      <c r="JN49" s="67">
        <f>'[25]сердеч сосуд'!CA49</f>
        <v>0</v>
      </c>
      <c r="JO49" s="67">
        <f>'[25]сердеч сосуд'!CB49</f>
        <v>0</v>
      </c>
      <c r="JP49" s="67">
        <f>'[25]сердеч сосуд'!CC49</f>
        <v>0</v>
      </c>
      <c r="JQ49" s="66">
        <f t="shared" si="163"/>
        <v>0</v>
      </c>
      <c r="JR49" s="67">
        <f>[26]стоматология!O49</f>
        <v>0</v>
      </c>
      <c r="JS49" s="66">
        <f t="shared" si="164"/>
        <v>0</v>
      </c>
      <c r="JT49" s="67">
        <f>[27]терапия!CB49</f>
        <v>0</v>
      </c>
      <c r="JU49" s="67">
        <f>[27]терапия!CC49</f>
        <v>0</v>
      </c>
      <c r="JV49" s="67">
        <f>[27]терапия!CD49</f>
        <v>0</v>
      </c>
      <c r="JW49" s="67">
        <f>[27]терапия!CE49</f>
        <v>0</v>
      </c>
      <c r="JX49" s="67">
        <f>[27]терапия!CF49</f>
        <v>0</v>
      </c>
      <c r="JY49" s="67">
        <f>[27]терапия!CG49</f>
        <v>0</v>
      </c>
      <c r="JZ49" s="67">
        <f>[27]терапия!CH49</f>
        <v>0</v>
      </c>
      <c r="KA49" s="67">
        <f>[27]терапия!CI49</f>
        <v>0</v>
      </c>
      <c r="KB49" s="67">
        <f>[27]терапия!CJ49</f>
        <v>0</v>
      </c>
      <c r="KC49" s="67">
        <f>[27]терапия!CK49</f>
        <v>0</v>
      </c>
      <c r="KD49" s="67">
        <f>[27]терапия!CL49</f>
        <v>0</v>
      </c>
      <c r="KE49" s="67">
        <f>[27]терапия!CM49</f>
        <v>0</v>
      </c>
      <c r="KF49" s="67">
        <f>[27]терапия!CN49</f>
        <v>0</v>
      </c>
      <c r="KG49" s="67">
        <f>[27]терапия!CO49</f>
        <v>0</v>
      </c>
      <c r="KH49" s="66">
        <f t="shared" si="165"/>
        <v>0</v>
      </c>
      <c r="KI49" s="67">
        <f>'[28]хир торак'!AI49</f>
        <v>0</v>
      </c>
      <c r="KJ49" s="67">
        <f>'[28]хир торак'!AJ49</f>
        <v>0</v>
      </c>
      <c r="KK49" s="67">
        <f>'[28]хир торак'!AK49</f>
        <v>0</v>
      </c>
      <c r="KL49" s="67">
        <f>'[28]хир торак'!AL49</f>
        <v>0</v>
      </c>
      <c r="KM49" s="67">
        <f>'[28]хир торак'!AM49</f>
        <v>0</v>
      </c>
      <c r="KN49" s="66">
        <f t="shared" si="166"/>
        <v>0</v>
      </c>
      <c r="KO49" s="67">
        <f>[29]травматология!BW48</f>
        <v>0</v>
      </c>
      <c r="KP49" s="67">
        <f>[29]травматология!BX48</f>
        <v>0</v>
      </c>
      <c r="KQ49" s="67">
        <f>[29]травматология!BY48</f>
        <v>0</v>
      </c>
      <c r="KR49" s="67">
        <f>[29]травматология!BZ48</f>
        <v>0</v>
      </c>
      <c r="KS49" s="67">
        <f>[29]травматология!CA48</f>
        <v>0</v>
      </c>
      <c r="KT49" s="67">
        <f>[29]травматология!CB48</f>
        <v>0</v>
      </c>
      <c r="KU49" s="67">
        <f>[29]травматология!CC48</f>
        <v>0</v>
      </c>
      <c r="KV49" s="67">
        <f>[29]травматология!CD48</f>
        <v>0</v>
      </c>
      <c r="KW49" s="67">
        <f>[29]травматология!CE48</f>
        <v>0</v>
      </c>
      <c r="KX49" s="67">
        <f>[29]травматология!CF48</f>
        <v>0</v>
      </c>
      <c r="KY49" s="67">
        <f>[29]травматология!CG48</f>
        <v>0</v>
      </c>
      <c r="KZ49" s="67">
        <f>[29]травматология!CH48</f>
        <v>0</v>
      </c>
      <c r="LA49" s="67">
        <f>[29]травматология!CI48</f>
        <v>0</v>
      </c>
      <c r="LB49" s="66">
        <f t="shared" si="167"/>
        <v>0</v>
      </c>
      <c r="LC49" s="67">
        <f>[30]урология!CG48</f>
        <v>0</v>
      </c>
      <c r="LD49" s="67">
        <f>[30]урология!CH48</f>
        <v>0</v>
      </c>
      <c r="LE49" s="67">
        <f>[30]урология!CI48</f>
        <v>0</v>
      </c>
      <c r="LF49" s="67">
        <f>[30]урология!CJ48</f>
        <v>0</v>
      </c>
      <c r="LG49" s="67">
        <f>[30]урология!CK48</f>
        <v>0</v>
      </c>
      <c r="LH49" s="67">
        <f>[30]урология!CL48</f>
        <v>0</v>
      </c>
      <c r="LI49" s="67">
        <f>[30]урология!CM48</f>
        <v>0</v>
      </c>
      <c r="LJ49" s="67">
        <f>[30]урология!CN48</f>
        <v>0</v>
      </c>
      <c r="LK49" s="67">
        <f>[30]урология!CO48</f>
        <v>0</v>
      </c>
      <c r="LL49" s="67">
        <f>[30]урология!CP48</f>
        <v>0</v>
      </c>
      <c r="LM49" s="67">
        <f>[30]урология!CQ48</f>
        <v>0</v>
      </c>
      <c r="LN49" s="67">
        <f>[30]урология!CR48</f>
        <v>0</v>
      </c>
      <c r="LO49" s="67">
        <f>[30]урология!CS48</f>
        <v>0</v>
      </c>
      <c r="LP49" s="67">
        <f>[30]урология!CT48</f>
        <v>0</v>
      </c>
      <c r="LQ49" s="67">
        <f>[30]урология!CU48</f>
        <v>0</v>
      </c>
      <c r="LR49" s="66">
        <f t="shared" si="168"/>
        <v>0</v>
      </c>
      <c r="LS49" s="67">
        <f>[31]хирургия!DA48</f>
        <v>0</v>
      </c>
      <c r="LT49" s="67">
        <f>[31]хирургия!DB48</f>
        <v>0</v>
      </c>
      <c r="LU49" s="67">
        <f>[31]хирургия!DC48</f>
        <v>0</v>
      </c>
      <c r="LV49" s="67">
        <f>[31]хирургия!DD48</f>
        <v>0</v>
      </c>
      <c r="LW49" s="67">
        <f>[31]хирургия!DE48</f>
        <v>0</v>
      </c>
      <c r="LX49" s="67">
        <f>[31]хирургия!DF48</f>
        <v>0</v>
      </c>
      <c r="LY49" s="67">
        <f>[31]хирургия!DG48</f>
        <v>0</v>
      </c>
      <c r="LZ49" s="67">
        <f>[31]хирургия!DH48</f>
        <v>0</v>
      </c>
      <c r="MA49" s="67">
        <f>[31]хирургия!DI48</f>
        <v>0</v>
      </c>
      <c r="MB49" s="67">
        <f>[31]хирургия!DJ48</f>
        <v>0</v>
      </c>
      <c r="MC49" s="67">
        <f>[31]хирургия!DK48</f>
        <v>0</v>
      </c>
      <c r="MD49" s="67">
        <f>[31]хирургия!DL48</f>
        <v>0</v>
      </c>
      <c r="ME49" s="67">
        <f>[31]хирургия!DM48</f>
        <v>0</v>
      </c>
      <c r="MF49" s="67">
        <f>[31]хирургия!DN48</f>
        <v>0</v>
      </c>
      <c r="MG49" s="67">
        <f>[31]хирургия!DO48</f>
        <v>0</v>
      </c>
      <c r="MH49" s="67">
        <f>[31]хирургия!DP48</f>
        <v>0</v>
      </c>
      <c r="MI49" s="67">
        <f>[31]хирургия!DQ48</f>
        <v>0</v>
      </c>
      <c r="MJ49" s="67">
        <f>[31]хирургия!DR48</f>
        <v>0</v>
      </c>
      <c r="MK49" s="67">
        <f>[31]хирургия!DS48</f>
        <v>0</v>
      </c>
      <c r="ML49" s="66">
        <f t="shared" si="169"/>
        <v>0</v>
      </c>
      <c r="MM49" s="67">
        <f>'[32]хирургия абд'!DA48</f>
        <v>0</v>
      </c>
      <c r="MN49" s="67">
        <f>'[32]хирургия абд'!DB48</f>
        <v>0</v>
      </c>
      <c r="MO49" s="67">
        <f>'[32]хирургия абд'!DC48</f>
        <v>0</v>
      </c>
      <c r="MP49" s="67">
        <f>'[32]хирургия абд'!DD48</f>
        <v>0</v>
      </c>
      <c r="MQ49" s="67">
        <f>'[32]хирургия абд'!DE48</f>
        <v>0</v>
      </c>
      <c r="MR49" s="67">
        <f>'[32]хирургия абд'!DF48</f>
        <v>0</v>
      </c>
      <c r="MS49" s="67">
        <f>'[32]хирургия абд'!DG48</f>
        <v>0</v>
      </c>
      <c r="MT49" s="67">
        <f>'[32]хирургия абд'!DH48</f>
        <v>0</v>
      </c>
      <c r="MU49" s="67">
        <f>'[32]хирургия абд'!DI48</f>
        <v>0</v>
      </c>
      <c r="MV49" s="67">
        <f>'[32]хирургия абд'!DJ48</f>
        <v>0</v>
      </c>
      <c r="MW49" s="67">
        <f>'[32]хирургия абд'!DK48</f>
        <v>0</v>
      </c>
      <c r="MX49" s="67">
        <f>'[32]хирургия абд'!DL48</f>
        <v>0</v>
      </c>
      <c r="MY49" s="67">
        <f>'[32]хирургия абд'!DM48</f>
        <v>0</v>
      </c>
      <c r="MZ49" s="67">
        <f>'[32]хирургия абд'!DN48</f>
        <v>0</v>
      </c>
      <c r="NA49" s="67">
        <f>'[32]хирургия абд'!DO48</f>
        <v>0</v>
      </c>
      <c r="NB49" s="67">
        <f>'[32]хирургия абд'!DP48</f>
        <v>0</v>
      </c>
      <c r="NC49" s="67">
        <f>'[32]хирургия абд'!DQ48</f>
        <v>0</v>
      </c>
      <c r="ND49" s="67">
        <f>'[32]хирургия абд'!DR48</f>
        <v>0</v>
      </c>
      <c r="NE49" s="67">
        <f>'[32]хирургия абд'!DS48</f>
        <v>0</v>
      </c>
      <c r="NF49" s="66">
        <f t="shared" si="170"/>
        <v>0</v>
      </c>
      <c r="NG49" s="67">
        <f>'[33]хирург комбуст'!AX48</f>
        <v>0</v>
      </c>
      <c r="NH49" s="67">
        <f>'[33]хирург комбуст'!AY48</f>
        <v>0</v>
      </c>
      <c r="NI49" s="67">
        <f>'[33]хирург комбуст'!AZ48</f>
        <v>0</v>
      </c>
      <c r="NJ49" s="67">
        <f>'[33]хирург комбуст'!BA48</f>
        <v>0</v>
      </c>
      <c r="NK49" s="67">
        <f>'[33]хирург комбуст'!BB48</f>
        <v>0</v>
      </c>
      <c r="NL49" s="67">
        <f>'[33]хирург комбуст'!BC48</f>
        <v>0</v>
      </c>
      <c r="NM49" s="67">
        <f>'[33]хирург комбуст'!BD48</f>
        <v>0</v>
      </c>
      <c r="NN49" s="67">
        <f>'[33]хирург комбуст'!BE48</f>
        <v>0</v>
      </c>
      <c r="NO49" s="66">
        <f t="shared" si="171"/>
        <v>0</v>
      </c>
      <c r="NP49" s="68">
        <f>'[34]чел лиц'!AI48</f>
        <v>0</v>
      </c>
      <c r="NQ49" s="68">
        <f>'[34]чел лиц'!AJ48</f>
        <v>0</v>
      </c>
      <c r="NR49" s="68">
        <f>'[34]чел лиц'!AK48</f>
        <v>0</v>
      </c>
      <c r="NS49" s="68">
        <f>'[34]чел лиц'!AL48</f>
        <v>0</v>
      </c>
      <c r="NT49" s="68">
        <f>'[34]чел лиц'!AM48</f>
        <v>0</v>
      </c>
      <c r="NU49" s="66">
        <f t="shared" si="172"/>
        <v>0</v>
      </c>
      <c r="NV49" s="67">
        <f>[35]эндокринология!BC48</f>
        <v>0</v>
      </c>
      <c r="NW49" s="67">
        <f>[35]эндокринология!BD48</f>
        <v>0</v>
      </c>
      <c r="NX49" s="67">
        <f>[35]эндокринология!BE48</f>
        <v>0</v>
      </c>
      <c r="NY49" s="67">
        <f>[35]эндокринология!BF48</f>
        <v>0</v>
      </c>
      <c r="NZ49" s="67">
        <f>[35]эндокринология!BG48</f>
        <v>0</v>
      </c>
      <c r="OA49" s="67">
        <f>[35]эндокринология!BH48</f>
        <v>0</v>
      </c>
      <c r="OB49" s="67">
        <f>[35]эндокринология!BI48</f>
        <v>0</v>
      </c>
      <c r="OC49" s="67">
        <f>[35]эндокринология!BJ48</f>
        <v>0</v>
      </c>
      <c r="OD49" s="67">
        <f>[35]эндокринология!BK48</f>
        <v>0</v>
      </c>
      <c r="OE49" s="66">
        <f t="shared" si="173"/>
        <v>0</v>
      </c>
      <c r="OF49" s="67">
        <f>[36]прочее!CV48</f>
        <v>0</v>
      </c>
      <c r="OG49" s="67">
        <f>[36]прочее!CW48</f>
        <v>0</v>
      </c>
      <c r="OH49" s="67">
        <f>[36]прочее!CX48</f>
        <v>0</v>
      </c>
      <c r="OI49" s="67">
        <f>[36]прочее!CY48</f>
        <v>0</v>
      </c>
      <c r="OJ49" s="67">
        <f>[36]прочее!CZ48</f>
        <v>0</v>
      </c>
      <c r="OK49" s="67">
        <f>[36]прочее!DA48</f>
        <v>0</v>
      </c>
      <c r="OL49" s="67">
        <f>[36]прочее!DB48</f>
        <v>0</v>
      </c>
      <c r="OM49" s="67">
        <f>[36]прочее!DC48</f>
        <v>0</v>
      </c>
      <c r="ON49" s="67">
        <f>[36]прочее!DD48</f>
        <v>0</v>
      </c>
      <c r="OO49" s="67">
        <f>[36]прочее!DE48</f>
        <v>0</v>
      </c>
      <c r="OP49" s="67">
        <f>[36]прочее!DF48</f>
        <v>0</v>
      </c>
      <c r="OQ49" s="67">
        <f>[36]прочее!DG48</f>
        <v>0</v>
      </c>
      <c r="OR49" s="67">
        <f>[36]прочее!DH48</f>
        <v>0</v>
      </c>
      <c r="OS49" s="67">
        <f>[36]прочее!DI48</f>
        <v>0</v>
      </c>
      <c r="OT49" s="67">
        <f>[36]прочее!DJ48</f>
        <v>0</v>
      </c>
      <c r="OU49" s="67">
        <f>[36]прочее!DK48</f>
        <v>0</v>
      </c>
      <c r="OV49" s="67">
        <f>[36]прочее!DL48</f>
        <v>0</v>
      </c>
      <c r="OW49" s="67">
        <f>[36]прочее!DM48</f>
        <v>0</v>
      </c>
      <c r="OX49" s="66">
        <f t="shared" si="174"/>
        <v>0</v>
      </c>
      <c r="OY49" s="67">
        <f>'[37]мед реабилит'!DU48</f>
        <v>0</v>
      </c>
      <c r="OZ49" s="67">
        <f>'[37]мед реабилит'!DV48</f>
        <v>0</v>
      </c>
      <c r="PA49" s="67">
        <f>'[37]мед реабилит'!DW48</f>
        <v>0</v>
      </c>
      <c r="PB49" s="67">
        <f>'[37]мед реабилит'!DX48</f>
        <v>0</v>
      </c>
      <c r="PC49" s="67">
        <f>'[37]мед реабилит'!DY48</f>
        <v>0</v>
      </c>
      <c r="PD49" s="67">
        <f>'[37]мед реабилит'!DZ48</f>
        <v>0</v>
      </c>
      <c r="PE49" s="67">
        <f>'[37]мед реабилит'!EA48</f>
        <v>0</v>
      </c>
      <c r="PF49" s="67">
        <f>'[37]мед реабилит'!EB48</f>
        <v>0</v>
      </c>
      <c r="PG49" s="67">
        <f>'[37]мед реабилит'!EC48</f>
        <v>0</v>
      </c>
      <c r="PH49" s="67">
        <f>'[37]мед реабилит'!ED48</f>
        <v>0</v>
      </c>
      <c r="PI49" s="67">
        <f>'[37]мед реабилит'!EE48</f>
        <v>0</v>
      </c>
      <c r="PJ49" s="67">
        <f>'[37]мед реабилит'!EF48</f>
        <v>0</v>
      </c>
      <c r="PK49" s="67">
        <f>'[37]мед реабилит'!EG48</f>
        <v>0</v>
      </c>
      <c r="PL49" s="67">
        <f>'[37]мед реабилит'!EH48</f>
        <v>0</v>
      </c>
      <c r="PM49" s="67">
        <f>'[37]мед реабилит'!EI48</f>
        <v>0</v>
      </c>
      <c r="PN49" s="67">
        <f>'[37]мед реабилит'!EJ48</f>
        <v>0</v>
      </c>
      <c r="PO49" s="67">
        <f>'[37]мед реабилит'!EK48</f>
        <v>0</v>
      </c>
      <c r="PP49" s="67">
        <f>'[37]мед реабилит'!EL48</f>
        <v>0</v>
      </c>
      <c r="PQ49" s="67">
        <f>'[37]мед реабилит'!EM48</f>
        <v>0</v>
      </c>
      <c r="PR49" s="67">
        <f>'[37]мед реабилит'!EN48</f>
        <v>0</v>
      </c>
      <c r="PS49" s="67">
        <f>'[37]мед реабилит'!EO48</f>
        <v>0</v>
      </c>
      <c r="PT49" s="67">
        <f>'[37]мед реабилит'!EP48</f>
        <v>0</v>
      </c>
      <c r="PU49" s="67">
        <f>'[37]мед реабилит'!EQ48</f>
        <v>0</v>
      </c>
      <c r="PV49" s="66">
        <f t="shared" si="175"/>
        <v>0</v>
      </c>
      <c r="PW49" s="67">
        <f>[38]гериатрия!O48</f>
        <v>0</v>
      </c>
      <c r="PX49" s="69">
        <f t="shared" si="176"/>
        <v>0</v>
      </c>
      <c r="PY49" s="70"/>
      <c r="PZ49" s="8"/>
    </row>
    <row r="50" spans="1:442" ht="18.75" x14ac:dyDescent="0.3">
      <c r="A50" s="81">
        <v>31</v>
      </c>
      <c r="B50" s="71" t="s">
        <v>952</v>
      </c>
      <c r="C50" s="72" t="s">
        <v>953</v>
      </c>
      <c r="D50" s="66">
        <f t="shared" si="138"/>
        <v>0</v>
      </c>
      <c r="E50" s="67"/>
      <c r="F50" s="66">
        <f t="shared" si="139"/>
        <v>0</v>
      </c>
      <c r="G50" s="67">
        <f>'[2]ак и гин'!BW50</f>
        <v>0</v>
      </c>
      <c r="H50" s="67">
        <f>'[2]ак и гин'!BX50</f>
        <v>0</v>
      </c>
      <c r="I50" s="67">
        <f>'[2]ак и гин'!BY50</f>
        <v>0</v>
      </c>
      <c r="J50" s="67">
        <f>'[2]ак и гин'!BZ50</f>
        <v>0</v>
      </c>
      <c r="K50" s="67">
        <f>'[2]ак и гин'!CA50</f>
        <v>0</v>
      </c>
      <c r="L50" s="67">
        <f>'[2]ак и гин'!CB50</f>
        <v>0</v>
      </c>
      <c r="M50" s="67">
        <f>'[2]ак и гин'!CC50</f>
        <v>0</v>
      </c>
      <c r="N50" s="67">
        <f>'[2]ак и гин'!CD50</f>
        <v>0</v>
      </c>
      <c r="O50" s="67">
        <f>'[2]ак и гин'!CE50</f>
        <v>0</v>
      </c>
      <c r="P50" s="67">
        <f>'[2]ак и гин'!CF50</f>
        <v>0</v>
      </c>
      <c r="Q50" s="67">
        <f>'[2]ак и гин'!CG50</f>
        <v>0</v>
      </c>
      <c r="R50" s="67">
        <f>'[2]ак и гин'!CH50</f>
        <v>0</v>
      </c>
      <c r="S50" s="67">
        <f>'[2]ак и гин'!CI50</f>
        <v>0</v>
      </c>
      <c r="T50" s="66">
        <f t="shared" si="140"/>
        <v>0</v>
      </c>
      <c r="U50" s="67">
        <f>[3]аллергол!T50</f>
        <v>0</v>
      </c>
      <c r="V50" s="67">
        <f>[3]аллергол!U50</f>
        <v>0</v>
      </c>
      <c r="W50" s="66">
        <f t="shared" si="141"/>
        <v>0</v>
      </c>
      <c r="X50" s="67">
        <f>[4]гастро!AN50</f>
        <v>0</v>
      </c>
      <c r="Y50" s="67">
        <f>[4]гастро!AO50</f>
        <v>0</v>
      </c>
      <c r="Z50" s="67">
        <f>[4]гастро!AP50</f>
        <v>0</v>
      </c>
      <c r="AA50" s="67">
        <f>[4]гастро!AQ50</f>
        <v>0</v>
      </c>
      <c r="AB50" s="67">
        <f>[4]гастро!AR50</f>
        <v>0</v>
      </c>
      <c r="AC50" s="67">
        <f>[4]гастро!AS50</f>
        <v>0</v>
      </c>
      <c r="AD50" s="66">
        <f t="shared" si="142"/>
        <v>0</v>
      </c>
      <c r="AE50" s="67">
        <f>[5]гематол!AN50</f>
        <v>0</v>
      </c>
      <c r="AF50" s="67">
        <f>[5]гематол!AO50</f>
        <v>0</v>
      </c>
      <c r="AG50" s="67">
        <f>[5]гематол!AP50</f>
        <v>0</v>
      </c>
      <c r="AH50" s="67">
        <f>[5]гематол!AQ50</f>
        <v>0</v>
      </c>
      <c r="AI50" s="67">
        <f>[5]гематол!AR50</f>
        <v>0</v>
      </c>
      <c r="AJ50" s="67">
        <f>[5]гематол!AS50</f>
        <v>0</v>
      </c>
      <c r="AK50" s="66">
        <f t="shared" si="143"/>
        <v>0</v>
      </c>
      <c r="AL50" s="67">
        <f>[6]дерматол!AD50</f>
        <v>0</v>
      </c>
      <c r="AM50" s="67">
        <f>[6]дерматол!AE50</f>
        <v>0</v>
      </c>
      <c r="AN50" s="67">
        <f>[6]дерматол!AF50</f>
        <v>0</v>
      </c>
      <c r="AO50" s="67">
        <f>[6]дерматол!AG50</f>
        <v>0</v>
      </c>
      <c r="AP50" s="66">
        <f t="shared" si="144"/>
        <v>0</v>
      </c>
      <c r="AQ50" s="67">
        <f>'[7]дет кардиол'!O50</f>
        <v>0</v>
      </c>
      <c r="AR50" s="66">
        <f t="shared" si="145"/>
        <v>0</v>
      </c>
      <c r="AS50" s="67">
        <f>'[8]дет онкол'!Y50</f>
        <v>0</v>
      </c>
      <c r="AT50" s="67">
        <f>'[8]дет онкол'!Z50</f>
        <v>0</v>
      </c>
      <c r="AU50" s="67">
        <f>'[8]дет онкол'!AA50</f>
        <v>0</v>
      </c>
      <c r="AV50" s="66">
        <f t="shared" si="146"/>
        <v>0</v>
      </c>
      <c r="AW50" s="67">
        <f>'[9]дет уролог андр'!BH50</f>
        <v>0</v>
      </c>
      <c r="AX50" s="67">
        <f>'[9]дет уролог андр'!BI50</f>
        <v>0</v>
      </c>
      <c r="AY50" s="67">
        <f>'[9]дет уролог андр'!BJ50</f>
        <v>0</v>
      </c>
      <c r="AZ50" s="67">
        <f>'[9]дет уролог андр'!BK50</f>
        <v>0</v>
      </c>
      <c r="BA50" s="67">
        <f>'[9]дет уролог андр'!BL50</f>
        <v>0</v>
      </c>
      <c r="BB50" s="67">
        <f>'[9]дет уролог андр'!BM50</f>
        <v>0</v>
      </c>
      <c r="BC50" s="67">
        <f>'[9]дет уролог андр'!BN50</f>
        <v>0</v>
      </c>
      <c r="BD50" s="67">
        <f>'[9]дет уролог андр'!BO50</f>
        <v>0</v>
      </c>
      <c r="BE50" s="67">
        <f>'[9]дет уролог андр'!BP50</f>
        <v>0</v>
      </c>
      <c r="BF50" s="67">
        <f>'[9]дет уролог андр'!BQ50</f>
        <v>0</v>
      </c>
      <c r="BG50" s="66">
        <f t="shared" si="147"/>
        <v>0</v>
      </c>
      <c r="BH50" s="67">
        <f>'[10]дет хир'!AS50</f>
        <v>0</v>
      </c>
      <c r="BI50" s="67">
        <f>'[10]дет хир'!AT50</f>
        <v>0</v>
      </c>
      <c r="BJ50" s="67">
        <f>'[10]дет хир'!AU50</f>
        <v>0</v>
      </c>
      <c r="BK50" s="67">
        <f>'[10]дет хир'!AV50</f>
        <v>0</v>
      </c>
      <c r="BL50" s="67">
        <f>'[10]дет хир'!AW50</f>
        <v>0</v>
      </c>
      <c r="BM50" s="67">
        <f>'[10]дет хир'!AX50</f>
        <v>0</v>
      </c>
      <c r="BN50" s="67">
        <f>'[10]дет хир'!AY50</f>
        <v>0</v>
      </c>
      <c r="BO50" s="66">
        <f t="shared" si="148"/>
        <v>0</v>
      </c>
      <c r="BP50" s="67">
        <f>'[11]дет эндок'!AD50</f>
        <v>0</v>
      </c>
      <c r="BQ50" s="67">
        <f>'[11]дет эндок'!AE50</f>
        <v>0</v>
      </c>
      <c r="BR50" s="67">
        <f>'[11]дет эндок'!AF50</f>
        <v>0</v>
      </c>
      <c r="BS50" s="67">
        <f>'[11]дет эндок'!AG50</f>
        <v>0</v>
      </c>
      <c r="BT50" s="66">
        <f t="shared" si="149"/>
        <v>1</v>
      </c>
      <c r="BU50" s="67">
        <f>[12]инфекц!DA49</f>
        <v>0</v>
      </c>
      <c r="BV50" s="67">
        <f>[12]инфекц!DB49</f>
        <v>0</v>
      </c>
      <c r="BW50" s="67">
        <f>[12]инфекц!DC49</f>
        <v>0</v>
      </c>
      <c r="BX50" s="67">
        <f>[12]инфекц!DD49</f>
        <v>0</v>
      </c>
      <c r="BY50" s="67">
        <f>[12]инфекц!DE49</f>
        <v>0</v>
      </c>
      <c r="BZ50" s="67">
        <f>[12]инфекц!DF49</f>
        <v>0</v>
      </c>
      <c r="CA50" s="67">
        <f>[12]инфекц!DG49</f>
        <v>0</v>
      </c>
      <c r="CB50" s="67">
        <f>[12]инфекц!DH49</f>
        <v>0</v>
      </c>
      <c r="CC50" s="67">
        <f>[12]инфекц!DI49</f>
        <v>0</v>
      </c>
      <c r="CD50" s="67">
        <f>[12]инфекц!DJ49</f>
        <v>0</v>
      </c>
      <c r="CE50" s="67">
        <f>[12]инфекц!DK49</f>
        <v>0</v>
      </c>
      <c r="CF50" s="67">
        <f>[12]инфекц!DL49</f>
        <v>0</v>
      </c>
      <c r="CG50" s="67">
        <f>[12]инфекц!DM49</f>
        <v>0</v>
      </c>
      <c r="CH50" s="67">
        <f>[12]инфекц!DN49</f>
        <v>0</v>
      </c>
      <c r="CI50" s="67">
        <f>[12]инфекц!DO49</f>
        <v>1</v>
      </c>
      <c r="CJ50" s="67">
        <f>[12]инфекц!DP49</f>
        <v>0</v>
      </c>
      <c r="CK50" s="67">
        <f>[12]инфекц!DQ49</f>
        <v>0</v>
      </c>
      <c r="CL50" s="67">
        <f>[12]инфекц!DR49</f>
        <v>0</v>
      </c>
      <c r="CM50" s="67">
        <f>[12]инфекц!DS49</f>
        <v>0</v>
      </c>
      <c r="CN50" s="66">
        <f t="shared" si="150"/>
        <v>0</v>
      </c>
      <c r="CO50" s="67">
        <f>[13]кардио!BC50</f>
        <v>0</v>
      </c>
      <c r="CP50" s="67">
        <f>[13]кардио!BD50</f>
        <v>0</v>
      </c>
      <c r="CQ50" s="67">
        <f>[13]кардио!BE50</f>
        <v>0</v>
      </c>
      <c r="CR50" s="67">
        <f>[13]кардио!BF50</f>
        <v>0</v>
      </c>
      <c r="CS50" s="67">
        <f>[13]кардио!BG50</f>
        <v>0</v>
      </c>
      <c r="CT50" s="67">
        <f>[13]кардио!BH50</f>
        <v>0</v>
      </c>
      <c r="CU50" s="67">
        <f>[13]кардио!BI50</f>
        <v>0</v>
      </c>
      <c r="CV50" s="67">
        <f>[13]кардио!BJ50</f>
        <v>0</v>
      </c>
      <c r="CW50" s="67">
        <f>[13]кардио!BK50</f>
        <v>0</v>
      </c>
      <c r="CX50" s="66">
        <f t="shared" si="151"/>
        <v>0</v>
      </c>
      <c r="CY50" s="67">
        <f>[14]колопрокт!Y50</f>
        <v>0</v>
      </c>
      <c r="CZ50" s="67">
        <f>[14]колопрокт!Z50</f>
        <v>0</v>
      </c>
      <c r="DA50" s="67">
        <f>[14]колопрокт!AA50</f>
        <v>0</v>
      </c>
      <c r="DB50" s="66">
        <f t="shared" si="152"/>
        <v>0</v>
      </c>
      <c r="DC50" s="67">
        <f>[15]неврология!DA49</f>
        <v>0</v>
      </c>
      <c r="DD50" s="67">
        <f>[15]неврология!DB49</f>
        <v>0</v>
      </c>
      <c r="DE50" s="67">
        <f>[15]неврология!DC49</f>
        <v>0</v>
      </c>
      <c r="DF50" s="67">
        <f>[15]неврология!DD49</f>
        <v>0</v>
      </c>
      <c r="DG50" s="67">
        <f>[15]неврология!DE49</f>
        <v>0</v>
      </c>
      <c r="DH50" s="67">
        <f>[15]неврология!DF49</f>
        <v>0</v>
      </c>
      <c r="DI50" s="67">
        <f>[15]неврология!DG49</f>
        <v>0</v>
      </c>
      <c r="DJ50" s="67">
        <f>[15]неврология!DH49</f>
        <v>0</v>
      </c>
      <c r="DK50" s="67">
        <f>[15]неврология!DI49</f>
        <v>0</v>
      </c>
      <c r="DL50" s="67">
        <f>[15]неврология!DJ49</f>
        <v>0</v>
      </c>
      <c r="DM50" s="67">
        <f>[15]неврология!DK49</f>
        <v>0</v>
      </c>
      <c r="DN50" s="67">
        <f>[15]неврология!DL49</f>
        <v>0</v>
      </c>
      <c r="DO50" s="67">
        <f>[15]неврология!DM49</f>
        <v>0</v>
      </c>
      <c r="DP50" s="67">
        <f>[15]неврология!DN49</f>
        <v>0</v>
      </c>
      <c r="DQ50" s="67">
        <f>[15]неврология!DO49</f>
        <v>0</v>
      </c>
      <c r="DR50" s="67">
        <f>[15]неврология!DP49</f>
        <v>0</v>
      </c>
      <c r="DS50" s="67">
        <f>[15]неврология!DQ49</f>
        <v>0</v>
      </c>
      <c r="DT50" s="67">
        <f>[15]неврология!DR49</f>
        <v>0</v>
      </c>
      <c r="DU50" s="67">
        <f>[15]неврология!DS49</f>
        <v>0</v>
      </c>
      <c r="DV50" s="66">
        <f t="shared" si="153"/>
        <v>0</v>
      </c>
      <c r="DW50" s="67">
        <f>[16]нейрохир!BR49</f>
        <v>0</v>
      </c>
      <c r="DX50" s="67">
        <f>[16]нейрохир!BS49</f>
        <v>0</v>
      </c>
      <c r="DY50" s="67">
        <f>[16]нейрохир!BT49</f>
        <v>0</v>
      </c>
      <c r="DZ50" s="67">
        <f>[16]нейрохир!BU49</f>
        <v>0</v>
      </c>
      <c r="EA50" s="67">
        <f>[16]нейрохир!BV49</f>
        <v>0</v>
      </c>
      <c r="EB50" s="67">
        <f>[16]нейрохир!BW49</f>
        <v>0</v>
      </c>
      <c r="EC50" s="67">
        <f>[16]нейрохир!BX49</f>
        <v>0</v>
      </c>
      <c r="ED50" s="67">
        <f>[16]нейрохир!BY49</f>
        <v>0</v>
      </c>
      <c r="EE50" s="67">
        <f>[16]нейрохир!BZ49</f>
        <v>0</v>
      </c>
      <c r="EF50" s="67">
        <f>[16]нейрохир!CA49</f>
        <v>0</v>
      </c>
      <c r="EG50" s="67">
        <f>[16]нейрохир!CB49</f>
        <v>0</v>
      </c>
      <c r="EH50" s="67">
        <f>[16]нейрохир!CC49</f>
        <v>0</v>
      </c>
      <c r="EI50" s="66">
        <f t="shared" si="154"/>
        <v>0</v>
      </c>
      <c r="EJ50" s="67">
        <f>[17]неонат!AS50</f>
        <v>0</v>
      </c>
      <c r="EK50" s="67">
        <f>[17]неонат!AT50</f>
        <v>0</v>
      </c>
      <c r="EL50" s="67">
        <f>[17]неонат!AU50</f>
        <v>0</v>
      </c>
      <c r="EM50" s="67">
        <f>[17]неонат!AV50</f>
        <v>0</v>
      </c>
      <c r="EN50" s="67">
        <f>[17]неонат!AW50</f>
        <v>0</v>
      </c>
      <c r="EO50" s="67">
        <f>[17]неонат!AX50</f>
        <v>0</v>
      </c>
      <c r="EP50" s="67">
        <f>[17]неонат!AY50</f>
        <v>0</v>
      </c>
      <c r="EQ50" s="66">
        <f t="shared" si="155"/>
        <v>0</v>
      </c>
      <c r="ER50" s="67">
        <f>[18]нефролог!Y50</f>
        <v>0</v>
      </c>
      <c r="ES50" s="67">
        <f>[18]нефролог!Z50</f>
        <v>0</v>
      </c>
      <c r="ET50" s="67">
        <f>[18]нефролог!AA50</f>
        <v>0</v>
      </c>
      <c r="EU50" s="66">
        <f t="shared" si="156"/>
        <v>0</v>
      </c>
      <c r="EV50" s="67">
        <f>[19]онко!NU49</f>
        <v>0</v>
      </c>
      <c r="EW50" s="67">
        <f>[19]онко!NV49</f>
        <v>0</v>
      </c>
      <c r="EX50" s="67">
        <f>[19]онко!NW49</f>
        <v>0</v>
      </c>
      <c r="EY50" s="67">
        <f>[19]онко!NX49</f>
        <v>0</v>
      </c>
      <c r="EZ50" s="67">
        <f>[19]онко!NY49</f>
        <v>0</v>
      </c>
      <c r="FA50" s="67">
        <f>[19]онко!NZ49</f>
        <v>0</v>
      </c>
      <c r="FB50" s="67">
        <f>[19]онко!OA49</f>
        <v>0</v>
      </c>
      <c r="FC50" s="67">
        <f>[19]онко!OB49</f>
        <v>0</v>
      </c>
      <c r="FD50" s="67">
        <f>[19]онко!OC49</f>
        <v>0</v>
      </c>
      <c r="FE50" s="67">
        <f>[19]онко!OD49</f>
        <v>0</v>
      </c>
      <c r="FF50" s="67">
        <f>[19]онко!OE49</f>
        <v>0</v>
      </c>
      <c r="FG50" s="67">
        <f>[19]онко!OF49</f>
        <v>0</v>
      </c>
      <c r="FH50" s="67">
        <f>[19]онко!OG49</f>
        <v>0</v>
      </c>
      <c r="FI50" s="67">
        <f>[19]онко!OH49</f>
        <v>0</v>
      </c>
      <c r="FJ50" s="67">
        <f>[19]онко!OI49</f>
        <v>0</v>
      </c>
      <c r="FK50" s="67">
        <f>[19]онко!OJ49</f>
        <v>0</v>
      </c>
      <c r="FL50" s="67">
        <f>[19]онко!OK49</f>
        <v>0</v>
      </c>
      <c r="FM50" s="67">
        <f>[19]онко!OL49</f>
        <v>0</v>
      </c>
      <c r="FN50" s="67">
        <f>[19]онко!OM49</f>
        <v>0</v>
      </c>
      <c r="FO50" s="67">
        <f>[19]онко!ON49</f>
        <v>0</v>
      </c>
      <c r="FP50" s="67">
        <f>[19]онко!OO49</f>
        <v>0</v>
      </c>
      <c r="FQ50" s="67">
        <f>[19]онко!OP49</f>
        <v>0</v>
      </c>
      <c r="FR50" s="67">
        <f>[19]онко!OQ49</f>
        <v>0</v>
      </c>
      <c r="FS50" s="67">
        <f>[19]онко!OR49</f>
        <v>0</v>
      </c>
      <c r="FT50" s="67">
        <f>[19]онко!OS49</f>
        <v>0</v>
      </c>
      <c r="FU50" s="67">
        <f>[19]онко!OT49</f>
        <v>0</v>
      </c>
      <c r="FV50" s="67">
        <f>[19]онко!OU49</f>
        <v>0</v>
      </c>
      <c r="FW50" s="67">
        <f>[19]онко!OV49</f>
        <v>0</v>
      </c>
      <c r="FX50" s="67">
        <f>[19]онко!OW49</f>
        <v>0</v>
      </c>
      <c r="FY50" s="67">
        <f>[19]онко!OX49</f>
        <v>0</v>
      </c>
      <c r="FZ50" s="67">
        <f>[19]онко!OY49</f>
        <v>0</v>
      </c>
      <c r="GA50" s="67">
        <f>[19]онко!OZ49</f>
        <v>0</v>
      </c>
      <c r="GB50" s="67">
        <f>[19]онко!PA49</f>
        <v>0</v>
      </c>
      <c r="GC50" s="67">
        <f>[19]онко!PB49</f>
        <v>0</v>
      </c>
      <c r="GD50" s="67">
        <f>[19]онко!PC49</f>
        <v>0</v>
      </c>
      <c r="GE50" s="67">
        <f>[19]онко!PD49</f>
        <v>0</v>
      </c>
      <c r="GF50" s="67">
        <f>[19]онко!PE49</f>
        <v>0</v>
      </c>
      <c r="GG50" s="67">
        <f>[19]онко!PF49</f>
        <v>0</v>
      </c>
      <c r="GH50" s="67">
        <f>[19]онко!PG49</f>
        <v>0</v>
      </c>
      <c r="GI50" s="67">
        <f>[19]онко!PH49</f>
        <v>0</v>
      </c>
      <c r="GJ50" s="67">
        <f>[19]онко!PI49</f>
        <v>0</v>
      </c>
      <c r="GK50" s="67">
        <f>[19]онко!PJ49</f>
        <v>0</v>
      </c>
      <c r="GL50" s="67">
        <f>[19]онко!PK49</f>
        <v>0</v>
      </c>
      <c r="GM50" s="67">
        <f>[19]онко!PL49</f>
        <v>0</v>
      </c>
      <c r="GN50" s="67">
        <f>[19]онко!PM49</f>
        <v>0</v>
      </c>
      <c r="GO50" s="67">
        <f>[19]онко!PN49</f>
        <v>0</v>
      </c>
      <c r="GP50" s="67">
        <f>[19]онко!PO49</f>
        <v>0</v>
      </c>
      <c r="GQ50" s="67">
        <f>[19]онко!PP49</f>
        <v>0</v>
      </c>
      <c r="GR50" s="67">
        <f>[19]онко!PQ49</f>
        <v>0</v>
      </c>
      <c r="GS50" s="67">
        <f>[19]онко!PR49</f>
        <v>0</v>
      </c>
      <c r="GT50" s="67">
        <f>[19]онко!PS49</f>
        <v>0</v>
      </c>
      <c r="GU50" s="67">
        <f>[19]онко!PT49</f>
        <v>0</v>
      </c>
      <c r="GV50" s="67">
        <f>[19]онко!PU49</f>
        <v>0</v>
      </c>
      <c r="GW50" s="67">
        <f>[19]онко!PV49</f>
        <v>0</v>
      </c>
      <c r="GX50" s="67">
        <f>[19]онко!PW49</f>
        <v>0</v>
      </c>
      <c r="GY50" s="67">
        <f>[19]онко!PX49</f>
        <v>0</v>
      </c>
      <c r="GZ50" s="67">
        <f>[19]онко!PY49</f>
        <v>0</v>
      </c>
      <c r="HA50" s="67">
        <f>[19]онко!PZ49</f>
        <v>0</v>
      </c>
      <c r="HB50" s="67">
        <f>[19]онко!QA49</f>
        <v>0</v>
      </c>
      <c r="HC50" s="67">
        <f>[19]онко!QB49</f>
        <v>0</v>
      </c>
      <c r="HD50" s="67">
        <f>[19]онко!QC49</f>
        <v>0</v>
      </c>
      <c r="HE50" s="67">
        <f>[19]онко!QD49</f>
        <v>0</v>
      </c>
      <c r="HF50" s="67">
        <f>[19]онко!QE49</f>
        <v>0</v>
      </c>
      <c r="HG50" s="67">
        <f>[19]онко!QF49</f>
        <v>0</v>
      </c>
      <c r="HH50" s="67">
        <f>[19]онко!QG49</f>
        <v>0</v>
      </c>
      <c r="HI50" s="67">
        <f>[19]онко!QH49</f>
        <v>0</v>
      </c>
      <c r="HJ50" s="67">
        <f>[19]онко!QI49</f>
        <v>0</v>
      </c>
      <c r="HK50" s="67">
        <f>[19]онко!QJ49</f>
        <v>0</v>
      </c>
      <c r="HL50" s="67">
        <f>[19]онко!QK49</f>
        <v>0</v>
      </c>
      <c r="HM50" s="67">
        <f>[19]онко!QL49</f>
        <v>0</v>
      </c>
      <c r="HN50" s="67">
        <f>[19]онко!QM49</f>
        <v>0</v>
      </c>
      <c r="HO50" s="67">
        <f>[19]онко!QN49</f>
        <v>0</v>
      </c>
      <c r="HP50" s="67">
        <f>[19]онко!QO49</f>
        <v>0</v>
      </c>
      <c r="HQ50" s="67">
        <f>[19]онко!QP49</f>
        <v>0</v>
      </c>
      <c r="HR50" s="67">
        <f>[19]онко!QQ49</f>
        <v>0</v>
      </c>
      <c r="HS50" s="66">
        <f t="shared" si="157"/>
        <v>0</v>
      </c>
      <c r="HT50" s="67">
        <f>[20]оторинола!BH49</f>
        <v>0</v>
      </c>
      <c r="HU50" s="67">
        <f>[20]оторинола!BI49</f>
        <v>0</v>
      </c>
      <c r="HV50" s="67">
        <f>[20]оторинола!BJ49</f>
        <v>0</v>
      </c>
      <c r="HW50" s="67">
        <f>[20]оторинола!BK49</f>
        <v>0</v>
      </c>
      <c r="HX50" s="67">
        <f>[20]оторинола!BL49</f>
        <v>0</v>
      </c>
      <c r="HY50" s="67">
        <f>[20]оторинола!BM49</f>
        <v>0</v>
      </c>
      <c r="HZ50" s="67">
        <f>[20]оторинола!BN49</f>
        <v>0</v>
      </c>
      <c r="IA50" s="67">
        <f>[20]оторинола!BO49</f>
        <v>0</v>
      </c>
      <c r="IB50" s="67">
        <f>[20]оторинола!BP49</f>
        <v>0</v>
      </c>
      <c r="IC50" s="67">
        <f>[20]оторинола!BQ49</f>
        <v>0</v>
      </c>
      <c r="ID50" s="66">
        <f t="shared" si="158"/>
        <v>0</v>
      </c>
      <c r="IE50" s="67">
        <f>[21]офтальмолог!AX49</f>
        <v>0</v>
      </c>
      <c r="IF50" s="67">
        <f>[21]офтальмолог!AY49</f>
        <v>0</v>
      </c>
      <c r="IG50" s="67">
        <f>[21]офтальмолог!AZ49</f>
        <v>0</v>
      </c>
      <c r="IH50" s="67">
        <f>[21]офтальмолог!BA49</f>
        <v>0</v>
      </c>
      <c r="II50" s="67">
        <f>[21]офтальмолог!BB49</f>
        <v>0</v>
      </c>
      <c r="IJ50" s="67">
        <f>[21]офтальмолог!BC49</f>
        <v>0</v>
      </c>
      <c r="IK50" s="67">
        <f>[21]офтальмолог!BD49</f>
        <v>0</v>
      </c>
      <c r="IL50" s="67">
        <f>[21]офтальмолог!BE49</f>
        <v>0</v>
      </c>
      <c r="IM50" s="66">
        <f t="shared" si="159"/>
        <v>0</v>
      </c>
      <c r="IN50" s="67">
        <f>[22]педиатр!AD49</f>
        <v>0</v>
      </c>
      <c r="IO50" s="67">
        <f>[22]педиатр!AE49</f>
        <v>0</v>
      </c>
      <c r="IP50" s="67">
        <f>[22]педиатр!AF49</f>
        <v>0</v>
      </c>
      <c r="IQ50" s="67">
        <f>[22]педиатр!AG49</f>
        <v>0</v>
      </c>
      <c r="IR50" s="66">
        <f t="shared" si="160"/>
        <v>0</v>
      </c>
      <c r="IS50" s="67">
        <f>[23]пульмонология!AN50</f>
        <v>0</v>
      </c>
      <c r="IT50" s="67">
        <f>[23]пульмонология!AO50</f>
        <v>0</v>
      </c>
      <c r="IU50" s="67">
        <f>[23]пульмонология!AP50</f>
        <v>0</v>
      </c>
      <c r="IV50" s="67">
        <f>[23]пульмонология!AQ50</f>
        <v>0</v>
      </c>
      <c r="IW50" s="67">
        <f>[23]пульмонология!AR50</f>
        <v>0</v>
      </c>
      <c r="IX50" s="67">
        <f>[23]пульмонология!AS50</f>
        <v>0</v>
      </c>
      <c r="IY50" s="66">
        <f t="shared" si="161"/>
        <v>0</v>
      </c>
      <c r="IZ50" s="67">
        <f>[24]ревмат!AD50</f>
        <v>0</v>
      </c>
      <c r="JA50" s="67">
        <f>[24]ревмат!AE50</f>
        <v>0</v>
      </c>
      <c r="JB50" s="67">
        <f>[24]ревмат!AF50</f>
        <v>0</v>
      </c>
      <c r="JC50" s="67">
        <f>[24]ревмат!AG50</f>
        <v>0</v>
      </c>
      <c r="JD50" s="66">
        <f t="shared" si="162"/>
        <v>0</v>
      </c>
      <c r="JE50" s="67">
        <f>'[25]сердеч сосуд'!BR50</f>
        <v>0</v>
      </c>
      <c r="JF50" s="67">
        <f>'[25]сердеч сосуд'!BS50</f>
        <v>0</v>
      </c>
      <c r="JG50" s="67">
        <f>'[25]сердеч сосуд'!BT50</f>
        <v>0</v>
      </c>
      <c r="JH50" s="67">
        <f>'[25]сердеч сосуд'!BU50</f>
        <v>0</v>
      </c>
      <c r="JI50" s="67">
        <f>'[25]сердеч сосуд'!BV50</f>
        <v>0</v>
      </c>
      <c r="JJ50" s="67">
        <f>'[25]сердеч сосуд'!BW50</f>
        <v>0</v>
      </c>
      <c r="JK50" s="67">
        <f>'[25]сердеч сосуд'!BX50</f>
        <v>0</v>
      </c>
      <c r="JL50" s="67">
        <f>'[25]сердеч сосуд'!BY50</f>
        <v>0</v>
      </c>
      <c r="JM50" s="67">
        <f>'[25]сердеч сосуд'!BZ50</f>
        <v>0</v>
      </c>
      <c r="JN50" s="67">
        <f>'[25]сердеч сосуд'!CA50</f>
        <v>0</v>
      </c>
      <c r="JO50" s="67">
        <f>'[25]сердеч сосуд'!CB50</f>
        <v>0</v>
      </c>
      <c r="JP50" s="67">
        <f>'[25]сердеч сосуд'!CC50</f>
        <v>0</v>
      </c>
      <c r="JQ50" s="66">
        <f t="shared" si="163"/>
        <v>0</v>
      </c>
      <c r="JR50" s="67">
        <f>[26]стоматология!O50</f>
        <v>0</v>
      </c>
      <c r="JS50" s="66">
        <f t="shared" si="164"/>
        <v>0</v>
      </c>
      <c r="JT50" s="67">
        <f>[27]терапия!CB50</f>
        <v>0</v>
      </c>
      <c r="JU50" s="67">
        <f>[27]терапия!CC50</f>
        <v>0</v>
      </c>
      <c r="JV50" s="67">
        <f>[27]терапия!CD50</f>
        <v>0</v>
      </c>
      <c r="JW50" s="67">
        <f>[27]терапия!CE50</f>
        <v>0</v>
      </c>
      <c r="JX50" s="67">
        <f>[27]терапия!CF50</f>
        <v>0</v>
      </c>
      <c r="JY50" s="67">
        <f>[27]терапия!CG50</f>
        <v>0</v>
      </c>
      <c r="JZ50" s="67">
        <f>[27]терапия!CH50</f>
        <v>0</v>
      </c>
      <c r="KA50" s="67">
        <f>[27]терапия!CI50</f>
        <v>0</v>
      </c>
      <c r="KB50" s="67">
        <f>[27]терапия!CJ50</f>
        <v>0</v>
      </c>
      <c r="KC50" s="67">
        <f>[27]терапия!CK50</f>
        <v>0</v>
      </c>
      <c r="KD50" s="67">
        <f>[27]терапия!CL50</f>
        <v>0</v>
      </c>
      <c r="KE50" s="67">
        <f>[27]терапия!CM50</f>
        <v>0</v>
      </c>
      <c r="KF50" s="67">
        <f>[27]терапия!CN50</f>
        <v>0</v>
      </c>
      <c r="KG50" s="67">
        <f>[27]терапия!CO50</f>
        <v>0</v>
      </c>
      <c r="KH50" s="66">
        <f t="shared" si="165"/>
        <v>0</v>
      </c>
      <c r="KI50" s="67">
        <f>'[28]хир торак'!AI50</f>
        <v>0</v>
      </c>
      <c r="KJ50" s="67">
        <f>'[28]хир торак'!AJ50</f>
        <v>0</v>
      </c>
      <c r="KK50" s="67">
        <f>'[28]хир торак'!AK50</f>
        <v>0</v>
      </c>
      <c r="KL50" s="67">
        <f>'[28]хир торак'!AL50</f>
        <v>0</v>
      </c>
      <c r="KM50" s="67">
        <f>'[28]хир торак'!AM50</f>
        <v>0</v>
      </c>
      <c r="KN50" s="66">
        <f t="shared" si="166"/>
        <v>0</v>
      </c>
      <c r="KO50" s="67">
        <f>[29]травматология!BW49</f>
        <v>0</v>
      </c>
      <c r="KP50" s="67">
        <f>[29]травматология!BX49</f>
        <v>0</v>
      </c>
      <c r="KQ50" s="67">
        <f>[29]травматология!BY49</f>
        <v>0</v>
      </c>
      <c r="KR50" s="67">
        <f>[29]травматология!BZ49</f>
        <v>0</v>
      </c>
      <c r="KS50" s="67">
        <f>[29]травматология!CA49</f>
        <v>0</v>
      </c>
      <c r="KT50" s="67">
        <f>[29]травматология!CB49</f>
        <v>0</v>
      </c>
      <c r="KU50" s="67">
        <f>[29]травматология!CC49</f>
        <v>0</v>
      </c>
      <c r="KV50" s="67">
        <f>[29]травматология!CD49</f>
        <v>0</v>
      </c>
      <c r="KW50" s="67">
        <f>[29]травматология!CE49</f>
        <v>0</v>
      </c>
      <c r="KX50" s="67">
        <f>[29]травматология!CF49</f>
        <v>0</v>
      </c>
      <c r="KY50" s="67">
        <f>[29]травматология!CG49</f>
        <v>0</v>
      </c>
      <c r="KZ50" s="67">
        <f>[29]травматология!CH49</f>
        <v>0</v>
      </c>
      <c r="LA50" s="67">
        <f>[29]травматология!CI49</f>
        <v>0</v>
      </c>
      <c r="LB50" s="66">
        <f t="shared" si="167"/>
        <v>0</v>
      </c>
      <c r="LC50" s="67">
        <f>[30]урология!CG49</f>
        <v>0</v>
      </c>
      <c r="LD50" s="67">
        <f>[30]урология!CH49</f>
        <v>0</v>
      </c>
      <c r="LE50" s="67">
        <f>[30]урология!CI49</f>
        <v>0</v>
      </c>
      <c r="LF50" s="67">
        <f>[30]урология!CJ49</f>
        <v>0</v>
      </c>
      <c r="LG50" s="67">
        <f>[30]урология!CK49</f>
        <v>0</v>
      </c>
      <c r="LH50" s="67">
        <f>[30]урология!CL49</f>
        <v>0</v>
      </c>
      <c r="LI50" s="67">
        <f>[30]урология!CM49</f>
        <v>0</v>
      </c>
      <c r="LJ50" s="67">
        <f>[30]урология!CN49</f>
        <v>0</v>
      </c>
      <c r="LK50" s="67">
        <f>[30]урология!CO49</f>
        <v>0</v>
      </c>
      <c r="LL50" s="67">
        <f>[30]урология!CP49</f>
        <v>0</v>
      </c>
      <c r="LM50" s="67">
        <f>[30]урология!CQ49</f>
        <v>0</v>
      </c>
      <c r="LN50" s="67">
        <f>[30]урология!CR49</f>
        <v>0</v>
      </c>
      <c r="LO50" s="67">
        <f>[30]урология!CS49</f>
        <v>0</v>
      </c>
      <c r="LP50" s="67">
        <f>[30]урология!CT49</f>
        <v>0</v>
      </c>
      <c r="LQ50" s="67">
        <f>[30]урология!CU49</f>
        <v>0</v>
      </c>
      <c r="LR50" s="66">
        <f t="shared" si="168"/>
        <v>0</v>
      </c>
      <c r="LS50" s="67">
        <f>[31]хирургия!DA49</f>
        <v>0</v>
      </c>
      <c r="LT50" s="67">
        <f>[31]хирургия!DB49</f>
        <v>0</v>
      </c>
      <c r="LU50" s="67">
        <f>[31]хирургия!DC49</f>
        <v>0</v>
      </c>
      <c r="LV50" s="67">
        <f>[31]хирургия!DD49</f>
        <v>0</v>
      </c>
      <c r="LW50" s="67">
        <f>[31]хирургия!DE49</f>
        <v>0</v>
      </c>
      <c r="LX50" s="67">
        <f>[31]хирургия!DF49</f>
        <v>0</v>
      </c>
      <c r="LY50" s="67">
        <f>[31]хирургия!DG49</f>
        <v>0</v>
      </c>
      <c r="LZ50" s="67">
        <f>[31]хирургия!DH49</f>
        <v>0</v>
      </c>
      <c r="MA50" s="67">
        <f>[31]хирургия!DI49</f>
        <v>0</v>
      </c>
      <c r="MB50" s="67">
        <f>[31]хирургия!DJ49</f>
        <v>0</v>
      </c>
      <c r="MC50" s="67">
        <f>[31]хирургия!DK49</f>
        <v>0</v>
      </c>
      <c r="MD50" s="67">
        <f>[31]хирургия!DL49</f>
        <v>0</v>
      </c>
      <c r="ME50" s="67">
        <f>[31]хирургия!DM49</f>
        <v>0</v>
      </c>
      <c r="MF50" s="67">
        <f>[31]хирургия!DN49</f>
        <v>0</v>
      </c>
      <c r="MG50" s="67">
        <f>[31]хирургия!DO49</f>
        <v>0</v>
      </c>
      <c r="MH50" s="67">
        <f>[31]хирургия!DP49</f>
        <v>0</v>
      </c>
      <c r="MI50" s="67">
        <f>[31]хирургия!DQ49</f>
        <v>0</v>
      </c>
      <c r="MJ50" s="67">
        <f>[31]хирургия!DR49</f>
        <v>0</v>
      </c>
      <c r="MK50" s="67">
        <f>[31]хирургия!DS49</f>
        <v>0</v>
      </c>
      <c r="ML50" s="66">
        <f t="shared" si="169"/>
        <v>0</v>
      </c>
      <c r="MM50" s="67">
        <f>'[32]хирургия абд'!DA49</f>
        <v>0</v>
      </c>
      <c r="MN50" s="67">
        <f>'[32]хирургия абд'!DB49</f>
        <v>0</v>
      </c>
      <c r="MO50" s="67">
        <f>'[32]хирургия абд'!DC49</f>
        <v>0</v>
      </c>
      <c r="MP50" s="67">
        <f>'[32]хирургия абд'!DD49</f>
        <v>0</v>
      </c>
      <c r="MQ50" s="67">
        <f>'[32]хирургия абд'!DE49</f>
        <v>0</v>
      </c>
      <c r="MR50" s="67">
        <f>'[32]хирургия абд'!DF49</f>
        <v>0</v>
      </c>
      <c r="MS50" s="67">
        <f>'[32]хирургия абд'!DG49</f>
        <v>0</v>
      </c>
      <c r="MT50" s="67">
        <f>'[32]хирургия абд'!DH49</f>
        <v>0</v>
      </c>
      <c r="MU50" s="67">
        <f>'[32]хирургия абд'!DI49</f>
        <v>0</v>
      </c>
      <c r="MV50" s="67">
        <f>'[32]хирургия абд'!DJ49</f>
        <v>0</v>
      </c>
      <c r="MW50" s="67">
        <f>'[32]хирургия абд'!DK49</f>
        <v>0</v>
      </c>
      <c r="MX50" s="67">
        <f>'[32]хирургия абд'!DL49</f>
        <v>0</v>
      </c>
      <c r="MY50" s="67">
        <f>'[32]хирургия абд'!DM49</f>
        <v>0</v>
      </c>
      <c r="MZ50" s="67">
        <f>'[32]хирургия абд'!DN49</f>
        <v>0</v>
      </c>
      <c r="NA50" s="67">
        <f>'[32]хирургия абд'!DO49</f>
        <v>0</v>
      </c>
      <c r="NB50" s="67">
        <f>'[32]хирургия абд'!DP49</f>
        <v>0</v>
      </c>
      <c r="NC50" s="67">
        <f>'[32]хирургия абд'!DQ49</f>
        <v>0</v>
      </c>
      <c r="ND50" s="67">
        <f>'[32]хирургия абд'!DR49</f>
        <v>0</v>
      </c>
      <c r="NE50" s="67">
        <f>'[32]хирургия абд'!DS49</f>
        <v>0</v>
      </c>
      <c r="NF50" s="66">
        <f t="shared" si="170"/>
        <v>0</v>
      </c>
      <c r="NG50" s="67">
        <f>'[33]хирург комбуст'!AX49</f>
        <v>0</v>
      </c>
      <c r="NH50" s="67">
        <f>'[33]хирург комбуст'!AY49</f>
        <v>0</v>
      </c>
      <c r="NI50" s="67">
        <f>'[33]хирург комбуст'!AZ49</f>
        <v>0</v>
      </c>
      <c r="NJ50" s="67">
        <f>'[33]хирург комбуст'!BA49</f>
        <v>0</v>
      </c>
      <c r="NK50" s="67">
        <f>'[33]хирург комбуст'!BB49</f>
        <v>0</v>
      </c>
      <c r="NL50" s="67">
        <f>'[33]хирург комбуст'!BC49</f>
        <v>0</v>
      </c>
      <c r="NM50" s="67">
        <f>'[33]хирург комбуст'!BD49</f>
        <v>0</v>
      </c>
      <c r="NN50" s="67">
        <f>'[33]хирург комбуст'!BE49</f>
        <v>0</v>
      </c>
      <c r="NO50" s="66">
        <f t="shared" si="171"/>
        <v>0</v>
      </c>
      <c r="NP50" s="68">
        <f>'[34]чел лиц'!AI49</f>
        <v>0</v>
      </c>
      <c r="NQ50" s="68">
        <f>'[34]чел лиц'!AJ49</f>
        <v>0</v>
      </c>
      <c r="NR50" s="68">
        <f>'[34]чел лиц'!AK49</f>
        <v>0</v>
      </c>
      <c r="NS50" s="68">
        <f>'[34]чел лиц'!AL49</f>
        <v>0</v>
      </c>
      <c r="NT50" s="68">
        <f>'[34]чел лиц'!AM49</f>
        <v>0</v>
      </c>
      <c r="NU50" s="66">
        <f t="shared" si="172"/>
        <v>0</v>
      </c>
      <c r="NV50" s="67">
        <f>[35]эндокринология!BC49</f>
        <v>0</v>
      </c>
      <c r="NW50" s="67">
        <f>[35]эндокринология!BD49</f>
        <v>0</v>
      </c>
      <c r="NX50" s="67">
        <f>[35]эндокринология!BE49</f>
        <v>0</v>
      </c>
      <c r="NY50" s="67">
        <f>[35]эндокринология!BF49</f>
        <v>0</v>
      </c>
      <c r="NZ50" s="67">
        <f>[35]эндокринология!BG49</f>
        <v>0</v>
      </c>
      <c r="OA50" s="67">
        <f>[35]эндокринология!BH49</f>
        <v>0</v>
      </c>
      <c r="OB50" s="67">
        <f>[35]эндокринология!BI49</f>
        <v>0</v>
      </c>
      <c r="OC50" s="67">
        <f>[35]эндокринология!BJ49</f>
        <v>0</v>
      </c>
      <c r="OD50" s="67">
        <f>[35]эндокринология!BK49</f>
        <v>0</v>
      </c>
      <c r="OE50" s="66">
        <f t="shared" si="173"/>
        <v>0</v>
      </c>
      <c r="OF50" s="67">
        <f>[36]прочее!CV49</f>
        <v>0</v>
      </c>
      <c r="OG50" s="67">
        <f>[36]прочее!CW49</f>
        <v>0</v>
      </c>
      <c r="OH50" s="67">
        <f>[36]прочее!CX49</f>
        <v>0</v>
      </c>
      <c r="OI50" s="67">
        <f>[36]прочее!CY49</f>
        <v>0</v>
      </c>
      <c r="OJ50" s="67">
        <f>[36]прочее!CZ49</f>
        <v>0</v>
      </c>
      <c r="OK50" s="67">
        <f>[36]прочее!DA49</f>
        <v>0</v>
      </c>
      <c r="OL50" s="67">
        <f>[36]прочее!DB49</f>
        <v>0</v>
      </c>
      <c r="OM50" s="67">
        <f>[36]прочее!DC49</f>
        <v>0</v>
      </c>
      <c r="ON50" s="67">
        <f>[36]прочее!DD49</f>
        <v>0</v>
      </c>
      <c r="OO50" s="67">
        <f>[36]прочее!DE49</f>
        <v>0</v>
      </c>
      <c r="OP50" s="67">
        <f>[36]прочее!DF49</f>
        <v>0</v>
      </c>
      <c r="OQ50" s="67">
        <f>[36]прочее!DG49</f>
        <v>0</v>
      </c>
      <c r="OR50" s="67">
        <f>[36]прочее!DH49</f>
        <v>0</v>
      </c>
      <c r="OS50" s="67">
        <f>[36]прочее!DI49</f>
        <v>0</v>
      </c>
      <c r="OT50" s="67">
        <f>[36]прочее!DJ49</f>
        <v>0</v>
      </c>
      <c r="OU50" s="67">
        <f>[36]прочее!DK49</f>
        <v>0</v>
      </c>
      <c r="OV50" s="67">
        <f>[36]прочее!DL49</f>
        <v>0</v>
      </c>
      <c r="OW50" s="67">
        <f>[36]прочее!DM49</f>
        <v>0</v>
      </c>
      <c r="OX50" s="66">
        <f t="shared" si="174"/>
        <v>0</v>
      </c>
      <c r="OY50" s="67">
        <f>'[37]мед реабилит'!DU49</f>
        <v>0</v>
      </c>
      <c r="OZ50" s="67">
        <f>'[37]мед реабилит'!DV49</f>
        <v>0</v>
      </c>
      <c r="PA50" s="67">
        <f>'[37]мед реабилит'!DW49</f>
        <v>0</v>
      </c>
      <c r="PB50" s="67">
        <f>'[37]мед реабилит'!DX49</f>
        <v>0</v>
      </c>
      <c r="PC50" s="67">
        <f>'[37]мед реабилит'!DY49</f>
        <v>0</v>
      </c>
      <c r="PD50" s="67">
        <f>'[37]мед реабилит'!DZ49</f>
        <v>0</v>
      </c>
      <c r="PE50" s="67">
        <f>'[37]мед реабилит'!EA49</f>
        <v>0</v>
      </c>
      <c r="PF50" s="67">
        <f>'[37]мед реабилит'!EB49</f>
        <v>0</v>
      </c>
      <c r="PG50" s="67">
        <f>'[37]мед реабилит'!EC49</f>
        <v>0</v>
      </c>
      <c r="PH50" s="67">
        <f>'[37]мед реабилит'!ED49</f>
        <v>0</v>
      </c>
      <c r="PI50" s="67">
        <f>'[37]мед реабилит'!EE49</f>
        <v>0</v>
      </c>
      <c r="PJ50" s="67">
        <f>'[37]мед реабилит'!EF49</f>
        <v>0</v>
      </c>
      <c r="PK50" s="67">
        <f>'[37]мед реабилит'!EG49</f>
        <v>0</v>
      </c>
      <c r="PL50" s="67">
        <f>'[37]мед реабилит'!EH49</f>
        <v>0</v>
      </c>
      <c r="PM50" s="67">
        <f>'[37]мед реабилит'!EI49</f>
        <v>0</v>
      </c>
      <c r="PN50" s="67">
        <f>'[37]мед реабилит'!EJ49</f>
        <v>0</v>
      </c>
      <c r="PO50" s="67">
        <f>'[37]мед реабилит'!EK49</f>
        <v>0</v>
      </c>
      <c r="PP50" s="67">
        <f>'[37]мед реабилит'!EL49</f>
        <v>0</v>
      </c>
      <c r="PQ50" s="67">
        <f>'[37]мед реабилит'!EM49</f>
        <v>0</v>
      </c>
      <c r="PR50" s="67">
        <f>'[37]мед реабилит'!EN49</f>
        <v>0</v>
      </c>
      <c r="PS50" s="67">
        <f>'[37]мед реабилит'!EO49</f>
        <v>0</v>
      </c>
      <c r="PT50" s="67">
        <f>'[37]мед реабилит'!EP49</f>
        <v>0</v>
      </c>
      <c r="PU50" s="67">
        <f>'[37]мед реабилит'!EQ49</f>
        <v>0</v>
      </c>
      <c r="PV50" s="66">
        <f t="shared" si="175"/>
        <v>0</v>
      </c>
      <c r="PW50" s="67">
        <f>[38]гериатрия!O49</f>
        <v>0</v>
      </c>
      <c r="PX50" s="69">
        <f t="shared" si="176"/>
        <v>1</v>
      </c>
      <c r="PY50" s="70"/>
      <c r="PZ50" s="8"/>
    </row>
    <row r="51" spans="1:442" ht="18.75" x14ac:dyDescent="0.3">
      <c r="A51" s="81">
        <v>32</v>
      </c>
      <c r="B51" s="71" t="s">
        <v>954</v>
      </c>
      <c r="C51" s="72" t="s">
        <v>955</v>
      </c>
      <c r="D51" s="66">
        <f t="shared" si="138"/>
        <v>0</v>
      </c>
      <c r="E51" s="67"/>
      <c r="F51" s="66">
        <f t="shared" si="139"/>
        <v>0</v>
      </c>
      <c r="G51" s="67">
        <f>'[2]ак и гин'!BW51</f>
        <v>0</v>
      </c>
      <c r="H51" s="67">
        <f>'[2]ак и гин'!BX51</f>
        <v>0</v>
      </c>
      <c r="I51" s="67">
        <f>'[2]ак и гин'!BY51</f>
        <v>0</v>
      </c>
      <c r="J51" s="67">
        <f>'[2]ак и гин'!BZ51</f>
        <v>0</v>
      </c>
      <c r="K51" s="67">
        <f>'[2]ак и гин'!CA51</f>
        <v>0</v>
      </c>
      <c r="L51" s="67">
        <f>'[2]ак и гин'!CB51</f>
        <v>0</v>
      </c>
      <c r="M51" s="67">
        <f>'[2]ак и гин'!CC51</f>
        <v>0</v>
      </c>
      <c r="N51" s="67">
        <f>'[2]ак и гин'!CD51</f>
        <v>0</v>
      </c>
      <c r="O51" s="67">
        <f>'[2]ак и гин'!CE51</f>
        <v>0</v>
      </c>
      <c r="P51" s="67">
        <f>'[2]ак и гин'!CF51</f>
        <v>0</v>
      </c>
      <c r="Q51" s="67">
        <f>'[2]ак и гин'!CG51</f>
        <v>0</v>
      </c>
      <c r="R51" s="67">
        <f>'[2]ак и гин'!CH51</f>
        <v>0</v>
      </c>
      <c r="S51" s="67">
        <f>'[2]ак и гин'!CI51</f>
        <v>0</v>
      </c>
      <c r="T51" s="66">
        <f t="shared" si="140"/>
        <v>0</v>
      </c>
      <c r="U51" s="67">
        <f>[3]аллергол!T51</f>
        <v>0</v>
      </c>
      <c r="V51" s="67">
        <f>[3]аллергол!U51</f>
        <v>0</v>
      </c>
      <c r="W51" s="66">
        <f t="shared" si="141"/>
        <v>0</v>
      </c>
      <c r="X51" s="67">
        <f>[4]гастро!AN51</f>
        <v>0</v>
      </c>
      <c r="Y51" s="67">
        <f>[4]гастро!AO51</f>
        <v>0</v>
      </c>
      <c r="Z51" s="67">
        <f>[4]гастро!AP51</f>
        <v>0</v>
      </c>
      <c r="AA51" s="67">
        <f>[4]гастро!AQ51</f>
        <v>0</v>
      </c>
      <c r="AB51" s="67">
        <f>[4]гастро!AR51</f>
        <v>0</v>
      </c>
      <c r="AC51" s="67">
        <f>[4]гастро!AS51</f>
        <v>0</v>
      </c>
      <c r="AD51" s="66">
        <f t="shared" si="142"/>
        <v>0</v>
      </c>
      <c r="AE51" s="67">
        <f>[5]гематол!AN51</f>
        <v>0</v>
      </c>
      <c r="AF51" s="67">
        <f>[5]гематол!AO51</f>
        <v>0</v>
      </c>
      <c r="AG51" s="67">
        <f>[5]гематол!AP51</f>
        <v>0</v>
      </c>
      <c r="AH51" s="67">
        <f>[5]гематол!AQ51</f>
        <v>0</v>
      </c>
      <c r="AI51" s="67">
        <f>[5]гематол!AR51</f>
        <v>0</v>
      </c>
      <c r="AJ51" s="67">
        <f>[5]гематол!AS51</f>
        <v>0</v>
      </c>
      <c r="AK51" s="66">
        <f t="shared" si="143"/>
        <v>0</v>
      </c>
      <c r="AL51" s="67">
        <f>[6]дерматол!AD51</f>
        <v>0</v>
      </c>
      <c r="AM51" s="67">
        <f>[6]дерматол!AE51</f>
        <v>0</v>
      </c>
      <c r="AN51" s="67">
        <f>[6]дерматол!AF51</f>
        <v>0</v>
      </c>
      <c r="AO51" s="67">
        <f>[6]дерматол!AG51</f>
        <v>0</v>
      </c>
      <c r="AP51" s="66">
        <f t="shared" si="144"/>
        <v>0</v>
      </c>
      <c r="AQ51" s="67">
        <f>'[7]дет кардиол'!O51</f>
        <v>0</v>
      </c>
      <c r="AR51" s="66">
        <f t="shared" si="145"/>
        <v>0</v>
      </c>
      <c r="AS51" s="67">
        <f>'[8]дет онкол'!Y51</f>
        <v>0</v>
      </c>
      <c r="AT51" s="67">
        <f>'[8]дет онкол'!Z51</f>
        <v>0</v>
      </c>
      <c r="AU51" s="67">
        <f>'[8]дет онкол'!AA51</f>
        <v>0</v>
      </c>
      <c r="AV51" s="66">
        <f t="shared" si="146"/>
        <v>0</v>
      </c>
      <c r="AW51" s="67">
        <f>'[9]дет уролог андр'!BH51</f>
        <v>0</v>
      </c>
      <c r="AX51" s="67">
        <f>'[9]дет уролог андр'!BI51</f>
        <v>0</v>
      </c>
      <c r="AY51" s="67">
        <f>'[9]дет уролог андр'!BJ51</f>
        <v>0</v>
      </c>
      <c r="AZ51" s="67">
        <f>'[9]дет уролог андр'!BK51</f>
        <v>0</v>
      </c>
      <c r="BA51" s="67">
        <f>'[9]дет уролог андр'!BL51</f>
        <v>0</v>
      </c>
      <c r="BB51" s="67">
        <f>'[9]дет уролог андр'!BM51</f>
        <v>0</v>
      </c>
      <c r="BC51" s="67">
        <f>'[9]дет уролог андр'!BN51</f>
        <v>0</v>
      </c>
      <c r="BD51" s="67">
        <f>'[9]дет уролог андр'!BO51</f>
        <v>0</v>
      </c>
      <c r="BE51" s="67">
        <f>'[9]дет уролог андр'!BP51</f>
        <v>0</v>
      </c>
      <c r="BF51" s="67">
        <f>'[9]дет уролог андр'!BQ51</f>
        <v>0</v>
      </c>
      <c r="BG51" s="66">
        <f t="shared" si="147"/>
        <v>0</v>
      </c>
      <c r="BH51" s="67">
        <f>'[10]дет хир'!AS51</f>
        <v>0</v>
      </c>
      <c r="BI51" s="67">
        <f>'[10]дет хир'!AT51</f>
        <v>0</v>
      </c>
      <c r="BJ51" s="67">
        <f>'[10]дет хир'!AU51</f>
        <v>0</v>
      </c>
      <c r="BK51" s="67">
        <f>'[10]дет хир'!AV51</f>
        <v>0</v>
      </c>
      <c r="BL51" s="67">
        <f>'[10]дет хир'!AW51</f>
        <v>0</v>
      </c>
      <c r="BM51" s="67">
        <f>'[10]дет хир'!AX51</f>
        <v>0</v>
      </c>
      <c r="BN51" s="67">
        <f>'[10]дет хир'!AY51</f>
        <v>0</v>
      </c>
      <c r="BO51" s="66">
        <f t="shared" si="148"/>
        <v>0</v>
      </c>
      <c r="BP51" s="67">
        <f>'[11]дет эндок'!AD51</f>
        <v>0</v>
      </c>
      <c r="BQ51" s="67">
        <f>'[11]дет эндок'!AE51</f>
        <v>0</v>
      </c>
      <c r="BR51" s="67">
        <f>'[11]дет эндок'!AF51</f>
        <v>0</v>
      </c>
      <c r="BS51" s="67">
        <f>'[11]дет эндок'!AG51</f>
        <v>0</v>
      </c>
      <c r="BT51" s="66">
        <f t="shared" si="149"/>
        <v>0</v>
      </c>
      <c r="BU51" s="67">
        <f>[12]инфекц!DA50</f>
        <v>0</v>
      </c>
      <c r="BV51" s="67">
        <f>[12]инфекц!DB50</f>
        <v>0</v>
      </c>
      <c r="BW51" s="67">
        <f>[12]инфекц!DC50</f>
        <v>0</v>
      </c>
      <c r="BX51" s="67">
        <f>[12]инфекц!DD50</f>
        <v>0</v>
      </c>
      <c r="BY51" s="67">
        <f>[12]инфекц!DE50</f>
        <v>0</v>
      </c>
      <c r="BZ51" s="67">
        <f>[12]инфекц!DF50</f>
        <v>0</v>
      </c>
      <c r="CA51" s="67">
        <f>[12]инфекц!DG50</f>
        <v>0</v>
      </c>
      <c r="CB51" s="67">
        <f>[12]инфекц!DH50</f>
        <v>0</v>
      </c>
      <c r="CC51" s="67">
        <f>[12]инфекц!DI50</f>
        <v>0</v>
      </c>
      <c r="CD51" s="67">
        <f>[12]инфекц!DJ50</f>
        <v>0</v>
      </c>
      <c r="CE51" s="67">
        <f>[12]инфекц!DK50</f>
        <v>0</v>
      </c>
      <c r="CF51" s="67">
        <f>[12]инфекц!DL50</f>
        <v>0</v>
      </c>
      <c r="CG51" s="67">
        <f>[12]инфекц!DM50</f>
        <v>0</v>
      </c>
      <c r="CH51" s="67">
        <f>[12]инфекц!DN50</f>
        <v>0</v>
      </c>
      <c r="CI51" s="67">
        <f>[12]инфекц!DO50</f>
        <v>0</v>
      </c>
      <c r="CJ51" s="67">
        <f>[12]инфекц!DP50</f>
        <v>0</v>
      </c>
      <c r="CK51" s="67">
        <f>[12]инфекц!DQ50</f>
        <v>0</v>
      </c>
      <c r="CL51" s="67">
        <f>[12]инфекц!DR50</f>
        <v>0</v>
      </c>
      <c r="CM51" s="67">
        <f>[12]инфекц!DS50</f>
        <v>0</v>
      </c>
      <c r="CN51" s="66">
        <f t="shared" si="150"/>
        <v>0</v>
      </c>
      <c r="CO51" s="67">
        <f>[13]кардио!BC51</f>
        <v>0</v>
      </c>
      <c r="CP51" s="67">
        <f>[13]кардио!BD51</f>
        <v>0</v>
      </c>
      <c r="CQ51" s="67">
        <f>[13]кардио!BE51</f>
        <v>0</v>
      </c>
      <c r="CR51" s="67">
        <f>[13]кардио!BF51</f>
        <v>0</v>
      </c>
      <c r="CS51" s="67">
        <f>[13]кардио!BG51</f>
        <v>0</v>
      </c>
      <c r="CT51" s="67">
        <f>[13]кардио!BH51</f>
        <v>0</v>
      </c>
      <c r="CU51" s="67">
        <f>[13]кардио!BI51</f>
        <v>0</v>
      </c>
      <c r="CV51" s="67">
        <f>[13]кардио!BJ51</f>
        <v>0</v>
      </c>
      <c r="CW51" s="67">
        <f>[13]кардио!BK51</f>
        <v>0</v>
      </c>
      <c r="CX51" s="66">
        <f t="shared" si="151"/>
        <v>0</v>
      </c>
      <c r="CY51" s="67">
        <f>[14]колопрокт!Y51</f>
        <v>0</v>
      </c>
      <c r="CZ51" s="67">
        <f>[14]колопрокт!Z51</f>
        <v>0</v>
      </c>
      <c r="DA51" s="67">
        <f>[14]колопрокт!AA51</f>
        <v>0</v>
      </c>
      <c r="DB51" s="66">
        <f t="shared" si="152"/>
        <v>0</v>
      </c>
      <c r="DC51" s="67">
        <f>[15]неврология!DA50</f>
        <v>0</v>
      </c>
      <c r="DD51" s="67">
        <f>[15]неврология!DB50</f>
        <v>0</v>
      </c>
      <c r="DE51" s="67">
        <f>[15]неврология!DC50</f>
        <v>0</v>
      </c>
      <c r="DF51" s="67">
        <f>[15]неврология!DD50</f>
        <v>0</v>
      </c>
      <c r="DG51" s="67">
        <f>[15]неврология!DE50</f>
        <v>0</v>
      </c>
      <c r="DH51" s="67">
        <f>[15]неврология!DF50</f>
        <v>0</v>
      </c>
      <c r="DI51" s="67">
        <f>[15]неврология!DG50</f>
        <v>0</v>
      </c>
      <c r="DJ51" s="67">
        <f>[15]неврология!DH50</f>
        <v>0</v>
      </c>
      <c r="DK51" s="67">
        <f>[15]неврология!DI50</f>
        <v>0</v>
      </c>
      <c r="DL51" s="67">
        <f>[15]неврология!DJ50</f>
        <v>0</v>
      </c>
      <c r="DM51" s="67">
        <f>[15]неврология!DK50</f>
        <v>0</v>
      </c>
      <c r="DN51" s="67">
        <f>[15]неврология!DL50</f>
        <v>0</v>
      </c>
      <c r="DO51" s="67">
        <f>[15]неврология!DM50</f>
        <v>0</v>
      </c>
      <c r="DP51" s="67">
        <f>[15]неврология!DN50</f>
        <v>0</v>
      </c>
      <c r="DQ51" s="67">
        <f>[15]неврология!DO50</f>
        <v>0</v>
      </c>
      <c r="DR51" s="67">
        <f>[15]неврология!DP50</f>
        <v>0</v>
      </c>
      <c r="DS51" s="67">
        <f>[15]неврология!DQ50</f>
        <v>0</v>
      </c>
      <c r="DT51" s="67">
        <f>[15]неврология!DR50</f>
        <v>0</v>
      </c>
      <c r="DU51" s="67">
        <f>[15]неврология!DS50</f>
        <v>0</v>
      </c>
      <c r="DV51" s="66">
        <f t="shared" si="153"/>
        <v>0</v>
      </c>
      <c r="DW51" s="67">
        <f>[16]нейрохир!BR50</f>
        <v>0</v>
      </c>
      <c r="DX51" s="67">
        <f>[16]нейрохир!BS50</f>
        <v>0</v>
      </c>
      <c r="DY51" s="67">
        <f>[16]нейрохир!BT50</f>
        <v>0</v>
      </c>
      <c r="DZ51" s="67">
        <f>[16]нейрохир!BU50</f>
        <v>0</v>
      </c>
      <c r="EA51" s="67">
        <f>[16]нейрохир!BV50</f>
        <v>0</v>
      </c>
      <c r="EB51" s="67">
        <f>[16]нейрохир!BW50</f>
        <v>0</v>
      </c>
      <c r="EC51" s="67">
        <f>[16]нейрохир!BX50</f>
        <v>0</v>
      </c>
      <c r="ED51" s="67">
        <f>[16]нейрохир!BY50</f>
        <v>0</v>
      </c>
      <c r="EE51" s="67">
        <f>[16]нейрохир!BZ50</f>
        <v>0</v>
      </c>
      <c r="EF51" s="67">
        <f>[16]нейрохир!CA50</f>
        <v>0</v>
      </c>
      <c r="EG51" s="67">
        <f>[16]нейрохир!CB50</f>
        <v>0</v>
      </c>
      <c r="EH51" s="67">
        <f>[16]нейрохир!CC50</f>
        <v>0</v>
      </c>
      <c r="EI51" s="66">
        <f t="shared" si="154"/>
        <v>0</v>
      </c>
      <c r="EJ51" s="67">
        <f>[17]неонат!AS51</f>
        <v>0</v>
      </c>
      <c r="EK51" s="67">
        <f>[17]неонат!AT51</f>
        <v>0</v>
      </c>
      <c r="EL51" s="67">
        <f>[17]неонат!AU51</f>
        <v>0</v>
      </c>
      <c r="EM51" s="67">
        <f>[17]неонат!AV51</f>
        <v>0</v>
      </c>
      <c r="EN51" s="67">
        <f>[17]неонат!AW51</f>
        <v>0</v>
      </c>
      <c r="EO51" s="67">
        <f>[17]неонат!AX51</f>
        <v>0</v>
      </c>
      <c r="EP51" s="67">
        <f>[17]неонат!AY51</f>
        <v>0</v>
      </c>
      <c r="EQ51" s="66">
        <f t="shared" si="155"/>
        <v>0</v>
      </c>
      <c r="ER51" s="67">
        <f>[18]нефролог!Y51</f>
        <v>0</v>
      </c>
      <c r="ES51" s="67">
        <f>[18]нефролог!Z51</f>
        <v>0</v>
      </c>
      <c r="ET51" s="67">
        <f>[18]нефролог!AA51</f>
        <v>0</v>
      </c>
      <c r="EU51" s="66">
        <f t="shared" si="156"/>
        <v>0</v>
      </c>
      <c r="EV51" s="67">
        <f>[19]онко!NU50</f>
        <v>0</v>
      </c>
      <c r="EW51" s="67">
        <f>[19]онко!NV50</f>
        <v>0</v>
      </c>
      <c r="EX51" s="67">
        <f>[19]онко!NW50</f>
        <v>0</v>
      </c>
      <c r="EY51" s="67">
        <f>[19]онко!NX50</f>
        <v>0</v>
      </c>
      <c r="EZ51" s="67">
        <f>[19]онко!NY50</f>
        <v>0</v>
      </c>
      <c r="FA51" s="67">
        <f>[19]онко!NZ50</f>
        <v>0</v>
      </c>
      <c r="FB51" s="67">
        <f>[19]онко!OA50</f>
        <v>0</v>
      </c>
      <c r="FC51" s="67">
        <f>[19]онко!OB50</f>
        <v>0</v>
      </c>
      <c r="FD51" s="67">
        <f>[19]онко!OC50</f>
        <v>0</v>
      </c>
      <c r="FE51" s="67">
        <f>[19]онко!OD50</f>
        <v>0</v>
      </c>
      <c r="FF51" s="67">
        <f>[19]онко!OE50</f>
        <v>0</v>
      </c>
      <c r="FG51" s="67">
        <f>[19]онко!OF50</f>
        <v>0</v>
      </c>
      <c r="FH51" s="67">
        <f>[19]онко!OG50</f>
        <v>0</v>
      </c>
      <c r="FI51" s="67">
        <f>[19]онко!OH50</f>
        <v>0</v>
      </c>
      <c r="FJ51" s="67">
        <f>[19]онко!OI50</f>
        <v>0</v>
      </c>
      <c r="FK51" s="67">
        <f>[19]онко!OJ50</f>
        <v>0</v>
      </c>
      <c r="FL51" s="67">
        <f>[19]онко!OK50</f>
        <v>0</v>
      </c>
      <c r="FM51" s="67">
        <f>[19]онко!OL50</f>
        <v>0</v>
      </c>
      <c r="FN51" s="67">
        <f>[19]онко!OM50</f>
        <v>0</v>
      </c>
      <c r="FO51" s="67">
        <f>[19]онко!ON50</f>
        <v>0</v>
      </c>
      <c r="FP51" s="67">
        <f>[19]онко!OO50</f>
        <v>0</v>
      </c>
      <c r="FQ51" s="67">
        <f>[19]онко!OP50</f>
        <v>0</v>
      </c>
      <c r="FR51" s="67">
        <f>[19]онко!OQ50</f>
        <v>0</v>
      </c>
      <c r="FS51" s="67">
        <f>[19]онко!OR50</f>
        <v>0</v>
      </c>
      <c r="FT51" s="67">
        <f>[19]онко!OS50</f>
        <v>0</v>
      </c>
      <c r="FU51" s="67">
        <f>[19]онко!OT50</f>
        <v>0</v>
      </c>
      <c r="FV51" s="67">
        <f>[19]онко!OU50</f>
        <v>0</v>
      </c>
      <c r="FW51" s="67">
        <f>[19]онко!OV50</f>
        <v>0</v>
      </c>
      <c r="FX51" s="67">
        <f>[19]онко!OW50</f>
        <v>0</v>
      </c>
      <c r="FY51" s="67">
        <f>[19]онко!OX50</f>
        <v>0</v>
      </c>
      <c r="FZ51" s="67">
        <f>[19]онко!OY50</f>
        <v>0</v>
      </c>
      <c r="GA51" s="67">
        <f>[19]онко!OZ50</f>
        <v>0</v>
      </c>
      <c r="GB51" s="67">
        <f>[19]онко!PA50</f>
        <v>0</v>
      </c>
      <c r="GC51" s="67">
        <f>[19]онко!PB50</f>
        <v>0</v>
      </c>
      <c r="GD51" s="67">
        <f>[19]онко!PC50</f>
        <v>0</v>
      </c>
      <c r="GE51" s="67">
        <f>[19]онко!PD50</f>
        <v>0</v>
      </c>
      <c r="GF51" s="67">
        <f>[19]онко!PE50</f>
        <v>0</v>
      </c>
      <c r="GG51" s="67">
        <f>[19]онко!PF50</f>
        <v>0</v>
      </c>
      <c r="GH51" s="67">
        <f>[19]онко!PG50</f>
        <v>0</v>
      </c>
      <c r="GI51" s="67">
        <f>[19]онко!PH50</f>
        <v>0</v>
      </c>
      <c r="GJ51" s="67">
        <f>[19]онко!PI50</f>
        <v>0</v>
      </c>
      <c r="GK51" s="67">
        <f>[19]онко!PJ50</f>
        <v>0</v>
      </c>
      <c r="GL51" s="67">
        <f>[19]онко!PK50</f>
        <v>0</v>
      </c>
      <c r="GM51" s="67">
        <f>[19]онко!PL50</f>
        <v>0</v>
      </c>
      <c r="GN51" s="67">
        <f>[19]онко!PM50</f>
        <v>0</v>
      </c>
      <c r="GO51" s="67">
        <f>[19]онко!PN50</f>
        <v>0</v>
      </c>
      <c r="GP51" s="67">
        <f>[19]онко!PO50</f>
        <v>0</v>
      </c>
      <c r="GQ51" s="67">
        <f>[19]онко!PP50</f>
        <v>0</v>
      </c>
      <c r="GR51" s="67">
        <f>[19]онко!PQ50</f>
        <v>0</v>
      </c>
      <c r="GS51" s="67">
        <f>[19]онко!PR50</f>
        <v>0</v>
      </c>
      <c r="GT51" s="67">
        <f>[19]онко!PS50</f>
        <v>0</v>
      </c>
      <c r="GU51" s="67">
        <f>[19]онко!PT50</f>
        <v>0</v>
      </c>
      <c r="GV51" s="67">
        <f>[19]онко!PU50</f>
        <v>0</v>
      </c>
      <c r="GW51" s="67">
        <f>[19]онко!PV50</f>
        <v>0</v>
      </c>
      <c r="GX51" s="67">
        <f>[19]онко!PW50</f>
        <v>0</v>
      </c>
      <c r="GY51" s="67">
        <f>[19]онко!PX50</f>
        <v>0</v>
      </c>
      <c r="GZ51" s="67">
        <f>[19]онко!PY50</f>
        <v>0</v>
      </c>
      <c r="HA51" s="67">
        <f>[19]онко!PZ50</f>
        <v>0</v>
      </c>
      <c r="HB51" s="67">
        <f>[19]онко!QA50</f>
        <v>0</v>
      </c>
      <c r="HC51" s="67">
        <f>[19]онко!QB50</f>
        <v>0</v>
      </c>
      <c r="HD51" s="67">
        <f>[19]онко!QC50</f>
        <v>0</v>
      </c>
      <c r="HE51" s="67">
        <f>[19]онко!QD50</f>
        <v>0</v>
      </c>
      <c r="HF51" s="67">
        <f>[19]онко!QE50</f>
        <v>0</v>
      </c>
      <c r="HG51" s="67">
        <f>[19]онко!QF50</f>
        <v>0</v>
      </c>
      <c r="HH51" s="67">
        <f>[19]онко!QG50</f>
        <v>0</v>
      </c>
      <c r="HI51" s="67">
        <f>[19]онко!QH50</f>
        <v>0</v>
      </c>
      <c r="HJ51" s="67">
        <f>[19]онко!QI50</f>
        <v>0</v>
      </c>
      <c r="HK51" s="67">
        <f>[19]онко!QJ50</f>
        <v>0</v>
      </c>
      <c r="HL51" s="67">
        <f>[19]онко!QK50</f>
        <v>0</v>
      </c>
      <c r="HM51" s="67">
        <f>[19]онко!QL50</f>
        <v>0</v>
      </c>
      <c r="HN51" s="67">
        <f>[19]онко!QM50</f>
        <v>0</v>
      </c>
      <c r="HO51" s="67">
        <f>[19]онко!QN50</f>
        <v>0</v>
      </c>
      <c r="HP51" s="67">
        <f>[19]онко!QO50</f>
        <v>0</v>
      </c>
      <c r="HQ51" s="67">
        <f>[19]онко!QP50</f>
        <v>0</v>
      </c>
      <c r="HR51" s="67">
        <f>[19]онко!QQ50</f>
        <v>0</v>
      </c>
      <c r="HS51" s="66">
        <f t="shared" si="157"/>
        <v>0</v>
      </c>
      <c r="HT51" s="67">
        <f>[20]оторинола!BH50</f>
        <v>0</v>
      </c>
      <c r="HU51" s="67">
        <f>[20]оторинола!BI50</f>
        <v>0</v>
      </c>
      <c r="HV51" s="67">
        <f>[20]оторинола!BJ50</f>
        <v>0</v>
      </c>
      <c r="HW51" s="67">
        <f>[20]оторинола!BK50</f>
        <v>0</v>
      </c>
      <c r="HX51" s="67">
        <f>[20]оторинола!BL50</f>
        <v>0</v>
      </c>
      <c r="HY51" s="67">
        <f>[20]оторинола!BM50</f>
        <v>0</v>
      </c>
      <c r="HZ51" s="67">
        <f>[20]оторинола!BN50</f>
        <v>0</v>
      </c>
      <c r="IA51" s="67">
        <f>[20]оторинола!BO50</f>
        <v>0</v>
      </c>
      <c r="IB51" s="67">
        <f>[20]оторинола!BP50</f>
        <v>0</v>
      </c>
      <c r="IC51" s="67">
        <f>[20]оторинола!BQ50</f>
        <v>0</v>
      </c>
      <c r="ID51" s="66">
        <f t="shared" si="158"/>
        <v>0</v>
      </c>
      <c r="IE51" s="67">
        <f>[21]офтальмолог!AX50</f>
        <v>0</v>
      </c>
      <c r="IF51" s="67">
        <f>[21]офтальмолог!AY50</f>
        <v>0</v>
      </c>
      <c r="IG51" s="67">
        <f>[21]офтальмолог!AZ50</f>
        <v>0</v>
      </c>
      <c r="IH51" s="67">
        <f>[21]офтальмолог!BA50</f>
        <v>0</v>
      </c>
      <c r="II51" s="67">
        <f>[21]офтальмолог!BB50</f>
        <v>0</v>
      </c>
      <c r="IJ51" s="67">
        <f>[21]офтальмолог!BC50</f>
        <v>0</v>
      </c>
      <c r="IK51" s="67">
        <f>[21]офтальмолог!BD50</f>
        <v>0</v>
      </c>
      <c r="IL51" s="67">
        <f>[21]офтальмолог!BE50</f>
        <v>0</v>
      </c>
      <c r="IM51" s="66">
        <f t="shared" si="159"/>
        <v>0</v>
      </c>
      <c r="IN51" s="67">
        <f>[22]педиатр!AD50</f>
        <v>0</v>
      </c>
      <c r="IO51" s="67">
        <f>[22]педиатр!AE50</f>
        <v>0</v>
      </c>
      <c r="IP51" s="67">
        <f>[22]педиатр!AF50</f>
        <v>0</v>
      </c>
      <c r="IQ51" s="67">
        <f>[22]педиатр!AG50</f>
        <v>0</v>
      </c>
      <c r="IR51" s="66">
        <f t="shared" si="160"/>
        <v>0</v>
      </c>
      <c r="IS51" s="67">
        <f>[23]пульмонология!AN51</f>
        <v>0</v>
      </c>
      <c r="IT51" s="67">
        <f>[23]пульмонология!AO51</f>
        <v>0</v>
      </c>
      <c r="IU51" s="67">
        <f>[23]пульмонология!AP51</f>
        <v>0</v>
      </c>
      <c r="IV51" s="67">
        <f>[23]пульмонология!AQ51</f>
        <v>0</v>
      </c>
      <c r="IW51" s="67">
        <f>[23]пульмонология!AR51</f>
        <v>0</v>
      </c>
      <c r="IX51" s="67">
        <f>[23]пульмонология!AS51</f>
        <v>0</v>
      </c>
      <c r="IY51" s="66">
        <f t="shared" si="161"/>
        <v>0</v>
      </c>
      <c r="IZ51" s="67">
        <f>[24]ревмат!AD51</f>
        <v>0</v>
      </c>
      <c r="JA51" s="67">
        <f>[24]ревмат!AE51</f>
        <v>0</v>
      </c>
      <c r="JB51" s="67">
        <f>[24]ревмат!AF51</f>
        <v>0</v>
      </c>
      <c r="JC51" s="67">
        <f>[24]ревмат!AG51</f>
        <v>0</v>
      </c>
      <c r="JD51" s="66">
        <f t="shared" si="162"/>
        <v>0</v>
      </c>
      <c r="JE51" s="67">
        <f>'[25]сердеч сосуд'!BR51</f>
        <v>0</v>
      </c>
      <c r="JF51" s="67">
        <f>'[25]сердеч сосуд'!BS51</f>
        <v>0</v>
      </c>
      <c r="JG51" s="67">
        <f>'[25]сердеч сосуд'!BT51</f>
        <v>0</v>
      </c>
      <c r="JH51" s="67">
        <f>'[25]сердеч сосуд'!BU51</f>
        <v>0</v>
      </c>
      <c r="JI51" s="67">
        <f>'[25]сердеч сосуд'!BV51</f>
        <v>0</v>
      </c>
      <c r="JJ51" s="67">
        <f>'[25]сердеч сосуд'!BW51</f>
        <v>0</v>
      </c>
      <c r="JK51" s="67">
        <f>'[25]сердеч сосуд'!BX51</f>
        <v>0</v>
      </c>
      <c r="JL51" s="67">
        <f>'[25]сердеч сосуд'!BY51</f>
        <v>0</v>
      </c>
      <c r="JM51" s="67">
        <f>'[25]сердеч сосуд'!BZ51</f>
        <v>0</v>
      </c>
      <c r="JN51" s="67">
        <f>'[25]сердеч сосуд'!CA51</f>
        <v>0</v>
      </c>
      <c r="JO51" s="67">
        <f>'[25]сердеч сосуд'!CB51</f>
        <v>0</v>
      </c>
      <c r="JP51" s="67">
        <f>'[25]сердеч сосуд'!CC51</f>
        <v>0</v>
      </c>
      <c r="JQ51" s="66">
        <f t="shared" si="163"/>
        <v>0</v>
      </c>
      <c r="JR51" s="67">
        <f>[26]стоматология!O51</f>
        <v>0</v>
      </c>
      <c r="JS51" s="66">
        <f t="shared" si="164"/>
        <v>0</v>
      </c>
      <c r="JT51" s="67">
        <f>[27]терапия!CB51</f>
        <v>0</v>
      </c>
      <c r="JU51" s="67">
        <f>[27]терапия!CC51</f>
        <v>0</v>
      </c>
      <c r="JV51" s="67">
        <f>[27]терапия!CD51</f>
        <v>0</v>
      </c>
      <c r="JW51" s="67">
        <f>[27]терапия!CE51</f>
        <v>0</v>
      </c>
      <c r="JX51" s="67">
        <f>[27]терапия!CF51</f>
        <v>0</v>
      </c>
      <c r="JY51" s="67">
        <f>[27]терапия!CG51</f>
        <v>0</v>
      </c>
      <c r="JZ51" s="67">
        <f>[27]терапия!CH51</f>
        <v>0</v>
      </c>
      <c r="KA51" s="67">
        <f>[27]терапия!CI51</f>
        <v>0</v>
      </c>
      <c r="KB51" s="67">
        <f>[27]терапия!CJ51</f>
        <v>0</v>
      </c>
      <c r="KC51" s="67">
        <f>[27]терапия!CK51</f>
        <v>0</v>
      </c>
      <c r="KD51" s="67">
        <f>[27]терапия!CL51</f>
        <v>0</v>
      </c>
      <c r="KE51" s="67">
        <f>[27]терапия!CM51</f>
        <v>0</v>
      </c>
      <c r="KF51" s="67">
        <f>[27]терапия!CN51</f>
        <v>0</v>
      </c>
      <c r="KG51" s="67">
        <f>[27]терапия!CO51</f>
        <v>0</v>
      </c>
      <c r="KH51" s="66">
        <f t="shared" si="165"/>
        <v>0</v>
      </c>
      <c r="KI51" s="67">
        <f>'[28]хир торак'!AI51</f>
        <v>0</v>
      </c>
      <c r="KJ51" s="67">
        <f>'[28]хир торак'!AJ51</f>
        <v>0</v>
      </c>
      <c r="KK51" s="67">
        <f>'[28]хир торак'!AK51</f>
        <v>0</v>
      </c>
      <c r="KL51" s="67">
        <f>'[28]хир торак'!AL51</f>
        <v>0</v>
      </c>
      <c r="KM51" s="67">
        <f>'[28]хир торак'!AM51</f>
        <v>0</v>
      </c>
      <c r="KN51" s="66">
        <f t="shared" si="166"/>
        <v>0</v>
      </c>
      <c r="KO51" s="67">
        <f>[29]травматология!BW50</f>
        <v>0</v>
      </c>
      <c r="KP51" s="67">
        <f>[29]травматология!BX50</f>
        <v>0</v>
      </c>
      <c r="KQ51" s="67">
        <f>[29]травматология!BY50</f>
        <v>0</v>
      </c>
      <c r="KR51" s="67">
        <f>[29]травматология!BZ50</f>
        <v>0</v>
      </c>
      <c r="KS51" s="67">
        <f>[29]травматология!CA50</f>
        <v>0</v>
      </c>
      <c r="KT51" s="67">
        <f>[29]травматология!CB50</f>
        <v>0</v>
      </c>
      <c r="KU51" s="67">
        <f>[29]травматология!CC50</f>
        <v>0</v>
      </c>
      <c r="KV51" s="67">
        <f>[29]травматология!CD50</f>
        <v>0</v>
      </c>
      <c r="KW51" s="67">
        <f>[29]травматология!CE50</f>
        <v>0</v>
      </c>
      <c r="KX51" s="67">
        <f>[29]травматология!CF50</f>
        <v>0</v>
      </c>
      <c r="KY51" s="67">
        <f>[29]травматология!CG50</f>
        <v>0</v>
      </c>
      <c r="KZ51" s="67">
        <f>[29]травматология!CH50</f>
        <v>0</v>
      </c>
      <c r="LA51" s="67">
        <f>[29]травматология!CI50</f>
        <v>0</v>
      </c>
      <c r="LB51" s="66">
        <f t="shared" si="167"/>
        <v>0</v>
      </c>
      <c r="LC51" s="67">
        <f>[30]урология!CG50</f>
        <v>0</v>
      </c>
      <c r="LD51" s="67">
        <f>[30]урология!CH50</f>
        <v>0</v>
      </c>
      <c r="LE51" s="67">
        <f>[30]урология!CI50</f>
        <v>0</v>
      </c>
      <c r="LF51" s="67">
        <f>[30]урология!CJ50</f>
        <v>0</v>
      </c>
      <c r="LG51" s="67">
        <f>[30]урология!CK50</f>
        <v>0</v>
      </c>
      <c r="LH51" s="67">
        <f>[30]урология!CL50</f>
        <v>0</v>
      </c>
      <c r="LI51" s="67">
        <f>[30]урология!CM50</f>
        <v>0</v>
      </c>
      <c r="LJ51" s="67">
        <f>[30]урология!CN50</f>
        <v>0</v>
      </c>
      <c r="LK51" s="67">
        <f>[30]урология!CO50</f>
        <v>0</v>
      </c>
      <c r="LL51" s="67">
        <f>[30]урология!CP50</f>
        <v>0</v>
      </c>
      <c r="LM51" s="67">
        <f>[30]урология!CQ50</f>
        <v>0</v>
      </c>
      <c r="LN51" s="67">
        <f>[30]урология!CR50</f>
        <v>0</v>
      </c>
      <c r="LO51" s="67">
        <f>[30]урология!CS50</f>
        <v>0</v>
      </c>
      <c r="LP51" s="67">
        <f>[30]урология!CT50</f>
        <v>0</v>
      </c>
      <c r="LQ51" s="67">
        <f>[30]урология!CU50</f>
        <v>0</v>
      </c>
      <c r="LR51" s="66">
        <f t="shared" si="168"/>
        <v>0</v>
      </c>
      <c r="LS51" s="67">
        <f>[31]хирургия!DA50</f>
        <v>0</v>
      </c>
      <c r="LT51" s="67">
        <f>[31]хирургия!DB50</f>
        <v>0</v>
      </c>
      <c r="LU51" s="67">
        <f>[31]хирургия!DC50</f>
        <v>0</v>
      </c>
      <c r="LV51" s="67">
        <f>[31]хирургия!DD50</f>
        <v>0</v>
      </c>
      <c r="LW51" s="67">
        <f>[31]хирургия!DE50</f>
        <v>0</v>
      </c>
      <c r="LX51" s="67">
        <f>[31]хирургия!DF50</f>
        <v>0</v>
      </c>
      <c r="LY51" s="67">
        <f>[31]хирургия!DG50</f>
        <v>0</v>
      </c>
      <c r="LZ51" s="67">
        <f>[31]хирургия!DH50</f>
        <v>0</v>
      </c>
      <c r="MA51" s="67">
        <f>[31]хирургия!DI50</f>
        <v>0</v>
      </c>
      <c r="MB51" s="67">
        <f>[31]хирургия!DJ50</f>
        <v>0</v>
      </c>
      <c r="MC51" s="67">
        <f>[31]хирургия!DK50</f>
        <v>0</v>
      </c>
      <c r="MD51" s="67">
        <f>[31]хирургия!DL50</f>
        <v>0</v>
      </c>
      <c r="ME51" s="67">
        <f>[31]хирургия!DM50</f>
        <v>0</v>
      </c>
      <c r="MF51" s="67">
        <f>[31]хирургия!DN50</f>
        <v>0</v>
      </c>
      <c r="MG51" s="67">
        <f>[31]хирургия!DO50</f>
        <v>0</v>
      </c>
      <c r="MH51" s="67">
        <f>[31]хирургия!DP50</f>
        <v>0</v>
      </c>
      <c r="MI51" s="67">
        <f>[31]хирургия!DQ50</f>
        <v>0</v>
      </c>
      <c r="MJ51" s="67">
        <f>[31]хирургия!DR50</f>
        <v>0</v>
      </c>
      <c r="MK51" s="67">
        <f>[31]хирургия!DS50</f>
        <v>0</v>
      </c>
      <c r="ML51" s="66">
        <f t="shared" si="169"/>
        <v>0</v>
      </c>
      <c r="MM51" s="67">
        <f>'[32]хирургия абд'!DA50</f>
        <v>0</v>
      </c>
      <c r="MN51" s="67">
        <f>'[32]хирургия абд'!DB50</f>
        <v>0</v>
      </c>
      <c r="MO51" s="67">
        <f>'[32]хирургия абд'!DC50</f>
        <v>0</v>
      </c>
      <c r="MP51" s="67">
        <f>'[32]хирургия абд'!DD50</f>
        <v>0</v>
      </c>
      <c r="MQ51" s="67">
        <f>'[32]хирургия абд'!DE50</f>
        <v>0</v>
      </c>
      <c r="MR51" s="67">
        <f>'[32]хирургия абд'!DF50</f>
        <v>0</v>
      </c>
      <c r="MS51" s="67">
        <f>'[32]хирургия абд'!DG50</f>
        <v>0</v>
      </c>
      <c r="MT51" s="67">
        <f>'[32]хирургия абд'!DH50</f>
        <v>0</v>
      </c>
      <c r="MU51" s="67">
        <f>'[32]хирургия абд'!DI50</f>
        <v>0</v>
      </c>
      <c r="MV51" s="67">
        <f>'[32]хирургия абд'!DJ50</f>
        <v>0</v>
      </c>
      <c r="MW51" s="67">
        <f>'[32]хирургия абд'!DK50</f>
        <v>0</v>
      </c>
      <c r="MX51" s="67">
        <f>'[32]хирургия абд'!DL50</f>
        <v>0</v>
      </c>
      <c r="MY51" s="67">
        <f>'[32]хирургия абд'!DM50</f>
        <v>0</v>
      </c>
      <c r="MZ51" s="67">
        <f>'[32]хирургия абд'!DN50</f>
        <v>0</v>
      </c>
      <c r="NA51" s="67">
        <f>'[32]хирургия абд'!DO50</f>
        <v>0</v>
      </c>
      <c r="NB51" s="67">
        <f>'[32]хирургия абд'!DP50</f>
        <v>0</v>
      </c>
      <c r="NC51" s="67">
        <f>'[32]хирургия абд'!DQ50</f>
        <v>0</v>
      </c>
      <c r="ND51" s="67">
        <f>'[32]хирургия абд'!DR50</f>
        <v>0</v>
      </c>
      <c r="NE51" s="67">
        <f>'[32]хирургия абд'!DS50</f>
        <v>0</v>
      </c>
      <c r="NF51" s="66">
        <f t="shared" si="170"/>
        <v>0</v>
      </c>
      <c r="NG51" s="67">
        <f>'[33]хирург комбуст'!AX50</f>
        <v>0</v>
      </c>
      <c r="NH51" s="67">
        <f>'[33]хирург комбуст'!AY50</f>
        <v>0</v>
      </c>
      <c r="NI51" s="67">
        <f>'[33]хирург комбуст'!AZ50</f>
        <v>0</v>
      </c>
      <c r="NJ51" s="67">
        <f>'[33]хирург комбуст'!BA50</f>
        <v>0</v>
      </c>
      <c r="NK51" s="67">
        <f>'[33]хирург комбуст'!BB50</f>
        <v>0</v>
      </c>
      <c r="NL51" s="67">
        <f>'[33]хирург комбуст'!BC50</f>
        <v>0</v>
      </c>
      <c r="NM51" s="67">
        <f>'[33]хирург комбуст'!BD50</f>
        <v>0</v>
      </c>
      <c r="NN51" s="67">
        <f>'[33]хирург комбуст'!BE50</f>
        <v>0</v>
      </c>
      <c r="NO51" s="66">
        <f t="shared" si="171"/>
        <v>0</v>
      </c>
      <c r="NP51" s="68">
        <f>'[34]чел лиц'!AI50</f>
        <v>0</v>
      </c>
      <c r="NQ51" s="68">
        <f>'[34]чел лиц'!AJ50</f>
        <v>0</v>
      </c>
      <c r="NR51" s="68">
        <f>'[34]чел лиц'!AK50</f>
        <v>0</v>
      </c>
      <c r="NS51" s="68">
        <f>'[34]чел лиц'!AL50</f>
        <v>0</v>
      </c>
      <c r="NT51" s="68">
        <f>'[34]чел лиц'!AM50</f>
        <v>0</v>
      </c>
      <c r="NU51" s="66">
        <f t="shared" si="172"/>
        <v>0</v>
      </c>
      <c r="NV51" s="67">
        <f>[35]эндокринология!BC50</f>
        <v>0</v>
      </c>
      <c r="NW51" s="67">
        <f>[35]эндокринология!BD50</f>
        <v>0</v>
      </c>
      <c r="NX51" s="67">
        <f>[35]эндокринология!BE50</f>
        <v>0</v>
      </c>
      <c r="NY51" s="67">
        <f>[35]эндокринология!BF50</f>
        <v>0</v>
      </c>
      <c r="NZ51" s="67">
        <f>[35]эндокринология!BG50</f>
        <v>0</v>
      </c>
      <c r="OA51" s="67">
        <f>[35]эндокринология!BH50</f>
        <v>0</v>
      </c>
      <c r="OB51" s="67">
        <f>[35]эндокринология!BI50</f>
        <v>0</v>
      </c>
      <c r="OC51" s="67">
        <f>[35]эндокринология!BJ50</f>
        <v>0</v>
      </c>
      <c r="OD51" s="67">
        <f>[35]эндокринология!BK50</f>
        <v>0</v>
      </c>
      <c r="OE51" s="66">
        <f t="shared" si="173"/>
        <v>0</v>
      </c>
      <c r="OF51" s="67">
        <f>[36]прочее!CV50</f>
        <v>0</v>
      </c>
      <c r="OG51" s="67">
        <f>[36]прочее!CW50</f>
        <v>0</v>
      </c>
      <c r="OH51" s="67">
        <f>[36]прочее!CX50</f>
        <v>0</v>
      </c>
      <c r="OI51" s="67">
        <f>[36]прочее!CY50</f>
        <v>0</v>
      </c>
      <c r="OJ51" s="67">
        <f>[36]прочее!CZ50</f>
        <v>0</v>
      </c>
      <c r="OK51" s="67">
        <f>[36]прочее!DA50</f>
        <v>0</v>
      </c>
      <c r="OL51" s="67">
        <f>[36]прочее!DB50</f>
        <v>0</v>
      </c>
      <c r="OM51" s="67">
        <f>[36]прочее!DC50</f>
        <v>0</v>
      </c>
      <c r="ON51" s="67">
        <f>[36]прочее!DD50</f>
        <v>0</v>
      </c>
      <c r="OO51" s="67">
        <f>[36]прочее!DE50</f>
        <v>0</v>
      </c>
      <c r="OP51" s="67">
        <f>[36]прочее!DF50</f>
        <v>0</v>
      </c>
      <c r="OQ51" s="67">
        <f>[36]прочее!DG50</f>
        <v>0</v>
      </c>
      <c r="OR51" s="67">
        <f>[36]прочее!DH50</f>
        <v>0</v>
      </c>
      <c r="OS51" s="67">
        <f>[36]прочее!DI50</f>
        <v>0</v>
      </c>
      <c r="OT51" s="67">
        <f>[36]прочее!DJ50</f>
        <v>0</v>
      </c>
      <c r="OU51" s="67">
        <f>[36]прочее!DK50</f>
        <v>0</v>
      </c>
      <c r="OV51" s="67">
        <f>[36]прочее!DL50</f>
        <v>0</v>
      </c>
      <c r="OW51" s="67">
        <f>[36]прочее!DM50</f>
        <v>0</v>
      </c>
      <c r="OX51" s="66">
        <f t="shared" si="174"/>
        <v>0</v>
      </c>
      <c r="OY51" s="67">
        <f>'[37]мед реабилит'!DU50</f>
        <v>0</v>
      </c>
      <c r="OZ51" s="67">
        <f>'[37]мед реабилит'!DV50</f>
        <v>0</v>
      </c>
      <c r="PA51" s="67">
        <f>'[37]мед реабилит'!DW50</f>
        <v>0</v>
      </c>
      <c r="PB51" s="67">
        <f>'[37]мед реабилит'!DX50</f>
        <v>0</v>
      </c>
      <c r="PC51" s="67">
        <f>'[37]мед реабилит'!DY50</f>
        <v>0</v>
      </c>
      <c r="PD51" s="67">
        <f>'[37]мед реабилит'!DZ50</f>
        <v>0</v>
      </c>
      <c r="PE51" s="67">
        <f>'[37]мед реабилит'!EA50</f>
        <v>0</v>
      </c>
      <c r="PF51" s="67">
        <f>'[37]мед реабилит'!EB50</f>
        <v>0</v>
      </c>
      <c r="PG51" s="67">
        <f>'[37]мед реабилит'!EC50</f>
        <v>0</v>
      </c>
      <c r="PH51" s="67">
        <f>'[37]мед реабилит'!ED50</f>
        <v>0</v>
      </c>
      <c r="PI51" s="67">
        <f>'[37]мед реабилит'!EE50</f>
        <v>0</v>
      </c>
      <c r="PJ51" s="67">
        <f>'[37]мед реабилит'!EF50</f>
        <v>0</v>
      </c>
      <c r="PK51" s="67">
        <f>'[37]мед реабилит'!EG50</f>
        <v>0</v>
      </c>
      <c r="PL51" s="67">
        <f>'[37]мед реабилит'!EH50</f>
        <v>0</v>
      </c>
      <c r="PM51" s="67">
        <f>'[37]мед реабилит'!EI50</f>
        <v>0</v>
      </c>
      <c r="PN51" s="67">
        <f>'[37]мед реабилит'!EJ50</f>
        <v>0</v>
      </c>
      <c r="PO51" s="67">
        <f>'[37]мед реабилит'!EK50</f>
        <v>0</v>
      </c>
      <c r="PP51" s="67">
        <f>'[37]мед реабилит'!EL50</f>
        <v>0</v>
      </c>
      <c r="PQ51" s="67">
        <f>'[37]мед реабилит'!EM50</f>
        <v>0</v>
      </c>
      <c r="PR51" s="67">
        <f>'[37]мед реабилит'!EN50</f>
        <v>0</v>
      </c>
      <c r="PS51" s="67">
        <f>'[37]мед реабилит'!EO50</f>
        <v>0</v>
      </c>
      <c r="PT51" s="67">
        <f>'[37]мед реабилит'!EP50</f>
        <v>0</v>
      </c>
      <c r="PU51" s="67">
        <f>'[37]мед реабилит'!EQ50</f>
        <v>0</v>
      </c>
      <c r="PV51" s="66">
        <f t="shared" si="175"/>
        <v>0</v>
      </c>
      <c r="PW51" s="67">
        <f>[38]гериатрия!O50</f>
        <v>0</v>
      </c>
      <c r="PX51" s="69">
        <f t="shared" si="176"/>
        <v>0</v>
      </c>
      <c r="PY51" s="70"/>
      <c r="PZ51" s="8"/>
    </row>
    <row r="52" spans="1:442" ht="27.75" customHeight="1" x14ac:dyDescent="0.3">
      <c r="A52" s="81">
        <v>33</v>
      </c>
      <c r="B52" s="71" t="s">
        <v>956</v>
      </c>
      <c r="C52" s="72" t="s">
        <v>957</v>
      </c>
      <c r="D52" s="66">
        <f t="shared" si="138"/>
        <v>0</v>
      </c>
      <c r="E52" s="67"/>
      <c r="F52" s="66">
        <f t="shared" si="139"/>
        <v>0</v>
      </c>
      <c r="G52" s="67">
        <f>'[2]ак и гин'!BW52</f>
        <v>0</v>
      </c>
      <c r="H52" s="67">
        <f>'[2]ак и гин'!BX52</f>
        <v>0</v>
      </c>
      <c r="I52" s="67">
        <f>'[2]ак и гин'!BY52</f>
        <v>0</v>
      </c>
      <c r="J52" s="67">
        <f>'[2]ак и гин'!BZ52</f>
        <v>0</v>
      </c>
      <c r="K52" s="67">
        <f>'[2]ак и гин'!CA52</f>
        <v>0</v>
      </c>
      <c r="L52" s="67">
        <f>'[2]ак и гин'!CB52</f>
        <v>0</v>
      </c>
      <c r="M52" s="67">
        <f>'[2]ак и гин'!CC52</f>
        <v>0</v>
      </c>
      <c r="N52" s="67">
        <f>'[2]ак и гин'!CD52</f>
        <v>0</v>
      </c>
      <c r="O52" s="67">
        <f>'[2]ак и гин'!CE52</f>
        <v>0</v>
      </c>
      <c r="P52" s="67">
        <f>'[2]ак и гин'!CF52</f>
        <v>0</v>
      </c>
      <c r="Q52" s="67">
        <f>'[2]ак и гин'!CG52</f>
        <v>0</v>
      </c>
      <c r="R52" s="67">
        <f>'[2]ак и гин'!CH52</f>
        <v>0</v>
      </c>
      <c r="S52" s="67">
        <f>'[2]ак и гин'!CI52</f>
        <v>0</v>
      </c>
      <c r="T52" s="66">
        <f t="shared" si="140"/>
        <v>0</v>
      </c>
      <c r="U52" s="67">
        <f>[3]аллергол!T52</f>
        <v>0</v>
      </c>
      <c r="V52" s="67">
        <f>[3]аллергол!U52</f>
        <v>0</v>
      </c>
      <c r="W52" s="66">
        <f t="shared" si="141"/>
        <v>0</v>
      </c>
      <c r="X52" s="67">
        <f>[4]гастро!AN52</f>
        <v>0</v>
      </c>
      <c r="Y52" s="67">
        <f>[4]гастро!AO52</f>
        <v>0</v>
      </c>
      <c r="Z52" s="67">
        <f>[4]гастро!AP52</f>
        <v>0</v>
      </c>
      <c r="AA52" s="67">
        <f>[4]гастро!AQ52</f>
        <v>0</v>
      </c>
      <c r="AB52" s="67">
        <f>[4]гастро!AR52</f>
        <v>0</v>
      </c>
      <c r="AC52" s="67">
        <f>[4]гастро!AS52</f>
        <v>0</v>
      </c>
      <c r="AD52" s="66">
        <f t="shared" si="142"/>
        <v>0</v>
      </c>
      <c r="AE52" s="67">
        <f>[5]гематол!AN52</f>
        <v>0</v>
      </c>
      <c r="AF52" s="67">
        <f>[5]гематол!AO52</f>
        <v>0</v>
      </c>
      <c r="AG52" s="67">
        <f>[5]гематол!AP52</f>
        <v>0</v>
      </c>
      <c r="AH52" s="67">
        <f>[5]гематол!AQ52</f>
        <v>0</v>
      </c>
      <c r="AI52" s="67">
        <f>[5]гематол!AR52</f>
        <v>0</v>
      </c>
      <c r="AJ52" s="67">
        <f>[5]гематол!AS52</f>
        <v>0</v>
      </c>
      <c r="AK52" s="66">
        <f t="shared" si="143"/>
        <v>0</v>
      </c>
      <c r="AL52" s="67">
        <f>[6]дерматол!AD52</f>
        <v>0</v>
      </c>
      <c r="AM52" s="67">
        <f>[6]дерматол!AE52</f>
        <v>0</v>
      </c>
      <c r="AN52" s="67">
        <f>[6]дерматол!AF52</f>
        <v>0</v>
      </c>
      <c r="AO52" s="67">
        <f>[6]дерматол!AG52</f>
        <v>0</v>
      </c>
      <c r="AP52" s="66">
        <f t="shared" si="144"/>
        <v>0</v>
      </c>
      <c r="AQ52" s="67">
        <f>'[7]дет кардиол'!O52</f>
        <v>0</v>
      </c>
      <c r="AR52" s="66">
        <f t="shared" si="145"/>
        <v>0</v>
      </c>
      <c r="AS52" s="67">
        <f>'[8]дет онкол'!Y52</f>
        <v>0</v>
      </c>
      <c r="AT52" s="67">
        <f>'[8]дет онкол'!Z52</f>
        <v>0</v>
      </c>
      <c r="AU52" s="67">
        <f>'[8]дет онкол'!AA52</f>
        <v>0</v>
      </c>
      <c r="AV52" s="66">
        <f t="shared" si="146"/>
        <v>0</v>
      </c>
      <c r="AW52" s="67">
        <f>'[9]дет уролог андр'!BH52</f>
        <v>0</v>
      </c>
      <c r="AX52" s="67">
        <f>'[9]дет уролог андр'!BI52</f>
        <v>0</v>
      </c>
      <c r="AY52" s="67">
        <f>'[9]дет уролог андр'!BJ52</f>
        <v>0</v>
      </c>
      <c r="AZ52" s="67">
        <f>'[9]дет уролог андр'!BK52</f>
        <v>0</v>
      </c>
      <c r="BA52" s="67">
        <f>'[9]дет уролог андр'!BL52</f>
        <v>0</v>
      </c>
      <c r="BB52" s="67">
        <f>'[9]дет уролог андр'!BM52</f>
        <v>0</v>
      </c>
      <c r="BC52" s="67">
        <f>'[9]дет уролог андр'!BN52</f>
        <v>0</v>
      </c>
      <c r="BD52" s="67">
        <f>'[9]дет уролог андр'!BO52</f>
        <v>0</v>
      </c>
      <c r="BE52" s="67">
        <f>'[9]дет уролог андр'!BP52</f>
        <v>0</v>
      </c>
      <c r="BF52" s="67">
        <f>'[9]дет уролог андр'!BQ52</f>
        <v>0</v>
      </c>
      <c r="BG52" s="66">
        <f t="shared" si="147"/>
        <v>0</v>
      </c>
      <c r="BH52" s="67">
        <f>'[10]дет хир'!AS52</f>
        <v>0</v>
      </c>
      <c r="BI52" s="67">
        <f>'[10]дет хир'!AT52</f>
        <v>0</v>
      </c>
      <c r="BJ52" s="67">
        <f>'[10]дет хир'!AU52</f>
        <v>0</v>
      </c>
      <c r="BK52" s="67">
        <f>'[10]дет хир'!AV52</f>
        <v>0</v>
      </c>
      <c r="BL52" s="67">
        <f>'[10]дет хир'!AW52</f>
        <v>0</v>
      </c>
      <c r="BM52" s="67">
        <f>'[10]дет хир'!AX52</f>
        <v>0</v>
      </c>
      <c r="BN52" s="67">
        <f>'[10]дет хир'!AY52</f>
        <v>0</v>
      </c>
      <c r="BO52" s="66">
        <f t="shared" si="148"/>
        <v>0</v>
      </c>
      <c r="BP52" s="67">
        <f>'[11]дет эндок'!AD52</f>
        <v>0</v>
      </c>
      <c r="BQ52" s="67">
        <f>'[11]дет эндок'!AE52</f>
        <v>0</v>
      </c>
      <c r="BR52" s="67">
        <f>'[11]дет эндок'!AF52</f>
        <v>0</v>
      </c>
      <c r="BS52" s="67">
        <f>'[11]дет эндок'!AG52</f>
        <v>0</v>
      </c>
      <c r="BT52" s="66">
        <f t="shared" si="149"/>
        <v>0</v>
      </c>
      <c r="BU52" s="67">
        <f>[12]инфекц!DA51</f>
        <v>0</v>
      </c>
      <c r="BV52" s="67">
        <f>[12]инфекц!DB51</f>
        <v>0</v>
      </c>
      <c r="BW52" s="67">
        <f>[12]инфекц!DC51</f>
        <v>0</v>
      </c>
      <c r="BX52" s="67">
        <f>[12]инфекц!DD51</f>
        <v>0</v>
      </c>
      <c r="BY52" s="67">
        <f>[12]инфекц!DE51</f>
        <v>0</v>
      </c>
      <c r="BZ52" s="67">
        <f>[12]инфекц!DF51</f>
        <v>0</v>
      </c>
      <c r="CA52" s="67">
        <f>[12]инфекц!DG51</f>
        <v>0</v>
      </c>
      <c r="CB52" s="67">
        <f>[12]инфекц!DH51</f>
        <v>0</v>
      </c>
      <c r="CC52" s="67">
        <f>[12]инфекц!DI51</f>
        <v>0</v>
      </c>
      <c r="CD52" s="67">
        <f>[12]инфекц!DJ51</f>
        <v>0</v>
      </c>
      <c r="CE52" s="67">
        <f>[12]инфекц!DK51</f>
        <v>0</v>
      </c>
      <c r="CF52" s="67">
        <f>[12]инфекц!DL51</f>
        <v>0</v>
      </c>
      <c r="CG52" s="67">
        <f>[12]инфекц!DM51</f>
        <v>0</v>
      </c>
      <c r="CH52" s="67">
        <f>[12]инфекц!DN51</f>
        <v>0</v>
      </c>
      <c r="CI52" s="67">
        <f>[12]инфекц!DO51</f>
        <v>0</v>
      </c>
      <c r="CJ52" s="67">
        <f>[12]инфекц!DP51</f>
        <v>0</v>
      </c>
      <c r="CK52" s="67">
        <f>[12]инфекц!DQ51</f>
        <v>0</v>
      </c>
      <c r="CL52" s="67">
        <f>[12]инфекц!DR51</f>
        <v>0</v>
      </c>
      <c r="CM52" s="67">
        <f>[12]инфекц!DS51</f>
        <v>0</v>
      </c>
      <c r="CN52" s="66">
        <f t="shared" si="150"/>
        <v>0</v>
      </c>
      <c r="CO52" s="67">
        <f>[13]кардио!BC52</f>
        <v>0</v>
      </c>
      <c r="CP52" s="67">
        <f>[13]кардио!BD52</f>
        <v>0</v>
      </c>
      <c r="CQ52" s="67">
        <f>[13]кардио!BE52</f>
        <v>0</v>
      </c>
      <c r="CR52" s="67">
        <f>[13]кардио!BF52</f>
        <v>0</v>
      </c>
      <c r="CS52" s="67">
        <f>[13]кардио!BG52</f>
        <v>0</v>
      </c>
      <c r="CT52" s="67">
        <f>[13]кардио!BH52</f>
        <v>0</v>
      </c>
      <c r="CU52" s="67">
        <f>[13]кардио!BI52</f>
        <v>0</v>
      </c>
      <c r="CV52" s="67">
        <f>[13]кардио!BJ52</f>
        <v>0</v>
      </c>
      <c r="CW52" s="67">
        <f>[13]кардио!BK52</f>
        <v>0</v>
      </c>
      <c r="CX52" s="66">
        <f t="shared" si="151"/>
        <v>0</v>
      </c>
      <c r="CY52" s="67">
        <f>[14]колопрокт!Y52</f>
        <v>0</v>
      </c>
      <c r="CZ52" s="67">
        <f>[14]колопрокт!Z52</f>
        <v>0</v>
      </c>
      <c r="DA52" s="67">
        <f>[14]колопрокт!AA52</f>
        <v>0</v>
      </c>
      <c r="DB52" s="66">
        <f t="shared" si="152"/>
        <v>0</v>
      </c>
      <c r="DC52" s="67">
        <f>[15]неврология!DA51</f>
        <v>0</v>
      </c>
      <c r="DD52" s="67">
        <f>[15]неврология!DB51</f>
        <v>0</v>
      </c>
      <c r="DE52" s="67">
        <f>[15]неврология!DC51</f>
        <v>0</v>
      </c>
      <c r="DF52" s="67">
        <f>[15]неврология!DD51</f>
        <v>0</v>
      </c>
      <c r="DG52" s="67">
        <f>[15]неврология!DE51</f>
        <v>0</v>
      </c>
      <c r="DH52" s="67">
        <f>[15]неврология!DF51</f>
        <v>0</v>
      </c>
      <c r="DI52" s="67">
        <f>[15]неврология!DG51</f>
        <v>0</v>
      </c>
      <c r="DJ52" s="67">
        <f>[15]неврология!DH51</f>
        <v>0</v>
      </c>
      <c r="DK52" s="67">
        <f>[15]неврология!DI51</f>
        <v>0</v>
      </c>
      <c r="DL52" s="67">
        <f>[15]неврология!DJ51</f>
        <v>0</v>
      </c>
      <c r="DM52" s="67">
        <f>[15]неврология!DK51</f>
        <v>0</v>
      </c>
      <c r="DN52" s="67">
        <f>[15]неврология!DL51</f>
        <v>0</v>
      </c>
      <c r="DO52" s="67">
        <f>[15]неврология!DM51</f>
        <v>0</v>
      </c>
      <c r="DP52" s="67">
        <f>[15]неврология!DN51</f>
        <v>0</v>
      </c>
      <c r="DQ52" s="67">
        <f>[15]неврология!DO51</f>
        <v>0</v>
      </c>
      <c r="DR52" s="67">
        <f>[15]неврология!DP51</f>
        <v>0</v>
      </c>
      <c r="DS52" s="67">
        <f>[15]неврология!DQ51</f>
        <v>0</v>
      </c>
      <c r="DT52" s="67">
        <f>[15]неврология!DR51</f>
        <v>0</v>
      </c>
      <c r="DU52" s="67">
        <f>[15]неврология!DS51</f>
        <v>0</v>
      </c>
      <c r="DV52" s="66">
        <f t="shared" si="153"/>
        <v>0</v>
      </c>
      <c r="DW52" s="67">
        <f>[16]нейрохир!BR51</f>
        <v>0</v>
      </c>
      <c r="DX52" s="67">
        <f>[16]нейрохир!BS51</f>
        <v>0</v>
      </c>
      <c r="DY52" s="67">
        <f>[16]нейрохир!BT51</f>
        <v>0</v>
      </c>
      <c r="DZ52" s="67">
        <f>[16]нейрохир!BU51</f>
        <v>0</v>
      </c>
      <c r="EA52" s="67">
        <f>[16]нейрохир!BV51</f>
        <v>0</v>
      </c>
      <c r="EB52" s="67">
        <f>[16]нейрохир!BW51</f>
        <v>0</v>
      </c>
      <c r="EC52" s="67">
        <f>[16]нейрохир!BX51</f>
        <v>0</v>
      </c>
      <c r="ED52" s="67">
        <f>[16]нейрохир!BY51</f>
        <v>0</v>
      </c>
      <c r="EE52" s="67">
        <f>[16]нейрохир!BZ51</f>
        <v>0</v>
      </c>
      <c r="EF52" s="67">
        <f>[16]нейрохир!CA51</f>
        <v>0</v>
      </c>
      <c r="EG52" s="67">
        <f>[16]нейрохир!CB51</f>
        <v>0</v>
      </c>
      <c r="EH52" s="67">
        <f>[16]нейрохир!CC51</f>
        <v>0</v>
      </c>
      <c r="EI52" s="66">
        <f t="shared" si="154"/>
        <v>0</v>
      </c>
      <c r="EJ52" s="67">
        <f>[17]неонат!AS52</f>
        <v>0</v>
      </c>
      <c r="EK52" s="67">
        <f>[17]неонат!AT52</f>
        <v>0</v>
      </c>
      <c r="EL52" s="67">
        <f>[17]неонат!AU52</f>
        <v>0</v>
      </c>
      <c r="EM52" s="67">
        <f>[17]неонат!AV52</f>
        <v>0</v>
      </c>
      <c r="EN52" s="67">
        <f>[17]неонат!AW52</f>
        <v>0</v>
      </c>
      <c r="EO52" s="67">
        <f>[17]неонат!AX52</f>
        <v>0</v>
      </c>
      <c r="EP52" s="67">
        <f>[17]неонат!AY52</f>
        <v>0</v>
      </c>
      <c r="EQ52" s="66">
        <f t="shared" si="155"/>
        <v>0</v>
      </c>
      <c r="ER52" s="67">
        <f>[18]нефролог!Y52</f>
        <v>0</v>
      </c>
      <c r="ES52" s="67">
        <f>[18]нефролог!Z52</f>
        <v>0</v>
      </c>
      <c r="ET52" s="67">
        <f>[18]нефролог!AA52</f>
        <v>0</v>
      </c>
      <c r="EU52" s="66">
        <f t="shared" si="156"/>
        <v>0</v>
      </c>
      <c r="EV52" s="67">
        <f>[19]онко!NU51</f>
        <v>0</v>
      </c>
      <c r="EW52" s="67">
        <f>[19]онко!NV51</f>
        <v>0</v>
      </c>
      <c r="EX52" s="67">
        <f>[19]онко!NW51</f>
        <v>0</v>
      </c>
      <c r="EY52" s="67">
        <f>[19]онко!NX51</f>
        <v>0</v>
      </c>
      <c r="EZ52" s="67">
        <f>[19]онко!NY51</f>
        <v>0</v>
      </c>
      <c r="FA52" s="67">
        <f>[19]онко!NZ51</f>
        <v>0</v>
      </c>
      <c r="FB52" s="67">
        <f>[19]онко!OA51</f>
        <v>0</v>
      </c>
      <c r="FC52" s="67">
        <f>[19]онко!OB51</f>
        <v>0</v>
      </c>
      <c r="FD52" s="67">
        <f>[19]онко!OC51</f>
        <v>0</v>
      </c>
      <c r="FE52" s="67">
        <f>[19]онко!OD51</f>
        <v>0</v>
      </c>
      <c r="FF52" s="67">
        <f>[19]онко!OE51</f>
        <v>0</v>
      </c>
      <c r="FG52" s="67">
        <f>[19]онко!OF51</f>
        <v>0</v>
      </c>
      <c r="FH52" s="67">
        <f>[19]онко!OG51</f>
        <v>0</v>
      </c>
      <c r="FI52" s="67">
        <f>[19]онко!OH51</f>
        <v>0</v>
      </c>
      <c r="FJ52" s="67">
        <f>[19]онко!OI51</f>
        <v>0</v>
      </c>
      <c r="FK52" s="67">
        <f>[19]онко!OJ51</f>
        <v>0</v>
      </c>
      <c r="FL52" s="67">
        <f>[19]онко!OK51</f>
        <v>0</v>
      </c>
      <c r="FM52" s="67">
        <f>[19]онко!OL51</f>
        <v>0</v>
      </c>
      <c r="FN52" s="67">
        <f>[19]онко!OM51</f>
        <v>0</v>
      </c>
      <c r="FO52" s="67">
        <f>[19]онко!ON51</f>
        <v>0</v>
      </c>
      <c r="FP52" s="67">
        <f>[19]онко!OO51</f>
        <v>0</v>
      </c>
      <c r="FQ52" s="67">
        <f>[19]онко!OP51</f>
        <v>0</v>
      </c>
      <c r="FR52" s="67">
        <f>[19]онко!OQ51</f>
        <v>0</v>
      </c>
      <c r="FS52" s="67">
        <f>[19]онко!OR51</f>
        <v>0</v>
      </c>
      <c r="FT52" s="67">
        <f>[19]онко!OS51</f>
        <v>0</v>
      </c>
      <c r="FU52" s="67">
        <f>[19]онко!OT51</f>
        <v>0</v>
      </c>
      <c r="FV52" s="67">
        <f>[19]онко!OU51</f>
        <v>0</v>
      </c>
      <c r="FW52" s="67">
        <f>[19]онко!OV51</f>
        <v>0</v>
      </c>
      <c r="FX52" s="67">
        <f>[19]онко!OW51</f>
        <v>0</v>
      </c>
      <c r="FY52" s="67">
        <f>[19]онко!OX51</f>
        <v>0</v>
      </c>
      <c r="FZ52" s="67">
        <f>[19]онко!OY51</f>
        <v>0</v>
      </c>
      <c r="GA52" s="67">
        <f>[19]онко!OZ51</f>
        <v>0</v>
      </c>
      <c r="GB52" s="67">
        <f>[19]онко!PA51</f>
        <v>0</v>
      </c>
      <c r="GC52" s="67">
        <f>[19]онко!PB51</f>
        <v>0</v>
      </c>
      <c r="GD52" s="67">
        <f>[19]онко!PC51</f>
        <v>0</v>
      </c>
      <c r="GE52" s="67">
        <f>[19]онко!PD51</f>
        <v>0</v>
      </c>
      <c r="GF52" s="67">
        <f>[19]онко!PE51</f>
        <v>0</v>
      </c>
      <c r="GG52" s="67">
        <f>[19]онко!PF51</f>
        <v>0</v>
      </c>
      <c r="GH52" s="67">
        <f>[19]онко!PG51</f>
        <v>0</v>
      </c>
      <c r="GI52" s="67">
        <f>[19]онко!PH51</f>
        <v>0</v>
      </c>
      <c r="GJ52" s="67">
        <f>[19]онко!PI51</f>
        <v>0</v>
      </c>
      <c r="GK52" s="67">
        <f>[19]онко!PJ51</f>
        <v>0</v>
      </c>
      <c r="GL52" s="67">
        <f>[19]онко!PK51</f>
        <v>0</v>
      </c>
      <c r="GM52" s="67">
        <f>[19]онко!PL51</f>
        <v>0</v>
      </c>
      <c r="GN52" s="67">
        <f>[19]онко!PM51</f>
        <v>0</v>
      </c>
      <c r="GO52" s="67">
        <f>[19]онко!PN51</f>
        <v>0</v>
      </c>
      <c r="GP52" s="67">
        <f>[19]онко!PO51</f>
        <v>0</v>
      </c>
      <c r="GQ52" s="67">
        <f>[19]онко!PP51</f>
        <v>0</v>
      </c>
      <c r="GR52" s="67">
        <f>[19]онко!PQ51</f>
        <v>0</v>
      </c>
      <c r="GS52" s="67">
        <f>[19]онко!PR51</f>
        <v>0</v>
      </c>
      <c r="GT52" s="67">
        <f>[19]онко!PS51</f>
        <v>0</v>
      </c>
      <c r="GU52" s="67">
        <f>[19]онко!PT51</f>
        <v>0</v>
      </c>
      <c r="GV52" s="67">
        <f>[19]онко!PU51</f>
        <v>0</v>
      </c>
      <c r="GW52" s="67">
        <f>[19]онко!PV51</f>
        <v>0</v>
      </c>
      <c r="GX52" s="67">
        <f>[19]онко!PW51</f>
        <v>0</v>
      </c>
      <c r="GY52" s="67">
        <f>[19]онко!PX51</f>
        <v>0</v>
      </c>
      <c r="GZ52" s="67">
        <f>[19]онко!PY51</f>
        <v>0</v>
      </c>
      <c r="HA52" s="67">
        <f>[19]онко!PZ51</f>
        <v>0</v>
      </c>
      <c r="HB52" s="67">
        <f>[19]онко!QA51</f>
        <v>0</v>
      </c>
      <c r="HC52" s="67">
        <f>[19]онко!QB51</f>
        <v>0</v>
      </c>
      <c r="HD52" s="67">
        <f>[19]онко!QC51</f>
        <v>0</v>
      </c>
      <c r="HE52" s="67">
        <f>[19]онко!QD51</f>
        <v>0</v>
      </c>
      <c r="HF52" s="67">
        <f>[19]онко!QE51</f>
        <v>0</v>
      </c>
      <c r="HG52" s="67">
        <f>[19]онко!QF51</f>
        <v>0</v>
      </c>
      <c r="HH52" s="67">
        <f>[19]онко!QG51</f>
        <v>0</v>
      </c>
      <c r="HI52" s="67">
        <f>[19]онко!QH51</f>
        <v>0</v>
      </c>
      <c r="HJ52" s="67">
        <f>[19]онко!QI51</f>
        <v>0</v>
      </c>
      <c r="HK52" s="67">
        <f>[19]онко!QJ51</f>
        <v>0</v>
      </c>
      <c r="HL52" s="67">
        <f>[19]онко!QK51</f>
        <v>0</v>
      </c>
      <c r="HM52" s="67">
        <f>[19]онко!QL51</f>
        <v>0</v>
      </c>
      <c r="HN52" s="67">
        <f>[19]онко!QM51</f>
        <v>0</v>
      </c>
      <c r="HO52" s="67">
        <f>[19]онко!QN51</f>
        <v>0</v>
      </c>
      <c r="HP52" s="67">
        <f>[19]онко!QO51</f>
        <v>0</v>
      </c>
      <c r="HQ52" s="67">
        <f>[19]онко!QP51</f>
        <v>0</v>
      </c>
      <c r="HR52" s="67">
        <f>[19]онко!QQ51</f>
        <v>0</v>
      </c>
      <c r="HS52" s="66">
        <f t="shared" si="157"/>
        <v>0</v>
      </c>
      <c r="HT52" s="67">
        <f>[20]оторинола!BH51</f>
        <v>0</v>
      </c>
      <c r="HU52" s="67">
        <f>[20]оторинола!BI51</f>
        <v>0</v>
      </c>
      <c r="HV52" s="67">
        <f>[20]оторинола!BJ51</f>
        <v>0</v>
      </c>
      <c r="HW52" s="67">
        <f>[20]оторинола!BK51</f>
        <v>0</v>
      </c>
      <c r="HX52" s="67">
        <f>[20]оторинола!BL51</f>
        <v>0</v>
      </c>
      <c r="HY52" s="67">
        <f>[20]оторинола!BM51</f>
        <v>0</v>
      </c>
      <c r="HZ52" s="67">
        <f>[20]оторинола!BN51</f>
        <v>0</v>
      </c>
      <c r="IA52" s="67">
        <f>[20]оторинола!BO51</f>
        <v>0</v>
      </c>
      <c r="IB52" s="67">
        <f>[20]оторинола!BP51</f>
        <v>0</v>
      </c>
      <c r="IC52" s="67">
        <f>[20]оторинола!BQ51</f>
        <v>0</v>
      </c>
      <c r="ID52" s="66">
        <f t="shared" si="158"/>
        <v>0</v>
      </c>
      <c r="IE52" s="67">
        <f>[21]офтальмолог!AX51</f>
        <v>0</v>
      </c>
      <c r="IF52" s="67">
        <f>[21]офтальмолог!AY51</f>
        <v>0</v>
      </c>
      <c r="IG52" s="67">
        <f>[21]офтальмолог!AZ51</f>
        <v>0</v>
      </c>
      <c r="IH52" s="67">
        <f>[21]офтальмолог!BA51</f>
        <v>0</v>
      </c>
      <c r="II52" s="67">
        <f>[21]офтальмолог!BB51</f>
        <v>0</v>
      </c>
      <c r="IJ52" s="67">
        <f>[21]офтальмолог!BC51</f>
        <v>0</v>
      </c>
      <c r="IK52" s="67">
        <f>[21]офтальмолог!BD51</f>
        <v>0</v>
      </c>
      <c r="IL52" s="67">
        <f>[21]офтальмолог!BE51</f>
        <v>0</v>
      </c>
      <c r="IM52" s="66">
        <f t="shared" si="159"/>
        <v>0</v>
      </c>
      <c r="IN52" s="67">
        <f>[22]педиатр!AD51</f>
        <v>0</v>
      </c>
      <c r="IO52" s="67">
        <f>[22]педиатр!AE51</f>
        <v>0</v>
      </c>
      <c r="IP52" s="67">
        <f>[22]педиатр!AF51</f>
        <v>0</v>
      </c>
      <c r="IQ52" s="67">
        <f>[22]педиатр!AG51</f>
        <v>0</v>
      </c>
      <c r="IR52" s="66">
        <f t="shared" si="160"/>
        <v>0</v>
      </c>
      <c r="IS52" s="67">
        <f>[23]пульмонология!AN52</f>
        <v>0</v>
      </c>
      <c r="IT52" s="67">
        <f>[23]пульмонология!AO52</f>
        <v>0</v>
      </c>
      <c r="IU52" s="67">
        <f>[23]пульмонология!AP52</f>
        <v>0</v>
      </c>
      <c r="IV52" s="67">
        <f>[23]пульмонология!AQ52</f>
        <v>0</v>
      </c>
      <c r="IW52" s="67">
        <f>[23]пульмонология!AR52</f>
        <v>0</v>
      </c>
      <c r="IX52" s="67">
        <f>[23]пульмонология!AS52</f>
        <v>0</v>
      </c>
      <c r="IY52" s="66">
        <f t="shared" si="161"/>
        <v>0</v>
      </c>
      <c r="IZ52" s="67">
        <f>[24]ревмат!AD52</f>
        <v>0</v>
      </c>
      <c r="JA52" s="67">
        <f>[24]ревмат!AE52</f>
        <v>0</v>
      </c>
      <c r="JB52" s="67">
        <f>[24]ревмат!AF52</f>
        <v>0</v>
      </c>
      <c r="JC52" s="67">
        <f>[24]ревмат!AG52</f>
        <v>0</v>
      </c>
      <c r="JD52" s="66">
        <f t="shared" si="162"/>
        <v>0</v>
      </c>
      <c r="JE52" s="67">
        <f>'[25]сердеч сосуд'!BR52</f>
        <v>0</v>
      </c>
      <c r="JF52" s="67">
        <f>'[25]сердеч сосуд'!BS52</f>
        <v>0</v>
      </c>
      <c r="JG52" s="67">
        <f>'[25]сердеч сосуд'!BT52</f>
        <v>0</v>
      </c>
      <c r="JH52" s="67">
        <f>'[25]сердеч сосуд'!BU52</f>
        <v>0</v>
      </c>
      <c r="JI52" s="67">
        <f>'[25]сердеч сосуд'!BV52</f>
        <v>0</v>
      </c>
      <c r="JJ52" s="67">
        <f>'[25]сердеч сосуд'!BW52</f>
        <v>0</v>
      </c>
      <c r="JK52" s="67">
        <f>'[25]сердеч сосуд'!BX52</f>
        <v>0</v>
      </c>
      <c r="JL52" s="67">
        <f>'[25]сердеч сосуд'!BY52</f>
        <v>0</v>
      </c>
      <c r="JM52" s="67">
        <f>'[25]сердеч сосуд'!BZ52</f>
        <v>0</v>
      </c>
      <c r="JN52" s="67">
        <f>'[25]сердеч сосуд'!CA52</f>
        <v>0</v>
      </c>
      <c r="JO52" s="67">
        <f>'[25]сердеч сосуд'!CB52</f>
        <v>0</v>
      </c>
      <c r="JP52" s="67">
        <f>'[25]сердеч сосуд'!CC52</f>
        <v>0</v>
      </c>
      <c r="JQ52" s="66">
        <f t="shared" si="163"/>
        <v>0</v>
      </c>
      <c r="JR52" s="67">
        <f>[26]стоматология!O52</f>
        <v>0</v>
      </c>
      <c r="JS52" s="66">
        <f t="shared" si="164"/>
        <v>0</v>
      </c>
      <c r="JT52" s="67">
        <f>[27]терапия!CB52</f>
        <v>0</v>
      </c>
      <c r="JU52" s="67">
        <f>[27]терапия!CC52</f>
        <v>0</v>
      </c>
      <c r="JV52" s="67">
        <f>[27]терапия!CD52</f>
        <v>0</v>
      </c>
      <c r="JW52" s="67">
        <f>[27]терапия!CE52</f>
        <v>0</v>
      </c>
      <c r="JX52" s="67">
        <f>[27]терапия!CF52</f>
        <v>0</v>
      </c>
      <c r="JY52" s="67">
        <f>[27]терапия!CG52</f>
        <v>0</v>
      </c>
      <c r="JZ52" s="67">
        <f>[27]терапия!CH52</f>
        <v>0</v>
      </c>
      <c r="KA52" s="67">
        <f>[27]терапия!CI52</f>
        <v>0</v>
      </c>
      <c r="KB52" s="67">
        <f>[27]терапия!CJ52</f>
        <v>0</v>
      </c>
      <c r="KC52" s="67">
        <f>[27]терапия!CK52</f>
        <v>0</v>
      </c>
      <c r="KD52" s="67">
        <f>[27]терапия!CL52</f>
        <v>0</v>
      </c>
      <c r="KE52" s="67">
        <f>[27]терапия!CM52</f>
        <v>0</v>
      </c>
      <c r="KF52" s="67">
        <f>[27]терапия!CN52</f>
        <v>0</v>
      </c>
      <c r="KG52" s="67">
        <f>[27]терапия!CO52</f>
        <v>0</v>
      </c>
      <c r="KH52" s="66">
        <f t="shared" si="165"/>
        <v>0</v>
      </c>
      <c r="KI52" s="67">
        <f>'[28]хир торак'!AI52</f>
        <v>0</v>
      </c>
      <c r="KJ52" s="67">
        <f>'[28]хир торак'!AJ52</f>
        <v>0</v>
      </c>
      <c r="KK52" s="67">
        <f>'[28]хир торак'!AK52</f>
        <v>0</v>
      </c>
      <c r="KL52" s="67">
        <f>'[28]хир торак'!AL52</f>
        <v>0</v>
      </c>
      <c r="KM52" s="67">
        <f>'[28]хир торак'!AM52</f>
        <v>0</v>
      </c>
      <c r="KN52" s="66">
        <f t="shared" si="166"/>
        <v>0</v>
      </c>
      <c r="KO52" s="67">
        <f>[29]травматология!BW51</f>
        <v>0</v>
      </c>
      <c r="KP52" s="67">
        <f>[29]травматология!BX51</f>
        <v>0</v>
      </c>
      <c r="KQ52" s="67">
        <f>[29]травматология!BY51</f>
        <v>0</v>
      </c>
      <c r="KR52" s="67">
        <f>[29]травматология!BZ51</f>
        <v>0</v>
      </c>
      <c r="KS52" s="67">
        <f>[29]травматология!CA51</f>
        <v>0</v>
      </c>
      <c r="KT52" s="67">
        <f>[29]травматология!CB51</f>
        <v>0</v>
      </c>
      <c r="KU52" s="67">
        <f>[29]травматология!CC51</f>
        <v>0</v>
      </c>
      <c r="KV52" s="67">
        <f>[29]травматология!CD51</f>
        <v>0</v>
      </c>
      <c r="KW52" s="67">
        <f>[29]травматология!CE51</f>
        <v>0</v>
      </c>
      <c r="KX52" s="67">
        <f>[29]травматология!CF51</f>
        <v>0</v>
      </c>
      <c r="KY52" s="67">
        <f>[29]травматология!CG51</f>
        <v>0</v>
      </c>
      <c r="KZ52" s="67">
        <f>[29]травматология!CH51</f>
        <v>0</v>
      </c>
      <c r="LA52" s="67">
        <f>[29]травматология!CI51</f>
        <v>0</v>
      </c>
      <c r="LB52" s="66">
        <f t="shared" si="167"/>
        <v>0</v>
      </c>
      <c r="LC52" s="67">
        <f>[30]урология!CG51</f>
        <v>0</v>
      </c>
      <c r="LD52" s="67">
        <f>[30]урология!CH51</f>
        <v>0</v>
      </c>
      <c r="LE52" s="67">
        <f>[30]урология!CI51</f>
        <v>0</v>
      </c>
      <c r="LF52" s="67">
        <f>[30]урология!CJ51</f>
        <v>0</v>
      </c>
      <c r="LG52" s="67">
        <f>[30]урология!CK51</f>
        <v>0</v>
      </c>
      <c r="LH52" s="67">
        <f>[30]урология!CL51</f>
        <v>0</v>
      </c>
      <c r="LI52" s="67">
        <f>[30]урология!CM51</f>
        <v>0</v>
      </c>
      <c r="LJ52" s="67">
        <f>[30]урология!CN51</f>
        <v>0</v>
      </c>
      <c r="LK52" s="67">
        <f>[30]урология!CO51</f>
        <v>0</v>
      </c>
      <c r="LL52" s="67">
        <f>[30]урология!CP51</f>
        <v>0</v>
      </c>
      <c r="LM52" s="67">
        <f>[30]урология!CQ51</f>
        <v>0</v>
      </c>
      <c r="LN52" s="67">
        <f>[30]урология!CR51</f>
        <v>0</v>
      </c>
      <c r="LO52" s="67">
        <f>[30]урология!CS51</f>
        <v>0</v>
      </c>
      <c r="LP52" s="67">
        <f>[30]урология!CT51</f>
        <v>0</v>
      </c>
      <c r="LQ52" s="67">
        <f>[30]урология!CU51</f>
        <v>0</v>
      </c>
      <c r="LR52" s="66">
        <f t="shared" si="168"/>
        <v>0</v>
      </c>
      <c r="LS52" s="67">
        <f>[31]хирургия!DA51</f>
        <v>0</v>
      </c>
      <c r="LT52" s="67">
        <f>[31]хирургия!DB51</f>
        <v>0</v>
      </c>
      <c r="LU52" s="67">
        <f>[31]хирургия!DC51</f>
        <v>0</v>
      </c>
      <c r="LV52" s="67">
        <f>[31]хирургия!DD51</f>
        <v>0</v>
      </c>
      <c r="LW52" s="67">
        <f>[31]хирургия!DE51</f>
        <v>0</v>
      </c>
      <c r="LX52" s="67">
        <f>[31]хирургия!DF51</f>
        <v>0</v>
      </c>
      <c r="LY52" s="67">
        <f>[31]хирургия!DG51</f>
        <v>0</v>
      </c>
      <c r="LZ52" s="67">
        <f>[31]хирургия!DH51</f>
        <v>0</v>
      </c>
      <c r="MA52" s="67">
        <f>[31]хирургия!DI51</f>
        <v>0</v>
      </c>
      <c r="MB52" s="67">
        <f>[31]хирургия!DJ51</f>
        <v>0</v>
      </c>
      <c r="MC52" s="67">
        <f>[31]хирургия!DK51</f>
        <v>0</v>
      </c>
      <c r="MD52" s="67">
        <f>[31]хирургия!DL51</f>
        <v>0</v>
      </c>
      <c r="ME52" s="67">
        <f>[31]хирургия!DM51</f>
        <v>0</v>
      </c>
      <c r="MF52" s="67">
        <f>[31]хирургия!DN51</f>
        <v>0</v>
      </c>
      <c r="MG52" s="67">
        <f>[31]хирургия!DO51</f>
        <v>0</v>
      </c>
      <c r="MH52" s="67">
        <f>[31]хирургия!DP51</f>
        <v>0</v>
      </c>
      <c r="MI52" s="67">
        <f>[31]хирургия!DQ51</f>
        <v>0</v>
      </c>
      <c r="MJ52" s="67">
        <f>[31]хирургия!DR51</f>
        <v>0</v>
      </c>
      <c r="MK52" s="67">
        <f>[31]хирургия!DS51</f>
        <v>0</v>
      </c>
      <c r="ML52" s="66">
        <f t="shared" si="169"/>
        <v>0</v>
      </c>
      <c r="MM52" s="67">
        <f>'[32]хирургия абд'!DA51</f>
        <v>0</v>
      </c>
      <c r="MN52" s="67">
        <f>'[32]хирургия абд'!DB51</f>
        <v>0</v>
      </c>
      <c r="MO52" s="67">
        <f>'[32]хирургия абд'!DC51</f>
        <v>0</v>
      </c>
      <c r="MP52" s="67">
        <f>'[32]хирургия абд'!DD51</f>
        <v>0</v>
      </c>
      <c r="MQ52" s="67">
        <f>'[32]хирургия абд'!DE51</f>
        <v>0</v>
      </c>
      <c r="MR52" s="67">
        <f>'[32]хирургия абд'!DF51</f>
        <v>0</v>
      </c>
      <c r="MS52" s="67">
        <f>'[32]хирургия абд'!DG51</f>
        <v>0</v>
      </c>
      <c r="MT52" s="67">
        <f>'[32]хирургия абд'!DH51</f>
        <v>0</v>
      </c>
      <c r="MU52" s="67">
        <f>'[32]хирургия абд'!DI51</f>
        <v>0</v>
      </c>
      <c r="MV52" s="67">
        <f>'[32]хирургия абд'!DJ51</f>
        <v>0</v>
      </c>
      <c r="MW52" s="67">
        <f>'[32]хирургия абд'!DK51</f>
        <v>0</v>
      </c>
      <c r="MX52" s="67">
        <f>'[32]хирургия абд'!DL51</f>
        <v>0</v>
      </c>
      <c r="MY52" s="67">
        <f>'[32]хирургия абд'!DM51</f>
        <v>0</v>
      </c>
      <c r="MZ52" s="67">
        <f>'[32]хирургия абд'!DN51</f>
        <v>0</v>
      </c>
      <c r="NA52" s="67">
        <f>'[32]хирургия абд'!DO51</f>
        <v>0</v>
      </c>
      <c r="NB52" s="67">
        <f>'[32]хирургия абд'!DP51</f>
        <v>0</v>
      </c>
      <c r="NC52" s="67">
        <f>'[32]хирургия абд'!DQ51</f>
        <v>0</v>
      </c>
      <c r="ND52" s="67">
        <f>'[32]хирургия абд'!DR51</f>
        <v>0</v>
      </c>
      <c r="NE52" s="67">
        <f>'[32]хирургия абд'!DS51</f>
        <v>0</v>
      </c>
      <c r="NF52" s="66">
        <f t="shared" si="170"/>
        <v>0</v>
      </c>
      <c r="NG52" s="67">
        <f>'[33]хирург комбуст'!AX51</f>
        <v>0</v>
      </c>
      <c r="NH52" s="67">
        <f>'[33]хирург комбуст'!AY51</f>
        <v>0</v>
      </c>
      <c r="NI52" s="67">
        <f>'[33]хирург комбуст'!AZ51</f>
        <v>0</v>
      </c>
      <c r="NJ52" s="67">
        <f>'[33]хирург комбуст'!BA51</f>
        <v>0</v>
      </c>
      <c r="NK52" s="67">
        <f>'[33]хирург комбуст'!BB51</f>
        <v>0</v>
      </c>
      <c r="NL52" s="67">
        <f>'[33]хирург комбуст'!BC51</f>
        <v>0</v>
      </c>
      <c r="NM52" s="67">
        <f>'[33]хирург комбуст'!BD51</f>
        <v>0</v>
      </c>
      <c r="NN52" s="67">
        <f>'[33]хирург комбуст'!BE51</f>
        <v>0</v>
      </c>
      <c r="NO52" s="66">
        <f t="shared" si="171"/>
        <v>0</v>
      </c>
      <c r="NP52" s="68">
        <f>'[34]чел лиц'!AI51</f>
        <v>0</v>
      </c>
      <c r="NQ52" s="68">
        <f>'[34]чел лиц'!AJ51</f>
        <v>0</v>
      </c>
      <c r="NR52" s="68">
        <f>'[34]чел лиц'!AK51</f>
        <v>0</v>
      </c>
      <c r="NS52" s="68">
        <f>'[34]чел лиц'!AL51</f>
        <v>0</v>
      </c>
      <c r="NT52" s="68">
        <f>'[34]чел лиц'!AM51</f>
        <v>0</v>
      </c>
      <c r="NU52" s="66">
        <f t="shared" si="172"/>
        <v>0</v>
      </c>
      <c r="NV52" s="67">
        <f>[35]эндокринология!BC51</f>
        <v>0</v>
      </c>
      <c r="NW52" s="67">
        <f>[35]эндокринология!BD51</f>
        <v>0</v>
      </c>
      <c r="NX52" s="67">
        <f>[35]эндокринология!BE51</f>
        <v>0</v>
      </c>
      <c r="NY52" s="67">
        <f>[35]эндокринология!BF51</f>
        <v>0</v>
      </c>
      <c r="NZ52" s="67">
        <f>[35]эндокринология!BG51</f>
        <v>0</v>
      </c>
      <c r="OA52" s="67">
        <f>[35]эндокринология!BH51</f>
        <v>0</v>
      </c>
      <c r="OB52" s="67">
        <f>[35]эндокринология!BI51</f>
        <v>0</v>
      </c>
      <c r="OC52" s="67">
        <f>[35]эндокринология!BJ51</f>
        <v>0</v>
      </c>
      <c r="OD52" s="67">
        <f>[35]эндокринология!BK51</f>
        <v>0</v>
      </c>
      <c r="OE52" s="66">
        <f t="shared" si="173"/>
        <v>0</v>
      </c>
      <c r="OF52" s="67">
        <f>[36]прочее!CV51</f>
        <v>0</v>
      </c>
      <c r="OG52" s="67">
        <f>[36]прочее!CW51</f>
        <v>0</v>
      </c>
      <c r="OH52" s="67">
        <f>[36]прочее!CX51</f>
        <v>0</v>
      </c>
      <c r="OI52" s="67">
        <f>[36]прочее!CY51</f>
        <v>0</v>
      </c>
      <c r="OJ52" s="67">
        <f>[36]прочее!CZ51</f>
        <v>0</v>
      </c>
      <c r="OK52" s="67">
        <f>[36]прочее!DA51</f>
        <v>0</v>
      </c>
      <c r="OL52" s="67">
        <f>[36]прочее!DB51</f>
        <v>0</v>
      </c>
      <c r="OM52" s="67">
        <f>[36]прочее!DC51</f>
        <v>0</v>
      </c>
      <c r="ON52" s="67">
        <f>[36]прочее!DD51</f>
        <v>0</v>
      </c>
      <c r="OO52" s="67">
        <f>[36]прочее!DE51</f>
        <v>0</v>
      </c>
      <c r="OP52" s="67">
        <f>[36]прочее!DF51</f>
        <v>0</v>
      </c>
      <c r="OQ52" s="67">
        <f>[36]прочее!DG51</f>
        <v>0</v>
      </c>
      <c r="OR52" s="67">
        <f>[36]прочее!DH51</f>
        <v>0</v>
      </c>
      <c r="OS52" s="67">
        <f>[36]прочее!DI51</f>
        <v>0</v>
      </c>
      <c r="OT52" s="67">
        <f>[36]прочее!DJ51</f>
        <v>0</v>
      </c>
      <c r="OU52" s="67">
        <f>[36]прочее!DK51</f>
        <v>0</v>
      </c>
      <c r="OV52" s="67">
        <f>[36]прочее!DL51</f>
        <v>0</v>
      </c>
      <c r="OW52" s="67">
        <f>[36]прочее!DM51</f>
        <v>0</v>
      </c>
      <c r="OX52" s="66">
        <f t="shared" si="174"/>
        <v>0</v>
      </c>
      <c r="OY52" s="67">
        <f>'[37]мед реабилит'!DU51</f>
        <v>0</v>
      </c>
      <c r="OZ52" s="67">
        <f>'[37]мед реабилит'!DV51</f>
        <v>0</v>
      </c>
      <c r="PA52" s="67">
        <f>'[37]мед реабилит'!DW51</f>
        <v>0</v>
      </c>
      <c r="PB52" s="67">
        <f>'[37]мед реабилит'!DX51</f>
        <v>0</v>
      </c>
      <c r="PC52" s="67">
        <f>'[37]мед реабилит'!DY51</f>
        <v>0</v>
      </c>
      <c r="PD52" s="67">
        <f>'[37]мед реабилит'!DZ51</f>
        <v>0</v>
      </c>
      <c r="PE52" s="67">
        <f>'[37]мед реабилит'!EA51</f>
        <v>0</v>
      </c>
      <c r="PF52" s="67">
        <f>'[37]мед реабилит'!EB51</f>
        <v>0</v>
      </c>
      <c r="PG52" s="67">
        <f>'[37]мед реабилит'!EC51</f>
        <v>0</v>
      </c>
      <c r="PH52" s="67">
        <f>'[37]мед реабилит'!ED51</f>
        <v>0</v>
      </c>
      <c r="PI52" s="67">
        <f>'[37]мед реабилит'!EE51</f>
        <v>0</v>
      </c>
      <c r="PJ52" s="67">
        <f>'[37]мед реабилит'!EF51</f>
        <v>0</v>
      </c>
      <c r="PK52" s="67">
        <f>'[37]мед реабилит'!EG51</f>
        <v>0</v>
      </c>
      <c r="PL52" s="67">
        <f>'[37]мед реабилит'!EH51</f>
        <v>0</v>
      </c>
      <c r="PM52" s="67">
        <f>'[37]мед реабилит'!EI51</f>
        <v>0</v>
      </c>
      <c r="PN52" s="67">
        <f>'[37]мед реабилит'!EJ51</f>
        <v>0</v>
      </c>
      <c r="PO52" s="67">
        <f>'[37]мед реабилит'!EK51</f>
        <v>0</v>
      </c>
      <c r="PP52" s="67">
        <f>'[37]мед реабилит'!EL51</f>
        <v>0</v>
      </c>
      <c r="PQ52" s="67">
        <f>'[37]мед реабилит'!EM51</f>
        <v>0</v>
      </c>
      <c r="PR52" s="67">
        <f>'[37]мед реабилит'!EN51</f>
        <v>0</v>
      </c>
      <c r="PS52" s="67">
        <f>'[37]мед реабилит'!EO51</f>
        <v>0</v>
      </c>
      <c r="PT52" s="67">
        <f>'[37]мед реабилит'!EP51</f>
        <v>0</v>
      </c>
      <c r="PU52" s="67">
        <f>'[37]мед реабилит'!EQ51</f>
        <v>0</v>
      </c>
      <c r="PV52" s="66">
        <f t="shared" si="175"/>
        <v>0</v>
      </c>
      <c r="PW52" s="67">
        <f>[38]гериатрия!O51</f>
        <v>0</v>
      </c>
      <c r="PX52" s="69">
        <f t="shared" si="176"/>
        <v>0</v>
      </c>
      <c r="PY52" s="70"/>
      <c r="PZ52" s="8"/>
    </row>
    <row r="53" spans="1:442" ht="42" customHeight="1" x14ac:dyDescent="0.3">
      <c r="A53" s="81">
        <v>34</v>
      </c>
      <c r="B53" s="71" t="s">
        <v>958</v>
      </c>
      <c r="C53" s="72" t="s">
        <v>959</v>
      </c>
      <c r="D53" s="66">
        <f t="shared" si="138"/>
        <v>0</v>
      </c>
      <c r="E53" s="67"/>
      <c r="F53" s="66">
        <f t="shared" si="139"/>
        <v>0</v>
      </c>
      <c r="G53" s="67">
        <f>'[2]ак и гин'!BW53</f>
        <v>0</v>
      </c>
      <c r="H53" s="67">
        <f>'[2]ак и гин'!BX53</f>
        <v>0</v>
      </c>
      <c r="I53" s="67">
        <f>'[2]ак и гин'!BY53</f>
        <v>0</v>
      </c>
      <c r="J53" s="67">
        <f>'[2]ак и гин'!BZ53</f>
        <v>0</v>
      </c>
      <c r="K53" s="67">
        <f>'[2]ак и гин'!CA53</f>
        <v>0</v>
      </c>
      <c r="L53" s="67">
        <f>'[2]ак и гин'!CB53</f>
        <v>0</v>
      </c>
      <c r="M53" s="67">
        <f>'[2]ак и гин'!CC53</f>
        <v>0</v>
      </c>
      <c r="N53" s="67">
        <f>'[2]ак и гин'!CD53</f>
        <v>0</v>
      </c>
      <c r="O53" s="67">
        <f>'[2]ак и гин'!CE53</f>
        <v>0</v>
      </c>
      <c r="P53" s="67">
        <f>'[2]ак и гин'!CF53</f>
        <v>0</v>
      </c>
      <c r="Q53" s="67">
        <f>'[2]ак и гин'!CG53</f>
        <v>0</v>
      </c>
      <c r="R53" s="67">
        <f>'[2]ак и гин'!CH53</f>
        <v>0</v>
      </c>
      <c r="S53" s="67">
        <f>'[2]ак и гин'!CI53</f>
        <v>0</v>
      </c>
      <c r="T53" s="66">
        <f t="shared" si="140"/>
        <v>0</v>
      </c>
      <c r="U53" s="67">
        <f>[3]аллергол!T53</f>
        <v>0</v>
      </c>
      <c r="V53" s="67">
        <f>[3]аллергол!U53</f>
        <v>0</v>
      </c>
      <c r="W53" s="66">
        <f t="shared" si="141"/>
        <v>0</v>
      </c>
      <c r="X53" s="67">
        <f>[4]гастро!AN53</f>
        <v>0</v>
      </c>
      <c r="Y53" s="67">
        <f>[4]гастро!AO53</f>
        <v>0</v>
      </c>
      <c r="Z53" s="67">
        <f>[4]гастро!AP53</f>
        <v>0</v>
      </c>
      <c r="AA53" s="67">
        <f>[4]гастро!AQ53</f>
        <v>0</v>
      </c>
      <c r="AB53" s="67">
        <f>[4]гастро!AR53</f>
        <v>0</v>
      </c>
      <c r="AC53" s="67">
        <f>[4]гастро!AS53</f>
        <v>0</v>
      </c>
      <c r="AD53" s="66">
        <f t="shared" si="142"/>
        <v>0</v>
      </c>
      <c r="AE53" s="67">
        <f>[5]гематол!AN53</f>
        <v>0</v>
      </c>
      <c r="AF53" s="67">
        <f>[5]гематол!AO53</f>
        <v>0</v>
      </c>
      <c r="AG53" s="67">
        <f>[5]гематол!AP53</f>
        <v>0</v>
      </c>
      <c r="AH53" s="67">
        <f>[5]гематол!AQ53</f>
        <v>0</v>
      </c>
      <c r="AI53" s="67">
        <f>[5]гематол!AR53</f>
        <v>0</v>
      </c>
      <c r="AJ53" s="67">
        <f>[5]гематол!AS53</f>
        <v>0</v>
      </c>
      <c r="AK53" s="66">
        <f t="shared" si="143"/>
        <v>0</v>
      </c>
      <c r="AL53" s="67">
        <f>[6]дерматол!AD53</f>
        <v>0</v>
      </c>
      <c r="AM53" s="67">
        <f>[6]дерматол!AE53</f>
        <v>0</v>
      </c>
      <c r="AN53" s="67">
        <f>[6]дерматол!AF53</f>
        <v>0</v>
      </c>
      <c r="AO53" s="67">
        <f>[6]дерматол!AG53</f>
        <v>0</v>
      </c>
      <c r="AP53" s="66">
        <f t="shared" si="144"/>
        <v>0</v>
      </c>
      <c r="AQ53" s="67">
        <f>'[7]дет кардиол'!O53</f>
        <v>0</v>
      </c>
      <c r="AR53" s="66">
        <f t="shared" si="145"/>
        <v>0</v>
      </c>
      <c r="AS53" s="67">
        <f>'[8]дет онкол'!Y53</f>
        <v>0</v>
      </c>
      <c r="AT53" s="67">
        <f>'[8]дет онкол'!Z53</f>
        <v>0</v>
      </c>
      <c r="AU53" s="67">
        <f>'[8]дет онкол'!AA53</f>
        <v>0</v>
      </c>
      <c r="AV53" s="66">
        <f t="shared" si="146"/>
        <v>0</v>
      </c>
      <c r="AW53" s="67">
        <f>'[9]дет уролог андр'!BH53</f>
        <v>0</v>
      </c>
      <c r="AX53" s="67">
        <f>'[9]дет уролог андр'!BI53</f>
        <v>0</v>
      </c>
      <c r="AY53" s="67">
        <f>'[9]дет уролог андр'!BJ53</f>
        <v>0</v>
      </c>
      <c r="AZ53" s="67">
        <f>'[9]дет уролог андр'!BK53</f>
        <v>0</v>
      </c>
      <c r="BA53" s="67">
        <f>'[9]дет уролог андр'!BL53</f>
        <v>0</v>
      </c>
      <c r="BB53" s="67">
        <f>'[9]дет уролог андр'!BM53</f>
        <v>0</v>
      </c>
      <c r="BC53" s="67">
        <f>'[9]дет уролог андр'!BN53</f>
        <v>0</v>
      </c>
      <c r="BD53" s="67">
        <f>'[9]дет уролог андр'!BO53</f>
        <v>0</v>
      </c>
      <c r="BE53" s="67">
        <f>'[9]дет уролог андр'!BP53</f>
        <v>0</v>
      </c>
      <c r="BF53" s="67">
        <f>'[9]дет уролог андр'!BQ53</f>
        <v>0</v>
      </c>
      <c r="BG53" s="66">
        <f t="shared" si="147"/>
        <v>0</v>
      </c>
      <c r="BH53" s="67">
        <f>'[10]дет хир'!AS53</f>
        <v>0</v>
      </c>
      <c r="BI53" s="67">
        <f>'[10]дет хир'!AT53</f>
        <v>0</v>
      </c>
      <c r="BJ53" s="67">
        <f>'[10]дет хир'!AU53</f>
        <v>0</v>
      </c>
      <c r="BK53" s="67">
        <f>'[10]дет хир'!AV53</f>
        <v>0</v>
      </c>
      <c r="BL53" s="67">
        <f>'[10]дет хир'!AW53</f>
        <v>0</v>
      </c>
      <c r="BM53" s="67">
        <f>'[10]дет хир'!AX53</f>
        <v>0</v>
      </c>
      <c r="BN53" s="67">
        <f>'[10]дет хир'!AY53</f>
        <v>0</v>
      </c>
      <c r="BO53" s="66">
        <f t="shared" si="148"/>
        <v>0</v>
      </c>
      <c r="BP53" s="67">
        <f>'[11]дет эндок'!AD53</f>
        <v>0</v>
      </c>
      <c r="BQ53" s="67">
        <f>'[11]дет эндок'!AE53</f>
        <v>0</v>
      </c>
      <c r="BR53" s="67">
        <f>'[11]дет эндок'!AF53</f>
        <v>0</v>
      </c>
      <c r="BS53" s="67">
        <f>'[11]дет эндок'!AG53</f>
        <v>0</v>
      </c>
      <c r="BT53" s="66">
        <f>SUM(BU53:CM53)</f>
        <v>206</v>
      </c>
      <c r="BU53" s="67">
        <f>[12]инфекц!DA52</f>
        <v>0</v>
      </c>
      <c r="BV53" s="67">
        <f>[12]инфекц!DB52</f>
        <v>0</v>
      </c>
      <c r="BW53" s="67">
        <f>[12]инфекц!DC52</f>
        <v>0</v>
      </c>
      <c r="BX53" s="67">
        <f>[12]инфекц!DD52</f>
        <v>0</v>
      </c>
      <c r="BY53" s="67">
        <f>[12]инфекц!DE52</f>
        <v>0</v>
      </c>
      <c r="BZ53" s="67">
        <f>[12]инфекц!DF52</f>
        <v>0</v>
      </c>
      <c r="CA53" s="67">
        <f>[12]инфекц!DG52</f>
        <v>0</v>
      </c>
      <c r="CB53" s="67">
        <f>[12]инфекц!DH52</f>
        <v>0</v>
      </c>
      <c r="CC53" s="67">
        <f>[12]инфекц!DI52</f>
        <v>0</v>
      </c>
      <c r="CD53" s="82">
        <f>[12]инфекц!DJ52</f>
        <v>0</v>
      </c>
      <c r="CE53" s="67">
        <f>[12]инфекц!DK52</f>
        <v>0</v>
      </c>
      <c r="CF53" s="67">
        <f>[12]инфекц!DL52</f>
        <v>0</v>
      </c>
      <c r="CG53" s="67">
        <f>[12]инфекц!DM52</f>
        <v>0</v>
      </c>
      <c r="CH53" s="67">
        <f>[12]инфекц!DN52</f>
        <v>0</v>
      </c>
      <c r="CI53" s="83">
        <f>[12]инфекц!DO52</f>
        <v>132</v>
      </c>
      <c r="CJ53" s="83">
        <f>[12]инфекц!DP52</f>
        <v>0</v>
      </c>
      <c r="CK53" s="84">
        <f>[12]инфекц!DQ52</f>
        <v>0</v>
      </c>
      <c r="CL53" s="84">
        <f>[12]инфекц!DR52</f>
        <v>0</v>
      </c>
      <c r="CM53" s="67">
        <f>[12]инфекц!DS52</f>
        <v>74</v>
      </c>
      <c r="CN53" s="66">
        <f t="shared" si="150"/>
        <v>0</v>
      </c>
      <c r="CO53" s="67">
        <f>[13]кардио!BC53</f>
        <v>0</v>
      </c>
      <c r="CP53" s="67">
        <f>[13]кардио!BD53</f>
        <v>0</v>
      </c>
      <c r="CQ53" s="67">
        <f>[13]кардио!BE53</f>
        <v>0</v>
      </c>
      <c r="CR53" s="67">
        <f>[13]кардио!BF53</f>
        <v>0</v>
      </c>
      <c r="CS53" s="67">
        <f>[13]кардио!BG53</f>
        <v>0</v>
      </c>
      <c r="CT53" s="67">
        <f>[13]кардио!BH53</f>
        <v>0</v>
      </c>
      <c r="CU53" s="67">
        <f>[13]кардио!BI53</f>
        <v>0</v>
      </c>
      <c r="CV53" s="67">
        <f>[13]кардио!BJ53</f>
        <v>0</v>
      </c>
      <c r="CW53" s="67">
        <f>[13]кардио!BK53</f>
        <v>0</v>
      </c>
      <c r="CX53" s="66">
        <f t="shared" si="151"/>
        <v>0</v>
      </c>
      <c r="CY53" s="67">
        <f>[14]колопрокт!Y53</f>
        <v>0</v>
      </c>
      <c r="CZ53" s="67">
        <f>[14]колопрокт!Z53</f>
        <v>0</v>
      </c>
      <c r="DA53" s="67">
        <f>[14]колопрокт!AA53</f>
        <v>0</v>
      </c>
      <c r="DB53" s="66">
        <f t="shared" si="152"/>
        <v>0</v>
      </c>
      <c r="DC53" s="67">
        <f>[15]неврология!DA52</f>
        <v>0</v>
      </c>
      <c r="DD53" s="67">
        <f>[15]неврология!DB52</f>
        <v>0</v>
      </c>
      <c r="DE53" s="67">
        <f>[15]неврология!DC52</f>
        <v>0</v>
      </c>
      <c r="DF53" s="67">
        <f>[15]неврология!DD52</f>
        <v>0</v>
      </c>
      <c r="DG53" s="67">
        <f>[15]неврология!DE52</f>
        <v>0</v>
      </c>
      <c r="DH53" s="67">
        <f>[15]неврология!DF52</f>
        <v>0</v>
      </c>
      <c r="DI53" s="67">
        <f>[15]неврология!DG52</f>
        <v>0</v>
      </c>
      <c r="DJ53" s="67">
        <f>[15]неврология!DH52</f>
        <v>0</v>
      </c>
      <c r="DK53" s="67">
        <f>[15]неврология!DI52</f>
        <v>0</v>
      </c>
      <c r="DL53" s="67">
        <f>[15]неврология!DJ52</f>
        <v>0</v>
      </c>
      <c r="DM53" s="67">
        <f>[15]неврология!DK52</f>
        <v>0</v>
      </c>
      <c r="DN53" s="67">
        <f>[15]неврология!DL52</f>
        <v>0</v>
      </c>
      <c r="DO53" s="67">
        <f>[15]неврология!DM52</f>
        <v>0</v>
      </c>
      <c r="DP53" s="67">
        <f>[15]неврология!DN52</f>
        <v>0</v>
      </c>
      <c r="DQ53" s="67">
        <f>[15]неврология!DO52</f>
        <v>0</v>
      </c>
      <c r="DR53" s="67">
        <f>[15]неврология!DP52</f>
        <v>0</v>
      </c>
      <c r="DS53" s="67">
        <f>[15]неврология!DQ52</f>
        <v>0</v>
      </c>
      <c r="DT53" s="67">
        <f>[15]неврология!DR52</f>
        <v>0</v>
      </c>
      <c r="DU53" s="67">
        <f>[15]неврология!DS52</f>
        <v>0</v>
      </c>
      <c r="DV53" s="66">
        <f t="shared" si="153"/>
        <v>0</v>
      </c>
      <c r="DW53" s="67">
        <f>[16]нейрохир!BR52</f>
        <v>0</v>
      </c>
      <c r="DX53" s="67">
        <f>[16]нейрохир!BS52</f>
        <v>0</v>
      </c>
      <c r="DY53" s="67">
        <f>[16]нейрохир!BT52</f>
        <v>0</v>
      </c>
      <c r="DZ53" s="67">
        <f>[16]нейрохир!BU52</f>
        <v>0</v>
      </c>
      <c r="EA53" s="67">
        <f>[16]нейрохир!BV52</f>
        <v>0</v>
      </c>
      <c r="EB53" s="67">
        <f>[16]нейрохир!BW52</f>
        <v>0</v>
      </c>
      <c r="EC53" s="67">
        <f>[16]нейрохир!BX52</f>
        <v>0</v>
      </c>
      <c r="ED53" s="67">
        <f>[16]нейрохир!BY52</f>
        <v>0</v>
      </c>
      <c r="EE53" s="67">
        <f>[16]нейрохир!BZ52</f>
        <v>0</v>
      </c>
      <c r="EF53" s="67">
        <f>[16]нейрохир!CA52</f>
        <v>0</v>
      </c>
      <c r="EG53" s="67">
        <f>[16]нейрохир!CB52</f>
        <v>0</v>
      </c>
      <c r="EH53" s="67">
        <f>[16]нейрохир!CC52</f>
        <v>0</v>
      </c>
      <c r="EI53" s="66">
        <f t="shared" si="154"/>
        <v>0</v>
      </c>
      <c r="EJ53" s="67">
        <f>[17]неонат!AS53</f>
        <v>0</v>
      </c>
      <c r="EK53" s="67">
        <f>[17]неонат!AT53</f>
        <v>0</v>
      </c>
      <c r="EL53" s="67">
        <f>[17]неонат!AU53</f>
        <v>0</v>
      </c>
      <c r="EM53" s="67">
        <f>[17]неонат!AV53</f>
        <v>0</v>
      </c>
      <c r="EN53" s="67">
        <f>[17]неонат!AW53</f>
        <v>0</v>
      </c>
      <c r="EO53" s="67">
        <f>[17]неонат!AX53</f>
        <v>0</v>
      </c>
      <c r="EP53" s="67">
        <f>[17]неонат!AY53</f>
        <v>0</v>
      </c>
      <c r="EQ53" s="66">
        <f t="shared" si="155"/>
        <v>0</v>
      </c>
      <c r="ER53" s="67">
        <f>[18]нефролог!Y53</f>
        <v>0</v>
      </c>
      <c r="ES53" s="67">
        <f>[18]нефролог!Z53</f>
        <v>0</v>
      </c>
      <c r="ET53" s="67">
        <f>[18]нефролог!AA53</f>
        <v>0</v>
      </c>
      <c r="EU53" s="66">
        <f t="shared" si="156"/>
        <v>0</v>
      </c>
      <c r="EV53" s="67">
        <f>[19]онко!NU52</f>
        <v>0</v>
      </c>
      <c r="EW53" s="67">
        <f>[19]онко!NV52</f>
        <v>0</v>
      </c>
      <c r="EX53" s="67">
        <f>[19]онко!NW52</f>
        <v>0</v>
      </c>
      <c r="EY53" s="67">
        <f>[19]онко!NX52</f>
        <v>0</v>
      </c>
      <c r="EZ53" s="67">
        <f>[19]онко!NY52</f>
        <v>0</v>
      </c>
      <c r="FA53" s="67">
        <f>[19]онко!NZ52</f>
        <v>0</v>
      </c>
      <c r="FB53" s="67">
        <f>[19]онко!OA52</f>
        <v>0</v>
      </c>
      <c r="FC53" s="67">
        <f>[19]онко!OB52</f>
        <v>0</v>
      </c>
      <c r="FD53" s="67">
        <f>[19]онко!OC52</f>
        <v>0</v>
      </c>
      <c r="FE53" s="67">
        <f>[19]онко!OD52</f>
        <v>0</v>
      </c>
      <c r="FF53" s="67">
        <f>[19]онко!OE52</f>
        <v>0</v>
      </c>
      <c r="FG53" s="67">
        <f>[19]онко!OF52</f>
        <v>0</v>
      </c>
      <c r="FH53" s="67">
        <f>[19]онко!OG52</f>
        <v>0</v>
      </c>
      <c r="FI53" s="67">
        <f>[19]онко!OH52</f>
        <v>0</v>
      </c>
      <c r="FJ53" s="67">
        <f>[19]онко!OI52</f>
        <v>0</v>
      </c>
      <c r="FK53" s="67">
        <f>[19]онко!OJ52</f>
        <v>0</v>
      </c>
      <c r="FL53" s="67">
        <f>[19]онко!OK52</f>
        <v>0</v>
      </c>
      <c r="FM53" s="67">
        <f>[19]онко!OL52</f>
        <v>0</v>
      </c>
      <c r="FN53" s="67">
        <f>[19]онко!OM52</f>
        <v>0</v>
      </c>
      <c r="FO53" s="67">
        <f>[19]онко!ON52</f>
        <v>0</v>
      </c>
      <c r="FP53" s="67">
        <f>[19]онко!OO52</f>
        <v>0</v>
      </c>
      <c r="FQ53" s="67">
        <f>[19]онко!OP52</f>
        <v>0</v>
      </c>
      <c r="FR53" s="67">
        <f>[19]онко!OQ52</f>
        <v>0</v>
      </c>
      <c r="FS53" s="67">
        <f>[19]онко!OR52</f>
        <v>0</v>
      </c>
      <c r="FT53" s="67">
        <f>[19]онко!OS52</f>
        <v>0</v>
      </c>
      <c r="FU53" s="67">
        <f>[19]онко!OT52</f>
        <v>0</v>
      </c>
      <c r="FV53" s="67">
        <f>[19]онко!OU52</f>
        <v>0</v>
      </c>
      <c r="FW53" s="67">
        <f>[19]онко!OV52</f>
        <v>0</v>
      </c>
      <c r="FX53" s="67">
        <f>[19]онко!OW52</f>
        <v>0</v>
      </c>
      <c r="FY53" s="67">
        <f>[19]онко!OX52</f>
        <v>0</v>
      </c>
      <c r="FZ53" s="67">
        <f>[19]онко!OY52</f>
        <v>0</v>
      </c>
      <c r="GA53" s="67">
        <f>[19]онко!OZ52</f>
        <v>0</v>
      </c>
      <c r="GB53" s="67">
        <f>[19]онко!PA52</f>
        <v>0</v>
      </c>
      <c r="GC53" s="67">
        <f>[19]онко!PB52</f>
        <v>0</v>
      </c>
      <c r="GD53" s="67">
        <f>[19]онко!PC52</f>
        <v>0</v>
      </c>
      <c r="GE53" s="67">
        <f>[19]онко!PD52</f>
        <v>0</v>
      </c>
      <c r="GF53" s="67">
        <f>[19]онко!PE52</f>
        <v>0</v>
      </c>
      <c r="GG53" s="67">
        <f>[19]онко!PF52</f>
        <v>0</v>
      </c>
      <c r="GH53" s="67">
        <f>[19]онко!PG52</f>
        <v>0</v>
      </c>
      <c r="GI53" s="67">
        <f>[19]онко!PH52</f>
        <v>0</v>
      </c>
      <c r="GJ53" s="67">
        <f>[19]онко!PI52</f>
        <v>0</v>
      </c>
      <c r="GK53" s="67">
        <f>[19]онко!PJ52</f>
        <v>0</v>
      </c>
      <c r="GL53" s="67">
        <f>[19]онко!PK52</f>
        <v>0</v>
      </c>
      <c r="GM53" s="67">
        <f>[19]онко!PL52</f>
        <v>0</v>
      </c>
      <c r="GN53" s="67">
        <f>[19]онко!PM52</f>
        <v>0</v>
      </c>
      <c r="GO53" s="67">
        <f>[19]онко!PN52</f>
        <v>0</v>
      </c>
      <c r="GP53" s="67">
        <f>[19]онко!PO52</f>
        <v>0</v>
      </c>
      <c r="GQ53" s="67">
        <f>[19]онко!PP52</f>
        <v>0</v>
      </c>
      <c r="GR53" s="67">
        <f>[19]онко!PQ52</f>
        <v>0</v>
      </c>
      <c r="GS53" s="67">
        <f>[19]онко!PR52</f>
        <v>0</v>
      </c>
      <c r="GT53" s="67">
        <f>[19]онко!PS52</f>
        <v>0</v>
      </c>
      <c r="GU53" s="67">
        <f>[19]онко!PT52</f>
        <v>0</v>
      </c>
      <c r="GV53" s="67">
        <f>[19]онко!PU52</f>
        <v>0</v>
      </c>
      <c r="GW53" s="67">
        <f>[19]онко!PV52</f>
        <v>0</v>
      </c>
      <c r="GX53" s="67">
        <f>[19]онко!PW52</f>
        <v>0</v>
      </c>
      <c r="GY53" s="67">
        <f>[19]онко!PX52</f>
        <v>0</v>
      </c>
      <c r="GZ53" s="67">
        <f>[19]онко!PY52</f>
        <v>0</v>
      </c>
      <c r="HA53" s="67">
        <f>[19]онко!PZ52</f>
        <v>0</v>
      </c>
      <c r="HB53" s="67">
        <f>[19]онко!QA52</f>
        <v>0</v>
      </c>
      <c r="HC53" s="67">
        <f>[19]онко!QB52</f>
        <v>0</v>
      </c>
      <c r="HD53" s="67">
        <f>[19]онко!QC52</f>
        <v>0</v>
      </c>
      <c r="HE53" s="67">
        <f>[19]онко!QD52</f>
        <v>0</v>
      </c>
      <c r="HF53" s="67">
        <f>[19]онко!QE52</f>
        <v>0</v>
      </c>
      <c r="HG53" s="67">
        <f>[19]онко!QF52</f>
        <v>0</v>
      </c>
      <c r="HH53" s="67">
        <f>[19]онко!QG52</f>
        <v>0</v>
      </c>
      <c r="HI53" s="67">
        <f>[19]онко!QH52</f>
        <v>0</v>
      </c>
      <c r="HJ53" s="67">
        <f>[19]онко!QI52</f>
        <v>0</v>
      </c>
      <c r="HK53" s="67">
        <f>[19]онко!QJ52</f>
        <v>0</v>
      </c>
      <c r="HL53" s="67">
        <f>[19]онко!QK52</f>
        <v>0</v>
      </c>
      <c r="HM53" s="67">
        <f>[19]онко!QL52</f>
        <v>0</v>
      </c>
      <c r="HN53" s="67">
        <f>[19]онко!QM52</f>
        <v>0</v>
      </c>
      <c r="HO53" s="67">
        <f>[19]онко!QN52</f>
        <v>0</v>
      </c>
      <c r="HP53" s="67">
        <f>[19]онко!QO52</f>
        <v>0</v>
      </c>
      <c r="HQ53" s="67">
        <f>[19]онко!QP52</f>
        <v>0</v>
      </c>
      <c r="HR53" s="67">
        <f>[19]онко!QQ52</f>
        <v>0</v>
      </c>
      <c r="HS53" s="66">
        <f t="shared" si="157"/>
        <v>0</v>
      </c>
      <c r="HT53" s="67">
        <f>[20]оторинола!BH52</f>
        <v>0</v>
      </c>
      <c r="HU53" s="67">
        <f>[20]оторинола!BI52</f>
        <v>0</v>
      </c>
      <c r="HV53" s="67">
        <f>[20]оторинола!BJ52</f>
        <v>0</v>
      </c>
      <c r="HW53" s="67">
        <f>[20]оторинола!BK52</f>
        <v>0</v>
      </c>
      <c r="HX53" s="67">
        <f>[20]оторинола!BL52</f>
        <v>0</v>
      </c>
      <c r="HY53" s="67">
        <f>[20]оторинола!BM52</f>
        <v>0</v>
      </c>
      <c r="HZ53" s="67">
        <f>[20]оторинола!BN52</f>
        <v>0</v>
      </c>
      <c r="IA53" s="67">
        <f>[20]оторинола!BO52</f>
        <v>0</v>
      </c>
      <c r="IB53" s="67">
        <f>[20]оторинола!BP52</f>
        <v>0</v>
      </c>
      <c r="IC53" s="67">
        <f>[20]оторинола!BQ52</f>
        <v>0</v>
      </c>
      <c r="ID53" s="66">
        <f t="shared" si="158"/>
        <v>0</v>
      </c>
      <c r="IE53" s="67">
        <f>[21]офтальмолог!AX52</f>
        <v>0</v>
      </c>
      <c r="IF53" s="67">
        <f>[21]офтальмолог!AY52</f>
        <v>0</v>
      </c>
      <c r="IG53" s="67">
        <f>[21]офтальмолог!AZ52</f>
        <v>0</v>
      </c>
      <c r="IH53" s="67">
        <f>[21]офтальмолог!BA52</f>
        <v>0</v>
      </c>
      <c r="II53" s="67">
        <f>[21]офтальмолог!BB52</f>
        <v>0</v>
      </c>
      <c r="IJ53" s="67">
        <f>[21]офтальмолог!BC52</f>
        <v>0</v>
      </c>
      <c r="IK53" s="67">
        <f>[21]офтальмолог!BD52</f>
        <v>0</v>
      </c>
      <c r="IL53" s="67">
        <f>[21]офтальмолог!BE52</f>
        <v>0</v>
      </c>
      <c r="IM53" s="66">
        <f t="shared" si="159"/>
        <v>0</v>
      </c>
      <c r="IN53" s="67">
        <f>[22]педиатр!AD52</f>
        <v>0</v>
      </c>
      <c r="IO53" s="67">
        <f>[22]педиатр!AE52</f>
        <v>0</v>
      </c>
      <c r="IP53" s="67">
        <f>[22]педиатр!AF52</f>
        <v>0</v>
      </c>
      <c r="IQ53" s="67">
        <f>[22]педиатр!AG52</f>
        <v>0</v>
      </c>
      <c r="IR53" s="66">
        <f t="shared" si="160"/>
        <v>0</v>
      </c>
      <c r="IS53" s="67">
        <f>[23]пульмонология!AN53</f>
        <v>0</v>
      </c>
      <c r="IT53" s="67">
        <f>[23]пульмонология!AO53</f>
        <v>0</v>
      </c>
      <c r="IU53" s="67">
        <f>[23]пульмонология!AP53</f>
        <v>0</v>
      </c>
      <c r="IV53" s="67">
        <f>[23]пульмонология!AQ53</f>
        <v>0</v>
      </c>
      <c r="IW53" s="67">
        <f>[23]пульмонология!AR53</f>
        <v>0</v>
      </c>
      <c r="IX53" s="67">
        <f>[23]пульмонология!AS53</f>
        <v>0</v>
      </c>
      <c r="IY53" s="66">
        <f t="shared" si="161"/>
        <v>0</v>
      </c>
      <c r="IZ53" s="67">
        <f>[24]ревмат!AD53</f>
        <v>0</v>
      </c>
      <c r="JA53" s="67">
        <f>[24]ревмат!AE53</f>
        <v>0</v>
      </c>
      <c r="JB53" s="67">
        <f>[24]ревмат!AF53</f>
        <v>0</v>
      </c>
      <c r="JC53" s="67">
        <f>[24]ревмат!AG53</f>
        <v>0</v>
      </c>
      <c r="JD53" s="66">
        <f t="shared" si="162"/>
        <v>0</v>
      </c>
      <c r="JE53" s="67">
        <f>'[25]сердеч сосуд'!BR53</f>
        <v>0</v>
      </c>
      <c r="JF53" s="67">
        <f>'[25]сердеч сосуд'!BS53</f>
        <v>0</v>
      </c>
      <c r="JG53" s="67">
        <f>'[25]сердеч сосуд'!BT53</f>
        <v>0</v>
      </c>
      <c r="JH53" s="67">
        <f>'[25]сердеч сосуд'!BU53</f>
        <v>0</v>
      </c>
      <c r="JI53" s="67">
        <f>'[25]сердеч сосуд'!BV53</f>
        <v>0</v>
      </c>
      <c r="JJ53" s="67">
        <f>'[25]сердеч сосуд'!BW53</f>
        <v>0</v>
      </c>
      <c r="JK53" s="67">
        <f>'[25]сердеч сосуд'!BX53</f>
        <v>0</v>
      </c>
      <c r="JL53" s="67">
        <f>'[25]сердеч сосуд'!BY53</f>
        <v>0</v>
      </c>
      <c r="JM53" s="67">
        <f>'[25]сердеч сосуд'!BZ53</f>
        <v>0</v>
      </c>
      <c r="JN53" s="67">
        <f>'[25]сердеч сосуд'!CA53</f>
        <v>0</v>
      </c>
      <c r="JO53" s="67">
        <f>'[25]сердеч сосуд'!CB53</f>
        <v>0</v>
      </c>
      <c r="JP53" s="67">
        <f>'[25]сердеч сосуд'!CC53</f>
        <v>0</v>
      </c>
      <c r="JQ53" s="66">
        <f t="shared" si="163"/>
        <v>0</v>
      </c>
      <c r="JR53" s="67">
        <f>[26]стоматология!O53</f>
        <v>0</v>
      </c>
      <c r="JS53" s="66">
        <f t="shared" si="164"/>
        <v>0</v>
      </c>
      <c r="JT53" s="67">
        <f>[27]терапия!CB53</f>
        <v>0</v>
      </c>
      <c r="JU53" s="67">
        <f>[27]терапия!CC53</f>
        <v>0</v>
      </c>
      <c r="JV53" s="67">
        <f>[27]терапия!CD53</f>
        <v>0</v>
      </c>
      <c r="JW53" s="67">
        <f>[27]терапия!CE53</f>
        <v>0</v>
      </c>
      <c r="JX53" s="67">
        <f>[27]терапия!CF53</f>
        <v>0</v>
      </c>
      <c r="JY53" s="67">
        <f>[27]терапия!CG53</f>
        <v>0</v>
      </c>
      <c r="JZ53" s="67">
        <f>[27]терапия!CH53</f>
        <v>0</v>
      </c>
      <c r="KA53" s="67">
        <f>[27]терапия!CI53</f>
        <v>0</v>
      </c>
      <c r="KB53" s="67">
        <f>[27]терапия!CJ53</f>
        <v>0</v>
      </c>
      <c r="KC53" s="67">
        <f>[27]терапия!CK53</f>
        <v>0</v>
      </c>
      <c r="KD53" s="67">
        <f>[27]терапия!CL53</f>
        <v>0</v>
      </c>
      <c r="KE53" s="67">
        <f>[27]терапия!CM53</f>
        <v>0</v>
      </c>
      <c r="KF53" s="67">
        <f>[27]терапия!CN53</f>
        <v>0</v>
      </c>
      <c r="KG53" s="67">
        <f>[27]терапия!CO53</f>
        <v>0</v>
      </c>
      <c r="KH53" s="66">
        <f t="shared" si="165"/>
        <v>0</v>
      </c>
      <c r="KI53" s="67">
        <f>'[28]хир торак'!AI53</f>
        <v>0</v>
      </c>
      <c r="KJ53" s="67">
        <f>'[28]хир торак'!AJ53</f>
        <v>0</v>
      </c>
      <c r="KK53" s="67">
        <f>'[28]хир торак'!AK53</f>
        <v>0</v>
      </c>
      <c r="KL53" s="67">
        <f>'[28]хир торак'!AL53</f>
        <v>0</v>
      </c>
      <c r="KM53" s="67">
        <f>'[28]хир торак'!AM53</f>
        <v>0</v>
      </c>
      <c r="KN53" s="66">
        <f t="shared" si="166"/>
        <v>0</v>
      </c>
      <c r="KO53" s="67">
        <f>[29]травматология!BW52</f>
        <v>0</v>
      </c>
      <c r="KP53" s="67">
        <f>[29]травматология!BX52</f>
        <v>0</v>
      </c>
      <c r="KQ53" s="67">
        <f>[29]травматология!BY52</f>
        <v>0</v>
      </c>
      <c r="KR53" s="67">
        <f>[29]травматология!BZ52</f>
        <v>0</v>
      </c>
      <c r="KS53" s="67">
        <f>[29]травматология!CA52</f>
        <v>0</v>
      </c>
      <c r="KT53" s="67">
        <f>[29]травматология!CB52</f>
        <v>0</v>
      </c>
      <c r="KU53" s="67">
        <f>[29]травматология!CC52</f>
        <v>0</v>
      </c>
      <c r="KV53" s="67">
        <f>[29]травматология!CD52</f>
        <v>0</v>
      </c>
      <c r="KW53" s="67">
        <f>[29]травматология!CE52</f>
        <v>0</v>
      </c>
      <c r="KX53" s="67">
        <f>[29]травматология!CF52</f>
        <v>0</v>
      </c>
      <c r="KY53" s="67">
        <f>[29]травматология!CG52</f>
        <v>0</v>
      </c>
      <c r="KZ53" s="67">
        <f>[29]травматология!CH52</f>
        <v>0</v>
      </c>
      <c r="LA53" s="67">
        <f>[29]травматология!CI52</f>
        <v>0</v>
      </c>
      <c r="LB53" s="66">
        <f t="shared" si="167"/>
        <v>0</v>
      </c>
      <c r="LC53" s="67">
        <f>[30]урология!CG52</f>
        <v>0</v>
      </c>
      <c r="LD53" s="67">
        <f>[30]урология!CH52</f>
        <v>0</v>
      </c>
      <c r="LE53" s="67">
        <f>[30]урология!CI52</f>
        <v>0</v>
      </c>
      <c r="LF53" s="67">
        <f>[30]урология!CJ52</f>
        <v>0</v>
      </c>
      <c r="LG53" s="67">
        <f>[30]урология!CK52</f>
        <v>0</v>
      </c>
      <c r="LH53" s="67">
        <f>[30]урология!CL52</f>
        <v>0</v>
      </c>
      <c r="LI53" s="67">
        <f>[30]урология!CM52</f>
        <v>0</v>
      </c>
      <c r="LJ53" s="67">
        <f>[30]урология!CN52</f>
        <v>0</v>
      </c>
      <c r="LK53" s="67">
        <f>[30]урология!CO52</f>
        <v>0</v>
      </c>
      <c r="LL53" s="67">
        <f>[30]урология!CP52</f>
        <v>0</v>
      </c>
      <c r="LM53" s="67">
        <f>[30]урология!CQ52</f>
        <v>0</v>
      </c>
      <c r="LN53" s="67">
        <f>[30]урология!CR52</f>
        <v>0</v>
      </c>
      <c r="LO53" s="67">
        <f>[30]урология!CS52</f>
        <v>0</v>
      </c>
      <c r="LP53" s="67">
        <f>[30]урология!CT52</f>
        <v>0</v>
      </c>
      <c r="LQ53" s="67">
        <f>[30]урология!CU52</f>
        <v>0</v>
      </c>
      <c r="LR53" s="66">
        <f t="shared" si="168"/>
        <v>0</v>
      </c>
      <c r="LS53" s="67">
        <f>[31]хирургия!DA52</f>
        <v>0</v>
      </c>
      <c r="LT53" s="67">
        <f>[31]хирургия!DB52</f>
        <v>0</v>
      </c>
      <c r="LU53" s="67">
        <f>[31]хирургия!DC52</f>
        <v>0</v>
      </c>
      <c r="LV53" s="67">
        <f>[31]хирургия!DD52</f>
        <v>0</v>
      </c>
      <c r="LW53" s="67">
        <f>[31]хирургия!DE52</f>
        <v>0</v>
      </c>
      <c r="LX53" s="67">
        <f>[31]хирургия!DF52</f>
        <v>0</v>
      </c>
      <c r="LY53" s="67">
        <f>[31]хирургия!DG52</f>
        <v>0</v>
      </c>
      <c r="LZ53" s="67">
        <f>[31]хирургия!DH52</f>
        <v>0</v>
      </c>
      <c r="MA53" s="67">
        <f>[31]хирургия!DI52</f>
        <v>0</v>
      </c>
      <c r="MB53" s="67">
        <f>[31]хирургия!DJ52</f>
        <v>0</v>
      </c>
      <c r="MC53" s="67">
        <f>[31]хирургия!DK52</f>
        <v>0</v>
      </c>
      <c r="MD53" s="67">
        <f>[31]хирургия!DL52</f>
        <v>0</v>
      </c>
      <c r="ME53" s="67">
        <f>[31]хирургия!DM52</f>
        <v>0</v>
      </c>
      <c r="MF53" s="67">
        <f>[31]хирургия!DN52</f>
        <v>0</v>
      </c>
      <c r="MG53" s="67">
        <f>[31]хирургия!DO52</f>
        <v>0</v>
      </c>
      <c r="MH53" s="67">
        <f>[31]хирургия!DP52</f>
        <v>0</v>
      </c>
      <c r="MI53" s="67">
        <f>[31]хирургия!DQ52</f>
        <v>0</v>
      </c>
      <c r="MJ53" s="67">
        <f>[31]хирургия!DR52</f>
        <v>0</v>
      </c>
      <c r="MK53" s="67">
        <f>[31]хирургия!DS52</f>
        <v>0</v>
      </c>
      <c r="ML53" s="66">
        <f t="shared" si="169"/>
        <v>0</v>
      </c>
      <c r="MM53" s="67">
        <f>'[32]хирургия абд'!DA52</f>
        <v>0</v>
      </c>
      <c r="MN53" s="67">
        <f>'[32]хирургия абд'!DB52</f>
        <v>0</v>
      </c>
      <c r="MO53" s="67">
        <f>'[32]хирургия абд'!DC52</f>
        <v>0</v>
      </c>
      <c r="MP53" s="67">
        <f>'[32]хирургия абд'!DD52</f>
        <v>0</v>
      </c>
      <c r="MQ53" s="67">
        <f>'[32]хирургия абд'!DE52</f>
        <v>0</v>
      </c>
      <c r="MR53" s="67">
        <f>'[32]хирургия абд'!DF52</f>
        <v>0</v>
      </c>
      <c r="MS53" s="67">
        <f>'[32]хирургия абд'!DG52</f>
        <v>0</v>
      </c>
      <c r="MT53" s="67">
        <f>'[32]хирургия абд'!DH52</f>
        <v>0</v>
      </c>
      <c r="MU53" s="67">
        <f>'[32]хирургия абд'!DI52</f>
        <v>0</v>
      </c>
      <c r="MV53" s="67">
        <f>'[32]хирургия абд'!DJ52</f>
        <v>0</v>
      </c>
      <c r="MW53" s="67">
        <f>'[32]хирургия абд'!DK52</f>
        <v>0</v>
      </c>
      <c r="MX53" s="67">
        <f>'[32]хирургия абд'!DL52</f>
        <v>0</v>
      </c>
      <c r="MY53" s="67">
        <f>'[32]хирургия абд'!DM52</f>
        <v>0</v>
      </c>
      <c r="MZ53" s="67">
        <f>'[32]хирургия абд'!DN52</f>
        <v>0</v>
      </c>
      <c r="NA53" s="67">
        <f>'[32]хирургия абд'!DO52</f>
        <v>0</v>
      </c>
      <c r="NB53" s="67">
        <f>'[32]хирургия абд'!DP52</f>
        <v>0</v>
      </c>
      <c r="NC53" s="67">
        <f>'[32]хирургия абд'!DQ52</f>
        <v>0</v>
      </c>
      <c r="ND53" s="67">
        <f>'[32]хирургия абд'!DR52</f>
        <v>0</v>
      </c>
      <c r="NE53" s="67">
        <f>'[32]хирургия абд'!DS52</f>
        <v>0</v>
      </c>
      <c r="NF53" s="66">
        <f t="shared" si="170"/>
        <v>0</v>
      </c>
      <c r="NG53" s="67">
        <f>'[33]хирург комбуст'!AX52</f>
        <v>0</v>
      </c>
      <c r="NH53" s="67">
        <f>'[33]хирург комбуст'!AY52</f>
        <v>0</v>
      </c>
      <c r="NI53" s="67">
        <f>'[33]хирург комбуст'!AZ52</f>
        <v>0</v>
      </c>
      <c r="NJ53" s="67">
        <f>'[33]хирург комбуст'!BA52</f>
        <v>0</v>
      </c>
      <c r="NK53" s="67">
        <f>'[33]хирург комбуст'!BB52</f>
        <v>0</v>
      </c>
      <c r="NL53" s="67">
        <f>'[33]хирург комбуст'!BC52</f>
        <v>0</v>
      </c>
      <c r="NM53" s="67">
        <f>'[33]хирург комбуст'!BD52</f>
        <v>0</v>
      </c>
      <c r="NN53" s="67">
        <f>'[33]хирург комбуст'!BE52</f>
        <v>0</v>
      </c>
      <c r="NO53" s="66">
        <f t="shared" si="171"/>
        <v>0</v>
      </c>
      <c r="NP53" s="68">
        <f>'[34]чел лиц'!AI52</f>
        <v>0</v>
      </c>
      <c r="NQ53" s="68">
        <f>'[34]чел лиц'!AJ52</f>
        <v>0</v>
      </c>
      <c r="NR53" s="68">
        <f>'[34]чел лиц'!AK52</f>
        <v>0</v>
      </c>
      <c r="NS53" s="68">
        <f>'[34]чел лиц'!AL52</f>
        <v>0</v>
      </c>
      <c r="NT53" s="68">
        <f>'[34]чел лиц'!AM52</f>
        <v>0</v>
      </c>
      <c r="NU53" s="66">
        <f t="shared" si="172"/>
        <v>0</v>
      </c>
      <c r="NV53" s="67">
        <f>[35]эндокринология!BC52</f>
        <v>0</v>
      </c>
      <c r="NW53" s="67">
        <f>[35]эндокринология!BD52</f>
        <v>0</v>
      </c>
      <c r="NX53" s="67">
        <f>[35]эндокринология!BE52</f>
        <v>0</v>
      </c>
      <c r="NY53" s="67">
        <f>[35]эндокринология!BF52</f>
        <v>0</v>
      </c>
      <c r="NZ53" s="67">
        <f>[35]эндокринология!BG52</f>
        <v>0</v>
      </c>
      <c r="OA53" s="67">
        <f>[35]эндокринология!BH52</f>
        <v>0</v>
      </c>
      <c r="OB53" s="67">
        <f>[35]эндокринология!BI52</f>
        <v>0</v>
      </c>
      <c r="OC53" s="67">
        <f>[35]эндокринология!BJ52</f>
        <v>0</v>
      </c>
      <c r="OD53" s="67">
        <f>[35]эндокринология!BK52</f>
        <v>0</v>
      </c>
      <c r="OE53" s="66">
        <f t="shared" si="173"/>
        <v>0</v>
      </c>
      <c r="OF53" s="67">
        <f>[36]прочее!CV52</f>
        <v>0</v>
      </c>
      <c r="OG53" s="67">
        <f>[36]прочее!CW52</f>
        <v>0</v>
      </c>
      <c r="OH53" s="67">
        <f>[36]прочее!CX52</f>
        <v>0</v>
      </c>
      <c r="OI53" s="67">
        <f>[36]прочее!CY52</f>
        <v>0</v>
      </c>
      <c r="OJ53" s="67">
        <f>[36]прочее!CZ52</f>
        <v>0</v>
      </c>
      <c r="OK53" s="67">
        <f>[36]прочее!DA52</f>
        <v>0</v>
      </c>
      <c r="OL53" s="67">
        <f>[36]прочее!DB52</f>
        <v>0</v>
      </c>
      <c r="OM53" s="67">
        <f>[36]прочее!DC52</f>
        <v>0</v>
      </c>
      <c r="ON53" s="67">
        <f>[36]прочее!DD52</f>
        <v>0</v>
      </c>
      <c r="OO53" s="67">
        <f>[36]прочее!DE52</f>
        <v>0</v>
      </c>
      <c r="OP53" s="67">
        <f>[36]прочее!DF52</f>
        <v>0</v>
      </c>
      <c r="OQ53" s="67">
        <f>[36]прочее!DG52</f>
        <v>0</v>
      </c>
      <c r="OR53" s="67">
        <f>[36]прочее!DH52</f>
        <v>0</v>
      </c>
      <c r="OS53" s="67">
        <f>[36]прочее!DI52</f>
        <v>0</v>
      </c>
      <c r="OT53" s="67">
        <f>[36]прочее!DJ52</f>
        <v>0</v>
      </c>
      <c r="OU53" s="67">
        <f>[36]прочее!DK52</f>
        <v>0</v>
      </c>
      <c r="OV53" s="67">
        <f>[36]прочее!DL52</f>
        <v>0</v>
      </c>
      <c r="OW53" s="67">
        <f>[36]прочее!DM52</f>
        <v>0</v>
      </c>
      <c r="OX53" s="66">
        <f t="shared" si="174"/>
        <v>0</v>
      </c>
      <c r="OY53" s="67">
        <f>'[37]мед реабилит'!DU52</f>
        <v>0</v>
      </c>
      <c r="OZ53" s="67">
        <f>'[37]мед реабилит'!DV52</f>
        <v>0</v>
      </c>
      <c r="PA53" s="67">
        <f>'[37]мед реабилит'!DW52</f>
        <v>0</v>
      </c>
      <c r="PB53" s="67">
        <f>'[37]мед реабилит'!DX52</f>
        <v>0</v>
      </c>
      <c r="PC53" s="67">
        <f>'[37]мед реабилит'!DY52</f>
        <v>0</v>
      </c>
      <c r="PD53" s="67">
        <f>'[37]мед реабилит'!DZ52</f>
        <v>0</v>
      </c>
      <c r="PE53" s="67">
        <f>'[37]мед реабилит'!EA52</f>
        <v>0</v>
      </c>
      <c r="PF53" s="67">
        <f>'[37]мед реабилит'!EB52</f>
        <v>0</v>
      </c>
      <c r="PG53" s="67">
        <f>'[37]мед реабилит'!EC52</f>
        <v>0</v>
      </c>
      <c r="PH53" s="67">
        <f>'[37]мед реабилит'!ED52</f>
        <v>0</v>
      </c>
      <c r="PI53" s="67">
        <f>'[37]мед реабилит'!EE52</f>
        <v>0</v>
      </c>
      <c r="PJ53" s="67">
        <f>'[37]мед реабилит'!EF52</f>
        <v>0</v>
      </c>
      <c r="PK53" s="67">
        <f>'[37]мед реабилит'!EG52</f>
        <v>0</v>
      </c>
      <c r="PL53" s="67">
        <f>'[37]мед реабилит'!EH52</f>
        <v>0</v>
      </c>
      <c r="PM53" s="67">
        <f>'[37]мед реабилит'!EI52</f>
        <v>0</v>
      </c>
      <c r="PN53" s="67">
        <f>'[37]мед реабилит'!EJ52</f>
        <v>0</v>
      </c>
      <c r="PO53" s="67">
        <f>'[37]мед реабилит'!EK52</f>
        <v>0</v>
      </c>
      <c r="PP53" s="67">
        <f>'[37]мед реабилит'!EL52</f>
        <v>0</v>
      </c>
      <c r="PQ53" s="67">
        <f>'[37]мед реабилит'!EM52</f>
        <v>0</v>
      </c>
      <c r="PR53" s="67">
        <f>'[37]мед реабилит'!EN52</f>
        <v>0</v>
      </c>
      <c r="PS53" s="67">
        <f>'[37]мед реабилит'!EO52</f>
        <v>0</v>
      </c>
      <c r="PT53" s="67">
        <f>'[37]мед реабилит'!EP52</f>
        <v>0</v>
      </c>
      <c r="PU53" s="67">
        <f>'[37]мед реабилит'!EQ52</f>
        <v>0</v>
      </c>
      <c r="PV53" s="66">
        <f t="shared" si="175"/>
        <v>0</v>
      </c>
      <c r="PW53" s="67">
        <f>[38]гериатрия!O52</f>
        <v>0</v>
      </c>
      <c r="PX53" s="69">
        <f t="shared" si="176"/>
        <v>206</v>
      </c>
      <c r="PY53" s="70"/>
      <c r="PZ53" s="8"/>
    </row>
    <row r="54" spans="1:442" ht="37.5" x14ac:dyDescent="0.3">
      <c r="A54" s="81">
        <v>35</v>
      </c>
      <c r="B54" s="71" t="s">
        <v>960</v>
      </c>
      <c r="C54" s="72" t="s">
        <v>961</v>
      </c>
      <c r="D54" s="66">
        <f t="shared" si="138"/>
        <v>0</v>
      </c>
      <c r="E54" s="67"/>
      <c r="F54" s="66">
        <f t="shared" si="139"/>
        <v>0</v>
      </c>
      <c r="G54" s="67">
        <f>'[2]ак и гин'!BW54</f>
        <v>0</v>
      </c>
      <c r="H54" s="67">
        <f>'[2]ак и гин'!BX54</f>
        <v>0</v>
      </c>
      <c r="I54" s="67">
        <f>'[2]ак и гин'!BY54</f>
        <v>0</v>
      </c>
      <c r="J54" s="67">
        <f>'[2]ак и гин'!BZ54</f>
        <v>0</v>
      </c>
      <c r="K54" s="67">
        <f>'[2]ак и гин'!CA54</f>
        <v>0</v>
      </c>
      <c r="L54" s="67">
        <f>'[2]ак и гин'!CB54</f>
        <v>0</v>
      </c>
      <c r="M54" s="67">
        <f>'[2]ак и гин'!CC54</f>
        <v>0</v>
      </c>
      <c r="N54" s="67">
        <f>'[2]ак и гин'!CD54</f>
        <v>0</v>
      </c>
      <c r="O54" s="67">
        <f>'[2]ак и гин'!CE54</f>
        <v>0</v>
      </c>
      <c r="P54" s="67">
        <f>'[2]ак и гин'!CF54</f>
        <v>0</v>
      </c>
      <c r="Q54" s="67">
        <f>'[2]ак и гин'!CG54</f>
        <v>0</v>
      </c>
      <c r="R54" s="67">
        <f>'[2]ак и гин'!CH54</f>
        <v>0</v>
      </c>
      <c r="S54" s="67">
        <f>'[2]ак и гин'!CI54</f>
        <v>0</v>
      </c>
      <c r="T54" s="66">
        <f t="shared" si="140"/>
        <v>0</v>
      </c>
      <c r="U54" s="67">
        <f>[3]аллергол!T54</f>
        <v>0</v>
      </c>
      <c r="V54" s="67">
        <f>[3]аллергол!U54</f>
        <v>0</v>
      </c>
      <c r="W54" s="66">
        <f t="shared" si="141"/>
        <v>0</v>
      </c>
      <c r="X54" s="67">
        <f>[4]гастро!AN54</f>
        <v>0</v>
      </c>
      <c r="Y54" s="67">
        <f>[4]гастро!AO54</f>
        <v>0</v>
      </c>
      <c r="Z54" s="67">
        <f>[4]гастро!AP54</f>
        <v>0</v>
      </c>
      <c r="AA54" s="67">
        <f>[4]гастро!AQ54</f>
        <v>0</v>
      </c>
      <c r="AB54" s="67">
        <f>[4]гастро!AR54</f>
        <v>0</v>
      </c>
      <c r="AC54" s="67">
        <f>[4]гастро!AS54</f>
        <v>0</v>
      </c>
      <c r="AD54" s="66">
        <f t="shared" si="142"/>
        <v>0</v>
      </c>
      <c r="AE54" s="67">
        <f>[5]гематол!AN54</f>
        <v>0</v>
      </c>
      <c r="AF54" s="67">
        <f>[5]гематол!AO54</f>
        <v>0</v>
      </c>
      <c r="AG54" s="67">
        <f>[5]гематол!AP54</f>
        <v>0</v>
      </c>
      <c r="AH54" s="67">
        <f>[5]гематол!AQ54</f>
        <v>0</v>
      </c>
      <c r="AI54" s="67">
        <f>[5]гематол!AR54</f>
        <v>0</v>
      </c>
      <c r="AJ54" s="67">
        <f>[5]гематол!AS54</f>
        <v>0</v>
      </c>
      <c r="AK54" s="66">
        <f t="shared" si="143"/>
        <v>0</v>
      </c>
      <c r="AL54" s="67">
        <f>[6]дерматол!AD54</f>
        <v>0</v>
      </c>
      <c r="AM54" s="67">
        <f>[6]дерматол!AE54</f>
        <v>0</v>
      </c>
      <c r="AN54" s="67">
        <f>[6]дерматол!AF54</f>
        <v>0</v>
      </c>
      <c r="AO54" s="67">
        <f>[6]дерматол!AG54</f>
        <v>0</v>
      </c>
      <c r="AP54" s="66">
        <f t="shared" si="144"/>
        <v>0</v>
      </c>
      <c r="AQ54" s="67">
        <f>'[7]дет кардиол'!O54</f>
        <v>0</v>
      </c>
      <c r="AR54" s="66">
        <f t="shared" si="145"/>
        <v>0</v>
      </c>
      <c r="AS54" s="67">
        <f>'[8]дет онкол'!Y54</f>
        <v>0</v>
      </c>
      <c r="AT54" s="67">
        <f>'[8]дет онкол'!Z54</f>
        <v>0</v>
      </c>
      <c r="AU54" s="67">
        <f>'[8]дет онкол'!AA54</f>
        <v>0</v>
      </c>
      <c r="AV54" s="66">
        <f t="shared" si="146"/>
        <v>0</v>
      </c>
      <c r="AW54" s="67">
        <f>'[9]дет уролог андр'!BH54</f>
        <v>0</v>
      </c>
      <c r="AX54" s="67">
        <f>'[9]дет уролог андр'!BI54</f>
        <v>0</v>
      </c>
      <c r="AY54" s="67">
        <f>'[9]дет уролог андр'!BJ54</f>
        <v>0</v>
      </c>
      <c r="AZ54" s="67">
        <f>'[9]дет уролог андр'!BK54</f>
        <v>0</v>
      </c>
      <c r="BA54" s="67">
        <f>'[9]дет уролог андр'!BL54</f>
        <v>0</v>
      </c>
      <c r="BB54" s="67">
        <f>'[9]дет уролог андр'!BM54</f>
        <v>0</v>
      </c>
      <c r="BC54" s="67">
        <f>'[9]дет уролог андр'!BN54</f>
        <v>0</v>
      </c>
      <c r="BD54" s="67">
        <f>'[9]дет уролог андр'!BO54</f>
        <v>0</v>
      </c>
      <c r="BE54" s="67">
        <f>'[9]дет уролог андр'!BP54</f>
        <v>0</v>
      </c>
      <c r="BF54" s="67">
        <f>'[9]дет уролог андр'!BQ54</f>
        <v>0</v>
      </c>
      <c r="BG54" s="66">
        <f t="shared" si="147"/>
        <v>0</v>
      </c>
      <c r="BH54" s="67">
        <f>'[10]дет хир'!AS54</f>
        <v>0</v>
      </c>
      <c r="BI54" s="67">
        <f>'[10]дет хир'!AT54</f>
        <v>0</v>
      </c>
      <c r="BJ54" s="67">
        <f>'[10]дет хир'!AU54</f>
        <v>0</v>
      </c>
      <c r="BK54" s="67">
        <f>'[10]дет хир'!AV54</f>
        <v>0</v>
      </c>
      <c r="BL54" s="67">
        <f>'[10]дет хир'!AW54</f>
        <v>0</v>
      </c>
      <c r="BM54" s="67">
        <f>'[10]дет хир'!AX54</f>
        <v>0</v>
      </c>
      <c r="BN54" s="67">
        <f>'[10]дет хир'!AY54</f>
        <v>0</v>
      </c>
      <c r="BO54" s="66">
        <f t="shared" si="148"/>
        <v>0</v>
      </c>
      <c r="BP54" s="67">
        <f>'[11]дет эндок'!AD54</f>
        <v>0</v>
      </c>
      <c r="BQ54" s="67">
        <f>'[11]дет эндок'!AE54</f>
        <v>0</v>
      </c>
      <c r="BR54" s="67">
        <f>'[11]дет эндок'!AF54</f>
        <v>0</v>
      </c>
      <c r="BS54" s="67">
        <f>'[11]дет эндок'!AG54</f>
        <v>0</v>
      </c>
      <c r="BT54" s="66">
        <f t="shared" si="149"/>
        <v>4</v>
      </c>
      <c r="BU54" s="67">
        <f>[12]инфекц!DA53</f>
        <v>0</v>
      </c>
      <c r="BV54" s="67">
        <f>[12]инфекц!DB53</f>
        <v>0</v>
      </c>
      <c r="BW54" s="67">
        <f>[12]инфекц!DC53</f>
        <v>0</v>
      </c>
      <c r="BX54" s="67">
        <f>[12]инфекц!DD53</f>
        <v>0</v>
      </c>
      <c r="BY54" s="67">
        <f>[12]инфекц!DE53</f>
        <v>0</v>
      </c>
      <c r="BZ54" s="67">
        <f>[12]инфекц!DF53</f>
        <v>0</v>
      </c>
      <c r="CA54" s="67">
        <f>[12]инфекц!DG53</f>
        <v>0</v>
      </c>
      <c r="CB54" s="67">
        <f>[12]инфекц!DH53</f>
        <v>0</v>
      </c>
      <c r="CC54" s="67">
        <f>[12]инфекц!DI53</f>
        <v>0</v>
      </c>
      <c r="CD54" s="67">
        <f>[12]инфекц!DJ53</f>
        <v>0</v>
      </c>
      <c r="CE54" s="67">
        <f>[12]инфекц!DK53</f>
        <v>0</v>
      </c>
      <c r="CF54" s="67">
        <f>[12]инфекц!DL53</f>
        <v>0</v>
      </c>
      <c r="CG54" s="67">
        <f>[12]инфекц!DM53</f>
        <v>0</v>
      </c>
      <c r="CH54" s="67">
        <f>[12]инфекц!DN53</f>
        <v>0</v>
      </c>
      <c r="CI54" s="67">
        <f>[12]инфекц!DO53</f>
        <v>4</v>
      </c>
      <c r="CJ54" s="67">
        <f>[12]инфекц!DP53</f>
        <v>0</v>
      </c>
      <c r="CK54" s="67">
        <f>[12]инфекц!DQ53</f>
        <v>0</v>
      </c>
      <c r="CL54" s="67">
        <f>[12]инфекц!DR53</f>
        <v>0</v>
      </c>
      <c r="CM54" s="67">
        <f>[12]инфекц!DS53</f>
        <v>0</v>
      </c>
      <c r="CN54" s="66">
        <f t="shared" si="150"/>
        <v>0</v>
      </c>
      <c r="CO54" s="67">
        <f>[13]кардио!BC54</f>
        <v>0</v>
      </c>
      <c r="CP54" s="67">
        <f>[13]кардио!BD54</f>
        <v>0</v>
      </c>
      <c r="CQ54" s="67">
        <f>[13]кардио!BE54</f>
        <v>0</v>
      </c>
      <c r="CR54" s="67">
        <f>[13]кардио!BF54</f>
        <v>0</v>
      </c>
      <c r="CS54" s="67">
        <f>[13]кардио!BG54</f>
        <v>0</v>
      </c>
      <c r="CT54" s="67">
        <f>[13]кардио!BH54</f>
        <v>0</v>
      </c>
      <c r="CU54" s="67">
        <f>[13]кардио!BI54</f>
        <v>0</v>
      </c>
      <c r="CV54" s="67">
        <f>[13]кардио!BJ54</f>
        <v>0</v>
      </c>
      <c r="CW54" s="67">
        <f>[13]кардио!BK54</f>
        <v>0</v>
      </c>
      <c r="CX54" s="66">
        <f t="shared" si="151"/>
        <v>0</v>
      </c>
      <c r="CY54" s="67">
        <f>[14]колопрокт!Y54</f>
        <v>0</v>
      </c>
      <c r="CZ54" s="67">
        <f>[14]колопрокт!Z54</f>
        <v>0</v>
      </c>
      <c r="DA54" s="67">
        <f>[14]колопрокт!AA54</f>
        <v>0</v>
      </c>
      <c r="DB54" s="66">
        <f t="shared" si="152"/>
        <v>0</v>
      </c>
      <c r="DC54" s="67">
        <f>[15]неврология!DA53</f>
        <v>0</v>
      </c>
      <c r="DD54" s="67">
        <f>[15]неврология!DB53</f>
        <v>0</v>
      </c>
      <c r="DE54" s="67">
        <f>[15]неврология!DC53</f>
        <v>0</v>
      </c>
      <c r="DF54" s="67">
        <f>[15]неврология!DD53</f>
        <v>0</v>
      </c>
      <c r="DG54" s="67">
        <f>[15]неврология!DE53</f>
        <v>0</v>
      </c>
      <c r="DH54" s="67">
        <f>[15]неврология!DF53</f>
        <v>0</v>
      </c>
      <c r="DI54" s="67">
        <f>[15]неврология!DG53</f>
        <v>0</v>
      </c>
      <c r="DJ54" s="67">
        <f>[15]неврология!DH53</f>
        <v>0</v>
      </c>
      <c r="DK54" s="67">
        <f>[15]неврология!DI53</f>
        <v>0</v>
      </c>
      <c r="DL54" s="67">
        <f>[15]неврология!DJ53</f>
        <v>0</v>
      </c>
      <c r="DM54" s="67">
        <f>[15]неврология!DK53</f>
        <v>0</v>
      </c>
      <c r="DN54" s="67">
        <f>[15]неврология!DL53</f>
        <v>0</v>
      </c>
      <c r="DO54" s="67">
        <f>[15]неврология!DM53</f>
        <v>0</v>
      </c>
      <c r="DP54" s="67">
        <f>[15]неврология!DN53</f>
        <v>0</v>
      </c>
      <c r="DQ54" s="67">
        <f>[15]неврология!DO53</f>
        <v>0</v>
      </c>
      <c r="DR54" s="67">
        <f>[15]неврология!DP53</f>
        <v>0</v>
      </c>
      <c r="DS54" s="67">
        <f>[15]неврология!DQ53</f>
        <v>0</v>
      </c>
      <c r="DT54" s="67">
        <f>[15]неврология!DR53</f>
        <v>0</v>
      </c>
      <c r="DU54" s="67">
        <f>[15]неврология!DS53</f>
        <v>0</v>
      </c>
      <c r="DV54" s="66">
        <f t="shared" si="153"/>
        <v>0</v>
      </c>
      <c r="DW54" s="67">
        <f>[16]нейрохир!BR53</f>
        <v>0</v>
      </c>
      <c r="DX54" s="67">
        <f>[16]нейрохир!BS53</f>
        <v>0</v>
      </c>
      <c r="DY54" s="67">
        <f>[16]нейрохир!BT53</f>
        <v>0</v>
      </c>
      <c r="DZ54" s="67">
        <f>[16]нейрохир!BU53</f>
        <v>0</v>
      </c>
      <c r="EA54" s="67">
        <f>[16]нейрохир!BV53</f>
        <v>0</v>
      </c>
      <c r="EB54" s="67">
        <f>[16]нейрохир!BW53</f>
        <v>0</v>
      </c>
      <c r="EC54" s="67">
        <f>[16]нейрохир!BX53</f>
        <v>0</v>
      </c>
      <c r="ED54" s="67">
        <f>[16]нейрохир!BY53</f>
        <v>0</v>
      </c>
      <c r="EE54" s="67">
        <f>[16]нейрохир!BZ53</f>
        <v>0</v>
      </c>
      <c r="EF54" s="67">
        <f>[16]нейрохир!CA53</f>
        <v>0</v>
      </c>
      <c r="EG54" s="67">
        <f>[16]нейрохир!CB53</f>
        <v>0</v>
      </c>
      <c r="EH54" s="67">
        <f>[16]нейрохир!CC53</f>
        <v>0</v>
      </c>
      <c r="EI54" s="66">
        <f t="shared" si="154"/>
        <v>0</v>
      </c>
      <c r="EJ54" s="67">
        <f>[17]неонат!AS54</f>
        <v>0</v>
      </c>
      <c r="EK54" s="67">
        <f>[17]неонат!AT54</f>
        <v>0</v>
      </c>
      <c r="EL54" s="67">
        <f>[17]неонат!AU54</f>
        <v>0</v>
      </c>
      <c r="EM54" s="67">
        <f>[17]неонат!AV54</f>
        <v>0</v>
      </c>
      <c r="EN54" s="67">
        <f>[17]неонат!AW54</f>
        <v>0</v>
      </c>
      <c r="EO54" s="67">
        <f>[17]неонат!AX54</f>
        <v>0</v>
      </c>
      <c r="EP54" s="67">
        <f>[17]неонат!AY54</f>
        <v>0</v>
      </c>
      <c r="EQ54" s="66">
        <f t="shared" si="155"/>
        <v>0</v>
      </c>
      <c r="ER54" s="67">
        <f>[18]нефролог!Y54</f>
        <v>0</v>
      </c>
      <c r="ES54" s="67">
        <f>[18]нефролог!Z54</f>
        <v>0</v>
      </c>
      <c r="ET54" s="67">
        <f>[18]нефролог!AA54</f>
        <v>0</v>
      </c>
      <c r="EU54" s="66">
        <f t="shared" si="156"/>
        <v>0</v>
      </c>
      <c r="EV54" s="67">
        <f>[19]онко!NU53</f>
        <v>0</v>
      </c>
      <c r="EW54" s="67">
        <f>[19]онко!NV53</f>
        <v>0</v>
      </c>
      <c r="EX54" s="67">
        <f>[19]онко!NW53</f>
        <v>0</v>
      </c>
      <c r="EY54" s="67">
        <f>[19]онко!NX53</f>
        <v>0</v>
      </c>
      <c r="EZ54" s="67">
        <f>[19]онко!NY53</f>
        <v>0</v>
      </c>
      <c r="FA54" s="67">
        <f>[19]онко!NZ53</f>
        <v>0</v>
      </c>
      <c r="FB54" s="67">
        <f>[19]онко!OA53</f>
        <v>0</v>
      </c>
      <c r="FC54" s="67">
        <f>[19]онко!OB53</f>
        <v>0</v>
      </c>
      <c r="FD54" s="67">
        <f>[19]онко!OC53</f>
        <v>0</v>
      </c>
      <c r="FE54" s="67">
        <f>[19]онко!OD53</f>
        <v>0</v>
      </c>
      <c r="FF54" s="67">
        <f>[19]онко!OE53</f>
        <v>0</v>
      </c>
      <c r="FG54" s="67">
        <f>[19]онко!OF53</f>
        <v>0</v>
      </c>
      <c r="FH54" s="67">
        <f>[19]онко!OG53</f>
        <v>0</v>
      </c>
      <c r="FI54" s="67">
        <f>[19]онко!OH53</f>
        <v>0</v>
      </c>
      <c r="FJ54" s="67">
        <f>[19]онко!OI53</f>
        <v>0</v>
      </c>
      <c r="FK54" s="67">
        <f>[19]онко!OJ53</f>
        <v>0</v>
      </c>
      <c r="FL54" s="67">
        <f>[19]онко!OK53</f>
        <v>0</v>
      </c>
      <c r="FM54" s="67">
        <f>[19]онко!OL53</f>
        <v>0</v>
      </c>
      <c r="FN54" s="67">
        <f>[19]онко!OM53</f>
        <v>0</v>
      </c>
      <c r="FO54" s="67">
        <f>[19]онко!ON53</f>
        <v>0</v>
      </c>
      <c r="FP54" s="67">
        <f>[19]онко!OO53</f>
        <v>0</v>
      </c>
      <c r="FQ54" s="67">
        <f>[19]онко!OP53</f>
        <v>0</v>
      </c>
      <c r="FR54" s="67">
        <f>[19]онко!OQ53</f>
        <v>0</v>
      </c>
      <c r="FS54" s="67">
        <f>[19]онко!OR53</f>
        <v>0</v>
      </c>
      <c r="FT54" s="67">
        <f>[19]онко!OS53</f>
        <v>0</v>
      </c>
      <c r="FU54" s="67">
        <f>[19]онко!OT53</f>
        <v>0</v>
      </c>
      <c r="FV54" s="67">
        <f>[19]онко!OU53</f>
        <v>0</v>
      </c>
      <c r="FW54" s="67">
        <f>[19]онко!OV53</f>
        <v>0</v>
      </c>
      <c r="FX54" s="67">
        <f>[19]онко!OW53</f>
        <v>0</v>
      </c>
      <c r="FY54" s="67">
        <f>[19]онко!OX53</f>
        <v>0</v>
      </c>
      <c r="FZ54" s="67">
        <f>[19]онко!OY53</f>
        <v>0</v>
      </c>
      <c r="GA54" s="67">
        <f>[19]онко!OZ53</f>
        <v>0</v>
      </c>
      <c r="GB54" s="67">
        <f>[19]онко!PA53</f>
        <v>0</v>
      </c>
      <c r="GC54" s="67">
        <f>[19]онко!PB53</f>
        <v>0</v>
      </c>
      <c r="GD54" s="67">
        <f>[19]онко!PC53</f>
        <v>0</v>
      </c>
      <c r="GE54" s="67">
        <f>[19]онко!PD53</f>
        <v>0</v>
      </c>
      <c r="GF54" s="67">
        <f>[19]онко!PE53</f>
        <v>0</v>
      </c>
      <c r="GG54" s="67">
        <f>[19]онко!PF53</f>
        <v>0</v>
      </c>
      <c r="GH54" s="67">
        <f>[19]онко!PG53</f>
        <v>0</v>
      </c>
      <c r="GI54" s="67">
        <f>[19]онко!PH53</f>
        <v>0</v>
      </c>
      <c r="GJ54" s="67">
        <f>[19]онко!PI53</f>
        <v>0</v>
      </c>
      <c r="GK54" s="67">
        <f>[19]онко!PJ53</f>
        <v>0</v>
      </c>
      <c r="GL54" s="67">
        <f>[19]онко!PK53</f>
        <v>0</v>
      </c>
      <c r="GM54" s="67">
        <f>[19]онко!PL53</f>
        <v>0</v>
      </c>
      <c r="GN54" s="67">
        <f>[19]онко!PM53</f>
        <v>0</v>
      </c>
      <c r="GO54" s="67">
        <f>[19]онко!PN53</f>
        <v>0</v>
      </c>
      <c r="GP54" s="67">
        <f>[19]онко!PO53</f>
        <v>0</v>
      </c>
      <c r="GQ54" s="67">
        <f>[19]онко!PP53</f>
        <v>0</v>
      </c>
      <c r="GR54" s="67">
        <f>[19]онко!PQ53</f>
        <v>0</v>
      </c>
      <c r="GS54" s="67">
        <f>[19]онко!PR53</f>
        <v>0</v>
      </c>
      <c r="GT54" s="67">
        <f>[19]онко!PS53</f>
        <v>0</v>
      </c>
      <c r="GU54" s="67">
        <f>[19]онко!PT53</f>
        <v>0</v>
      </c>
      <c r="GV54" s="67">
        <f>[19]онко!PU53</f>
        <v>0</v>
      </c>
      <c r="GW54" s="67">
        <f>[19]онко!PV53</f>
        <v>0</v>
      </c>
      <c r="GX54" s="67">
        <f>[19]онко!PW53</f>
        <v>0</v>
      </c>
      <c r="GY54" s="67">
        <f>[19]онко!PX53</f>
        <v>0</v>
      </c>
      <c r="GZ54" s="67">
        <f>[19]онко!PY53</f>
        <v>0</v>
      </c>
      <c r="HA54" s="67">
        <f>[19]онко!PZ53</f>
        <v>0</v>
      </c>
      <c r="HB54" s="67">
        <f>[19]онко!QA53</f>
        <v>0</v>
      </c>
      <c r="HC54" s="67">
        <f>[19]онко!QB53</f>
        <v>0</v>
      </c>
      <c r="HD54" s="67">
        <f>[19]онко!QC53</f>
        <v>0</v>
      </c>
      <c r="HE54" s="67">
        <f>[19]онко!QD53</f>
        <v>0</v>
      </c>
      <c r="HF54" s="67">
        <f>[19]онко!QE53</f>
        <v>0</v>
      </c>
      <c r="HG54" s="67">
        <f>[19]онко!QF53</f>
        <v>0</v>
      </c>
      <c r="HH54" s="67">
        <f>[19]онко!QG53</f>
        <v>0</v>
      </c>
      <c r="HI54" s="67">
        <f>[19]онко!QH53</f>
        <v>0</v>
      </c>
      <c r="HJ54" s="67">
        <f>[19]онко!QI53</f>
        <v>0</v>
      </c>
      <c r="HK54" s="67">
        <f>[19]онко!QJ53</f>
        <v>0</v>
      </c>
      <c r="HL54" s="67">
        <f>[19]онко!QK53</f>
        <v>0</v>
      </c>
      <c r="HM54" s="67">
        <f>[19]онко!QL53</f>
        <v>0</v>
      </c>
      <c r="HN54" s="67">
        <f>[19]онко!QM53</f>
        <v>0</v>
      </c>
      <c r="HO54" s="67">
        <f>[19]онко!QN53</f>
        <v>0</v>
      </c>
      <c r="HP54" s="67">
        <f>[19]онко!QO53</f>
        <v>0</v>
      </c>
      <c r="HQ54" s="67">
        <f>[19]онко!QP53</f>
        <v>0</v>
      </c>
      <c r="HR54" s="67">
        <f>[19]онко!QQ53</f>
        <v>0</v>
      </c>
      <c r="HS54" s="66">
        <f t="shared" si="157"/>
        <v>0</v>
      </c>
      <c r="HT54" s="67">
        <f>[20]оторинола!BH53</f>
        <v>0</v>
      </c>
      <c r="HU54" s="67">
        <f>[20]оторинола!BI53</f>
        <v>0</v>
      </c>
      <c r="HV54" s="67">
        <f>[20]оторинола!BJ53</f>
        <v>0</v>
      </c>
      <c r="HW54" s="67">
        <f>[20]оторинола!BK53</f>
        <v>0</v>
      </c>
      <c r="HX54" s="67">
        <f>[20]оторинола!BL53</f>
        <v>0</v>
      </c>
      <c r="HY54" s="67">
        <f>[20]оторинола!BM53</f>
        <v>0</v>
      </c>
      <c r="HZ54" s="67">
        <f>[20]оторинола!BN53</f>
        <v>0</v>
      </c>
      <c r="IA54" s="67">
        <f>[20]оторинола!BO53</f>
        <v>0</v>
      </c>
      <c r="IB54" s="67">
        <f>[20]оторинола!BP53</f>
        <v>0</v>
      </c>
      <c r="IC54" s="67">
        <f>[20]оторинола!BQ53</f>
        <v>0</v>
      </c>
      <c r="ID54" s="66">
        <f t="shared" si="158"/>
        <v>0</v>
      </c>
      <c r="IE54" s="67">
        <f>[21]офтальмолог!AX53</f>
        <v>0</v>
      </c>
      <c r="IF54" s="67">
        <f>[21]офтальмолог!AY53</f>
        <v>0</v>
      </c>
      <c r="IG54" s="67">
        <f>[21]офтальмолог!AZ53</f>
        <v>0</v>
      </c>
      <c r="IH54" s="67">
        <f>[21]офтальмолог!BA53</f>
        <v>0</v>
      </c>
      <c r="II54" s="67">
        <f>[21]офтальмолог!BB53</f>
        <v>0</v>
      </c>
      <c r="IJ54" s="67">
        <f>[21]офтальмолог!BC53</f>
        <v>0</v>
      </c>
      <c r="IK54" s="67">
        <f>[21]офтальмолог!BD53</f>
        <v>0</v>
      </c>
      <c r="IL54" s="67">
        <f>[21]офтальмолог!BE53</f>
        <v>0</v>
      </c>
      <c r="IM54" s="66">
        <f t="shared" si="159"/>
        <v>0</v>
      </c>
      <c r="IN54" s="67">
        <f>[22]педиатр!AD53</f>
        <v>0</v>
      </c>
      <c r="IO54" s="67">
        <f>[22]педиатр!AE53</f>
        <v>0</v>
      </c>
      <c r="IP54" s="67">
        <f>[22]педиатр!AF53</f>
        <v>0</v>
      </c>
      <c r="IQ54" s="67">
        <f>[22]педиатр!AG53</f>
        <v>0</v>
      </c>
      <c r="IR54" s="66">
        <f t="shared" si="160"/>
        <v>0</v>
      </c>
      <c r="IS54" s="67">
        <f>[23]пульмонология!AN54</f>
        <v>0</v>
      </c>
      <c r="IT54" s="67">
        <f>[23]пульмонология!AO54</f>
        <v>0</v>
      </c>
      <c r="IU54" s="67">
        <f>[23]пульмонология!AP54</f>
        <v>0</v>
      </c>
      <c r="IV54" s="67">
        <f>[23]пульмонология!AQ54</f>
        <v>0</v>
      </c>
      <c r="IW54" s="67">
        <f>[23]пульмонология!AR54</f>
        <v>0</v>
      </c>
      <c r="IX54" s="67">
        <f>[23]пульмонология!AS54</f>
        <v>0</v>
      </c>
      <c r="IY54" s="66">
        <f t="shared" si="161"/>
        <v>0</v>
      </c>
      <c r="IZ54" s="67">
        <f>[24]ревмат!AD54</f>
        <v>0</v>
      </c>
      <c r="JA54" s="67">
        <f>[24]ревмат!AE54</f>
        <v>0</v>
      </c>
      <c r="JB54" s="67">
        <f>[24]ревмат!AF54</f>
        <v>0</v>
      </c>
      <c r="JC54" s="67">
        <f>[24]ревмат!AG54</f>
        <v>0</v>
      </c>
      <c r="JD54" s="66">
        <f t="shared" si="162"/>
        <v>0</v>
      </c>
      <c r="JE54" s="67">
        <f>'[25]сердеч сосуд'!BR54</f>
        <v>0</v>
      </c>
      <c r="JF54" s="67">
        <f>'[25]сердеч сосуд'!BS54</f>
        <v>0</v>
      </c>
      <c r="JG54" s="67">
        <f>'[25]сердеч сосуд'!BT54</f>
        <v>0</v>
      </c>
      <c r="JH54" s="67">
        <f>'[25]сердеч сосуд'!BU54</f>
        <v>0</v>
      </c>
      <c r="JI54" s="67">
        <f>'[25]сердеч сосуд'!BV54</f>
        <v>0</v>
      </c>
      <c r="JJ54" s="67">
        <f>'[25]сердеч сосуд'!BW54</f>
        <v>0</v>
      </c>
      <c r="JK54" s="67">
        <f>'[25]сердеч сосуд'!BX54</f>
        <v>0</v>
      </c>
      <c r="JL54" s="67">
        <f>'[25]сердеч сосуд'!BY54</f>
        <v>0</v>
      </c>
      <c r="JM54" s="67">
        <f>'[25]сердеч сосуд'!BZ54</f>
        <v>0</v>
      </c>
      <c r="JN54" s="67">
        <f>'[25]сердеч сосуд'!CA54</f>
        <v>0</v>
      </c>
      <c r="JO54" s="67">
        <f>'[25]сердеч сосуд'!CB54</f>
        <v>0</v>
      </c>
      <c r="JP54" s="67">
        <f>'[25]сердеч сосуд'!CC54</f>
        <v>0</v>
      </c>
      <c r="JQ54" s="66">
        <f t="shared" si="163"/>
        <v>0</v>
      </c>
      <c r="JR54" s="67">
        <f>[26]стоматология!O54</f>
        <v>0</v>
      </c>
      <c r="JS54" s="66">
        <f t="shared" si="164"/>
        <v>0</v>
      </c>
      <c r="JT54" s="67">
        <f>[27]терапия!CB54</f>
        <v>0</v>
      </c>
      <c r="JU54" s="67">
        <f>[27]терапия!CC54</f>
        <v>0</v>
      </c>
      <c r="JV54" s="67">
        <f>[27]терапия!CD54</f>
        <v>0</v>
      </c>
      <c r="JW54" s="67">
        <f>[27]терапия!CE54</f>
        <v>0</v>
      </c>
      <c r="JX54" s="67">
        <f>[27]терапия!CF54</f>
        <v>0</v>
      </c>
      <c r="JY54" s="67">
        <f>[27]терапия!CG54</f>
        <v>0</v>
      </c>
      <c r="JZ54" s="67">
        <f>[27]терапия!CH54</f>
        <v>0</v>
      </c>
      <c r="KA54" s="67">
        <f>[27]терапия!CI54</f>
        <v>0</v>
      </c>
      <c r="KB54" s="67">
        <f>[27]терапия!CJ54</f>
        <v>0</v>
      </c>
      <c r="KC54" s="67">
        <f>[27]терапия!CK54</f>
        <v>0</v>
      </c>
      <c r="KD54" s="67">
        <f>[27]терапия!CL54</f>
        <v>0</v>
      </c>
      <c r="KE54" s="67">
        <f>[27]терапия!CM54</f>
        <v>0</v>
      </c>
      <c r="KF54" s="67">
        <f>[27]терапия!CN54</f>
        <v>0</v>
      </c>
      <c r="KG54" s="67">
        <f>[27]терапия!CO54</f>
        <v>0</v>
      </c>
      <c r="KH54" s="66">
        <f t="shared" si="165"/>
        <v>0</v>
      </c>
      <c r="KI54" s="67">
        <f>'[28]хир торак'!AI54</f>
        <v>0</v>
      </c>
      <c r="KJ54" s="67">
        <f>'[28]хир торак'!AJ54</f>
        <v>0</v>
      </c>
      <c r="KK54" s="67">
        <f>'[28]хир торак'!AK54</f>
        <v>0</v>
      </c>
      <c r="KL54" s="67">
        <f>'[28]хир торак'!AL54</f>
        <v>0</v>
      </c>
      <c r="KM54" s="67">
        <f>'[28]хир торак'!AM54</f>
        <v>0</v>
      </c>
      <c r="KN54" s="66">
        <f t="shared" si="166"/>
        <v>0</v>
      </c>
      <c r="KO54" s="67">
        <f>[29]травматология!BW53</f>
        <v>0</v>
      </c>
      <c r="KP54" s="67">
        <f>[29]травматология!BX53</f>
        <v>0</v>
      </c>
      <c r="KQ54" s="67">
        <f>[29]травматология!BY53</f>
        <v>0</v>
      </c>
      <c r="KR54" s="67">
        <f>[29]травматология!BZ53</f>
        <v>0</v>
      </c>
      <c r="KS54" s="67">
        <f>[29]травматология!CA53</f>
        <v>0</v>
      </c>
      <c r="KT54" s="67">
        <f>[29]травматология!CB53</f>
        <v>0</v>
      </c>
      <c r="KU54" s="67">
        <f>[29]травматология!CC53</f>
        <v>0</v>
      </c>
      <c r="KV54" s="67">
        <f>[29]травматология!CD53</f>
        <v>0</v>
      </c>
      <c r="KW54" s="67">
        <f>[29]травматология!CE53</f>
        <v>0</v>
      </c>
      <c r="KX54" s="67">
        <f>[29]травматология!CF53</f>
        <v>0</v>
      </c>
      <c r="KY54" s="67">
        <f>[29]травматология!CG53</f>
        <v>0</v>
      </c>
      <c r="KZ54" s="67">
        <f>[29]травматология!CH53</f>
        <v>0</v>
      </c>
      <c r="LA54" s="67">
        <f>[29]травматология!CI53</f>
        <v>0</v>
      </c>
      <c r="LB54" s="66">
        <f t="shared" si="167"/>
        <v>0</v>
      </c>
      <c r="LC54" s="67">
        <f>[30]урология!CG53</f>
        <v>0</v>
      </c>
      <c r="LD54" s="67">
        <f>[30]урология!CH53</f>
        <v>0</v>
      </c>
      <c r="LE54" s="67">
        <f>[30]урология!CI53</f>
        <v>0</v>
      </c>
      <c r="LF54" s="67">
        <f>[30]урология!CJ53</f>
        <v>0</v>
      </c>
      <c r="LG54" s="67">
        <f>[30]урология!CK53</f>
        <v>0</v>
      </c>
      <c r="LH54" s="67">
        <f>[30]урология!CL53</f>
        <v>0</v>
      </c>
      <c r="LI54" s="67">
        <f>[30]урология!CM53</f>
        <v>0</v>
      </c>
      <c r="LJ54" s="67">
        <f>[30]урология!CN53</f>
        <v>0</v>
      </c>
      <c r="LK54" s="67">
        <f>[30]урология!CO53</f>
        <v>0</v>
      </c>
      <c r="LL54" s="67">
        <f>[30]урология!CP53</f>
        <v>0</v>
      </c>
      <c r="LM54" s="67">
        <f>[30]урология!CQ53</f>
        <v>0</v>
      </c>
      <c r="LN54" s="67">
        <f>[30]урология!CR53</f>
        <v>0</v>
      </c>
      <c r="LO54" s="67">
        <f>[30]урология!CS53</f>
        <v>0</v>
      </c>
      <c r="LP54" s="67">
        <f>[30]урология!CT53</f>
        <v>0</v>
      </c>
      <c r="LQ54" s="67">
        <f>[30]урология!CU53</f>
        <v>0</v>
      </c>
      <c r="LR54" s="66">
        <f t="shared" si="168"/>
        <v>0</v>
      </c>
      <c r="LS54" s="67">
        <f>[31]хирургия!DA53</f>
        <v>0</v>
      </c>
      <c r="LT54" s="67">
        <f>[31]хирургия!DB53</f>
        <v>0</v>
      </c>
      <c r="LU54" s="67">
        <f>[31]хирургия!DC53</f>
        <v>0</v>
      </c>
      <c r="LV54" s="67">
        <f>[31]хирургия!DD53</f>
        <v>0</v>
      </c>
      <c r="LW54" s="67">
        <f>[31]хирургия!DE53</f>
        <v>0</v>
      </c>
      <c r="LX54" s="67">
        <f>[31]хирургия!DF53</f>
        <v>0</v>
      </c>
      <c r="LY54" s="67">
        <f>[31]хирургия!DG53</f>
        <v>0</v>
      </c>
      <c r="LZ54" s="67">
        <f>[31]хирургия!DH53</f>
        <v>0</v>
      </c>
      <c r="MA54" s="67">
        <f>[31]хирургия!DI53</f>
        <v>0</v>
      </c>
      <c r="MB54" s="67">
        <f>[31]хирургия!DJ53</f>
        <v>0</v>
      </c>
      <c r="MC54" s="67">
        <f>[31]хирургия!DK53</f>
        <v>0</v>
      </c>
      <c r="MD54" s="67">
        <f>[31]хирургия!DL53</f>
        <v>0</v>
      </c>
      <c r="ME54" s="67">
        <f>[31]хирургия!DM53</f>
        <v>0</v>
      </c>
      <c r="MF54" s="67">
        <f>[31]хирургия!DN53</f>
        <v>0</v>
      </c>
      <c r="MG54" s="67">
        <f>[31]хирургия!DO53</f>
        <v>0</v>
      </c>
      <c r="MH54" s="67">
        <f>[31]хирургия!DP53</f>
        <v>0</v>
      </c>
      <c r="MI54" s="67">
        <f>[31]хирургия!DQ53</f>
        <v>0</v>
      </c>
      <c r="MJ54" s="67">
        <f>[31]хирургия!DR53</f>
        <v>0</v>
      </c>
      <c r="MK54" s="67">
        <f>[31]хирургия!DS53</f>
        <v>0</v>
      </c>
      <c r="ML54" s="66">
        <f t="shared" si="169"/>
        <v>0</v>
      </c>
      <c r="MM54" s="67">
        <f>'[32]хирургия абд'!DA53</f>
        <v>0</v>
      </c>
      <c r="MN54" s="67">
        <f>'[32]хирургия абд'!DB53</f>
        <v>0</v>
      </c>
      <c r="MO54" s="67">
        <f>'[32]хирургия абд'!DC53</f>
        <v>0</v>
      </c>
      <c r="MP54" s="67">
        <f>'[32]хирургия абд'!DD53</f>
        <v>0</v>
      </c>
      <c r="MQ54" s="67">
        <f>'[32]хирургия абд'!DE53</f>
        <v>0</v>
      </c>
      <c r="MR54" s="67">
        <f>'[32]хирургия абд'!DF53</f>
        <v>0</v>
      </c>
      <c r="MS54" s="67">
        <f>'[32]хирургия абд'!DG53</f>
        <v>0</v>
      </c>
      <c r="MT54" s="67">
        <f>'[32]хирургия абд'!DH53</f>
        <v>0</v>
      </c>
      <c r="MU54" s="67">
        <f>'[32]хирургия абд'!DI53</f>
        <v>0</v>
      </c>
      <c r="MV54" s="67">
        <f>'[32]хирургия абд'!DJ53</f>
        <v>0</v>
      </c>
      <c r="MW54" s="67">
        <f>'[32]хирургия абд'!DK53</f>
        <v>0</v>
      </c>
      <c r="MX54" s="67">
        <f>'[32]хирургия абд'!DL53</f>
        <v>0</v>
      </c>
      <c r="MY54" s="67">
        <f>'[32]хирургия абд'!DM53</f>
        <v>0</v>
      </c>
      <c r="MZ54" s="67">
        <f>'[32]хирургия абд'!DN53</f>
        <v>0</v>
      </c>
      <c r="NA54" s="67">
        <f>'[32]хирургия абд'!DO53</f>
        <v>0</v>
      </c>
      <c r="NB54" s="67">
        <f>'[32]хирургия абд'!DP53</f>
        <v>0</v>
      </c>
      <c r="NC54" s="67">
        <f>'[32]хирургия абд'!DQ53</f>
        <v>0</v>
      </c>
      <c r="ND54" s="67">
        <f>'[32]хирургия абд'!DR53</f>
        <v>0</v>
      </c>
      <c r="NE54" s="67">
        <f>'[32]хирургия абд'!DS53</f>
        <v>0</v>
      </c>
      <c r="NF54" s="66">
        <f t="shared" si="170"/>
        <v>0</v>
      </c>
      <c r="NG54" s="67">
        <f>'[33]хирург комбуст'!AX53</f>
        <v>0</v>
      </c>
      <c r="NH54" s="67">
        <f>'[33]хирург комбуст'!AY53</f>
        <v>0</v>
      </c>
      <c r="NI54" s="67">
        <f>'[33]хирург комбуст'!AZ53</f>
        <v>0</v>
      </c>
      <c r="NJ54" s="67">
        <f>'[33]хирург комбуст'!BA53</f>
        <v>0</v>
      </c>
      <c r="NK54" s="67">
        <f>'[33]хирург комбуст'!BB53</f>
        <v>0</v>
      </c>
      <c r="NL54" s="67">
        <f>'[33]хирург комбуст'!BC53</f>
        <v>0</v>
      </c>
      <c r="NM54" s="67">
        <f>'[33]хирург комбуст'!BD53</f>
        <v>0</v>
      </c>
      <c r="NN54" s="67">
        <f>'[33]хирург комбуст'!BE53</f>
        <v>0</v>
      </c>
      <c r="NO54" s="66">
        <f t="shared" si="171"/>
        <v>0</v>
      </c>
      <c r="NP54" s="68">
        <f>'[34]чел лиц'!AI53</f>
        <v>0</v>
      </c>
      <c r="NQ54" s="68">
        <f>'[34]чел лиц'!AJ53</f>
        <v>0</v>
      </c>
      <c r="NR54" s="68">
        <f>'[34]чел лиц'!AK53</f>
        <v>0</v>
      </c>
      <c r="NS54" s="68">
        <f>'[34]чел лиц'!AL53</f>
        <v>0</v>
      </c>
      <c r="NT54" s="68">
        <f>'[34]чел лиц'!AM53</f>
        <v>0</v>
      </c>
      <c r="NU54" s="66">
        <f t="shared" si="172"/>
        <v>0</v>
      </c>
      <c r="NV54" s="67">
        <f>[35]эндокринология!BC53</f>
        <v>0</v>
      </c>
      <c r="NW54" s="67">
        <f>[35]эндокринология!BD53</f>
        <v>0</v>
      </c>
      <c r="NX54" s="67">
        <f>[35]эндокринология!BE53</f>
        <v>0</v>
      </c>
      <c r="NY54" s="67">
        <f>[35]эндокринология!BF53</f>
        <v>0</v>
      </c>
      <c r="NZ54" s="67">
        <f>[35]эндокринология!BG53</f>
        <v>0</v>
      </c>
      <c r="OA54" s="67">
        <f>[35]эндокринология!BH53</f>
        <v>0</v>
      </c>
      <c r="OB54" s="67">
        <f>[35]эндокринология!BI53</f>
        <v>0</v>
      </c>
      <c r="OC54" s="67">
        <f>[35]эндокринология!BJ53</f>
        <v>0</v>
      </c>
      <c r="OD54" s="67">
        <f>[35]эндокринология!BK53</f>
        <v>0</v>
      </c>
      <c r="OE54" s="66">
        <f t="shared" si="173"/>
        <v>0</v>
      </c>
      <c r="OF54" s="67">
        <f>[36]прочее!CV53</f>
        <v>0</v>
      </c>
      <c r="OG54" s="67">
        <f>[36]прочее!CW53</f>
        <v>0</v>
      </c>
      <c r="OH54" s="67">
        <f>[36]прочее!CX53</f>
        <v>0</v>
      </c>
      <c r="OI54" s="67">
        <f>[36]прочее!CY53</f>
        <v>0</v>
      </c>
      <c r="OJ54" s="67">
        <f>[36]прочее!CZ53</f>
        <v>0</v>
      </c>
      <c r="OK54" s="67">
        <f>[36]прочее!DA53</f>
        <v>0</v>
      </c>
      <c r="OL54" s="67">
        <f>[36]прочее!DB53</f>
        <v>0</v>
      </c>
      <c r="OM54" s="67">
        <f>[36]прочее!DC53</f>
        <v>0</v>
      </c>
      <c r="ON54" s="67">
        <f>[36]прочее!DD53</f>
        <v>0</v>
      </c>
      <c r="OO54" s="67">
        <f>[36]прочее!DE53</f>
        <v>0</v>
      </c>
      <c r="OP54" s="67">
        <f>[36]прочее!DF53</f>
        <v>0</v>
      </c>
      <c r="OQ54" s="67">
        <f>[36]прочее!DG53</f>
        <v>0</v>
      </c>
      <c r="OR54" s="67">
        <f>[36]прочее!DH53</f>
        <v>0</v>
      </c>
      <c r="OS54" s="67">
        <f>[36]прочее!DI53</f>
        <v>0</v>
      </c>
      <c r="OT54" s="67">
        <f>[36]прочее!DJ53</f>
        <v>0</v>
      </c>
      <c r="OU54" s="67">
        <f>[36]прочее!DK53</f>
        <v>0</v>
      </c>
      <c r="OV54" s="67">
        <f>[36]прочее!DL53</f>
        <v>0</v>
      </c>
      <c r="OW54" s="67">
        <f>[36]прочее!DM53</f>
        <v>0</v>
      </c>
      <c r="OX54" s="66">
        <f t="shared" si="174"/>
        <v>0</v>
      </c>
      <c r="OY54" s="67">
        <f>'[37]мед реабилит'!DU53</f>
        <v>0</v>
      </c>
      <c r="OZ54" s="67">
        <f>'[37]мед реабилит'!DV53</f>
        <v>0</v>
      </c>
      <c r="PA54" s="67">
        <f>'[37]мед реабилит'!DW53</f>
        <v>0</v>
      </c>
      <c r="PB54" s="67">
        <f>'[37]мед реабилит'!DX53</f>
        <v>0</v>
      </c>
      <c r="PC54" s="67">
        <f>'[37]мед реабилит'!DY53</f>
        <v>0</v>
      </c>
      <c r="PD54" s="67">
        <f>'[37]мед реабилит'!DZ53</f>
        <v>0</v>
      </c>
      <c r="PE54" s="67">
        <f>'[37]мед реабилит'!EA53</f>
        <v>0</v>
      </c>
      <c r="PF54" s="67">
        <f>'[37]мед реабилит'!EB53</f>
        <v>0</v>
      </c>
      <c r="PG54" s="67">
        <f>'[37]мед реабилит'!EC53</f>
        <v>0</v>
      </c>
      <c r="PH54" s="67">
        <f>'[37]мед реабилит'!ED53</f>
        <v>0</v>
      </c>
      <c r="PI54" s="67">
        <f>'[37]мед реабилит'!EE53</f>
        <v>0</v>
      </c>
      <c r="PJ54" s="67">
        <f>'[37]мед реабилит'!EF53</f>
        <v>0</v>
      </c>
      <c r="PK54" s="67">
        <f>'[37]мед реабилит'!EG53</f>
        <v>0</v>
      </c>
      <c r="PL54" s="67">
        <f>'[37]мед реабилит'!EH53</f>
        <v>0</v>
      </c>
      <c r="PM54" s="67">
        <f>'[37]мед реабилит'!EI53</f>
        <v>0</v>
      </c>
      <c r="PN54" s="67">
        <f>'[37]мед реабилит'!EJ53</f>
        <v>0</v>
      </c>
      <c r="PO54" s="67">
        <f>'[37]мед реабилит'!EK53</f>
        <v>0</v>
      </c>
      <c r="PP54" s="67">
        <f>'[37]мед реабилит'!EL53</f>
        <v>0</v>
      </c>
      <c r="PQ54" s="67">
        <f>'[37]мед реабилит'!EM53</f>
        <v>0</v>
      </c>
      <c r="PR54" s="67">
        <f>'[37]мед реабилит'!EN53</f>
        <v>0</v>
      </c>
      <c r="PS54" s="67">
        <f>'[37]мед реабилит'!EO53</f>
        <v>0</v>
      </c>
      <c r="PT54" s="67">
        <f>'[37]мед реабилит'!EP53</f>
        <v>0</v>
      </c>
      <c r="PU54" s="67">
        <f>'[37]мед реабилит'!EQ53</f>
        <v>0</v>
      </c>
      <c r="PV54" s="66">
        <f t="shared" si="175"/>
        <v>0</v>
      </c>
      <c r="PW54" s="67">
        <f>[38]гериатрия!O53</f>
        <v>0</v>
      </c>
      <c r="PX54" s="69">
        <f t="shared" si="176"/>
        <v>4</v>
      </c>
      <c r="PY54" s="70"/>
      <c r="PZ54" s="8"/>
    </row>
    <row r="55" spans="1:442" ht="42.75" customHeight="1" x14ac:dyDescent="0.3">
      <c r="A55" s="81">
        <v>36</v>
      </c>
      <c r="B55" s="85" t="s">
        <v>962</v>
      </c>
      <c r="C55" s="86" t="s">
        <v>963</v>
      </c>
      <c r="D55" s="66">
        <f t="shared" si="138"/>
        <v>0</v>
      </c>
      <c r="E55" s="67"/>
      <c r="F55" s="66">
        <f t="shared" si="139"/>
        <v>0</v>
      </c>
      <c r="G55" s="67">
        <f>'[2]ак и гин'!BW55</f>
        <v>0</v>
      </c>
      <c r="H55" s="67">
        <f>'[2]ак и гин'!BX55</f>
        <v>0</v>
      </c>
      <c r="I55" s="67">
        <f>'[2]ак и гин'!BY55</f>
        <v>0</v>
      </c>
      <c r="J55" s="67">
        <f>'[2]ак и гин'!BZ55</f>
        <v>0</v>
      </c>
      <c r="K55" s="67">
        <f>'[2]ак и гин'!CA55</f>
        <v>0</v>
      </c>
      <c r="L55" s="67">
        <f>'[2]ак и гин'!CB55</f>
        <v>0</v>
      </c>
      <c r="M55" s="67">
        <f>'[2]ак и гин'!CC55</f>
        <v>0</v>
      </c>
      <c r="N55" s="67">
        <f>'[2]ак и гин'!CD55</f>
        <v>0</v>
      </c>
      <c r="O55" s="67">
        <f>'[2]ак и гин'!CE55</f>
        <v>0</v>
      </c>
      <c r="P55" s="67">
        <f>'[2]ак и гин'!CF55</f>
        <v>0</v>
      </c>
      <c r="Q55" s="67">
        <f>'[2]ак и гин'!CG55</f>
        <v>0</v>
      </c>
      <c r="R55" s="67">
        <f>'[2]ак и гин'!CH55</f>
        <v>0</v>
      </c>
      <c r="S55" s="67">
        <f>'[2]ак и гин'!CI55</f>
        <v>0</v>
      </c>
      <c r="T55" s="66">
        <f t="shared" si="140"/>
        <v>0</v>
      </c>
      <c r="U55" s="67">
        <f>[3]аллергол!T55</f>
        <v>0</v>
      </c>
      <c r="V55" s="67">
        <f>[3]аллергол!U55</f>
        <v>0</v>
      </c>
      <c r="W55" s="66">
        <f t="shared" si="141"/>
        <v>0</v>
      </c>
      <c r="X55" s="67">
        <f>[4]гастро!AN55</f>
        <v>0</v>
      </c>
      <c r="Y55" s="67">
        <f>[4]гастро!AO55</f>
        <v>0</v>
      </c>
      <c r="Z55" s="67">
        <f>[4]гастро!AP55</f>
        <v>0</v>
      </c>
      <c r="AA55" s="67">
        <f>[4]гастро!AQ55</f>
        <v>0</v>
      </c>
      <c r="AB55" s="67">
        <f>[4]гастро!AR55</f>
        <v>0</v>
      </c>
      <c r="AC55" s="67">
        <f>[4]гастро!AS55</f>
        <v>0</v>
      </c>
      <c r="AD55" s="66">
        <f t="shared" si="142"/>
        <v>0</v>
      </c>
      <c r="AE55" s="67">
        <f>[5]гематол!AN55</f>
        <v>0</v>
      </c>
      <c r="AF55" s="67">
        <f>[5]гематол!AO55</f>
        <v>0</v>
      </c>
      <c r="AG55" s="67">
        <f>[5]гематол!AP55</f>
        <v>0</v>
      </c>
      <c r="AH55" s="67">
        <f>[5]гематол!AQ55</f>
        <v>0</v>
      </c>
      <c r="AI55" s="67">
        <f>[5]гематол!AR55</f>
        <v>0</v>
      </c>
      <c r="AJ55" s="67">
        <f>[5]гематол!AS55</f>
        <v>0</v>
      </c>
      <c r="AK55" s="66">
        <f t="shared" si="143"/>
        <v>0</v>
      </c>
      <c r="AL55" s="67">
        <f>[6]дерматол!AD55</f>
        <v>0</v>
      </c>
      <c r="AM55" s="67">
        <f>[6]дерматол!AE55</f>
        <v>0</v>
      </c>
      <c r="AN55" s="67">
        <f>[6]дерматол!AF55</f>
        <v>0</v>
      </c>
      <c r="AO55" s="67">
        <f>[6]дерматол!AG55</f>
        <v>0</v>
      </c>
      <c r="AP55" s="66">
        <f t="shared" si="144"/>
        <v>0</v>
      </c>
      <c r="AQ55" s="67">
        <f>'[7]дет кардиол'!O55</f>
        <v>0</v>
      </c>
      <c r="AR55" s="66">
        <f t="shared" si="145"/>
        <v>0</v>
      </c>
      <c r="AS55" s="67">
        <f>'[8]дет онкол'!Y55</f>
        <v>0</v>
      </c>
      <c r="AT55" s="67">
        <f>'[8]дет онкол'!Z55</f>
        <v>0</v>
      </c>
      <c r="AU55" s="67">
        <f>'[8]дет онкол'!AA55</f>
        <v>0</v>
      </c>
      <c r="AV55" s="66">
        <f t="shared" si="146"/>
        <v>0</v>
      </c>
      <c r="AW55" s="67">
        <f>'[9]дет уролог андр'!BH55</f>
        <v>0</v>
      </c>
      <c r="AX55" s="67">
        <f>'[9]дет уролог андр'!BI55</f>
        <v>0</v>
      </c>
      <c r="AY55" s="67">
        <f>'[9]дет уролог андр'!BJ55</f>
        <v>0</v>
      </c>
      <c r="AZ55" s="67">
        <f>'[9]дет уролог андр'!BK55</f>
        <v>0</v>
      </c>
      <c r="BA55" s="67">
        <f>'[9]дет уролог андр'!BL55</f>
        <v>0</v>
      </c>
      <c r="BB55" s="67">
        <f>'[9]дет уролог андр'!BM55</f>
        <v>0</v>
      </c>
      <c r="BC55" s="67">
        <f>'[9]дет уролог андр'!BN55</f>
        <v>0</v>
      </c>
      <c r="BD55" s="67">
        <f>'[9]дет уролог андр'!BO55</f>
        <v>0</v>
      </c>
      <c r="BE55" s="67">
        <f>'[9]дет уролог андр'!BP55</f>
        <v>0</v>
      </c>
      <c r="BF55" s="67">
        <f>'[9]дет уролог андр'!BQ55</f>
        <v>0</v>
      </c>
      <c r="BG55" s="66">
        <f t="shared" si="147"/>
        <v>0</v>
      </c>
      <c r="BH55" s="67">
        <f>'[10]дет хир'!AS55</f>
        <v>0</v>
      </c>
      <c r="BI55" s="67">
        <f>'[10]дет хир'!AT55</f>
        <v>0</v>
      </c>
      <c r="BJ55" s="67">
        <f>'[10]дет хир'!AU55</f>
        <v>0</v>
      </c>
      <c r="BK55" s="67">
        <f>'[10]дет хир'!AV55</f>
        <v>0</v>
      </c>
      <c r="BL55" s="67">
        <f>'[10]дет хир'!AW55</f>
        <v>0</v>
      </c>
      <c r="BM55" s="67">
        <f>'[10]дет хир'!AX55</f>
        <v>0</v>
      </c>
      <c r="BN55" s="67">
        <f>'[10]дет хир'!AY55</f>
        <v>0</v>
      </c>
      <c r="BO55" s="66">
        <f t="shared" si="148"/>
        <v>0</v>
      </c>
      <c r="BP55" s="67">
        <f>'[11]дет эндок'!AD55</f>
        <v>0</v>
      </c>
      <c r="BQ55" s="67">
        <f>'[11]дет эндок'!AE55</f>
        <v>0</v>
      </c>
      <c r="BR55" s="67">
        <f>'[11]дет эндок'!AF55</f>
        <v>0</v>
      </c>
      <c r="BS55" s="67">
        <f>'[11]дет эндок'!AG55</f>
        <v>0</v>
      </c>
      <c r="BT55" s="66">
        <f t="shared" si="149"/>
        <v>0</v>
      </c>
      <c r="BU55" s="67">
        <f>[12]инфекц!DA54</f>
        <v>0</v>
      </c>
      <c r="BV55" s="67">
        <f>[12]инфекц!DB54</f>
        <v>0</v>
      </c>
      <c r="BW55" s="67">
        <f>[12]инфекц!DC54</f>
        <v>0</v>
      </c>
      <c r="BX55" s="67">
        <f>[12]инфекц!DD54</f>
        <v>0</v>
      </c>
      <c r="BY55" s="67">
        <f>[12]инфекц!DE54</f>
        <v>0</v>
      </c>
      <c r="BZ55" s="67">
        <f>[12]инфекц!DF54</f>
        <v>0</v>
      </c>
      <c r="CA55" s="67">
        <f>[12]инфекц!DG54</f>
        <v>0</v>
      </c>
      <c r="CB55" s="67">
        <f>[12]инфекц!DH54</f>
        <v>0</v>
      </c>
      <c r="CC55" s="67">
        <f>[12]инфекц!DI54</f>
        <v>0</v>
      </c>
      <c r="CD55" s="67">
        <f>[12]инфекц!DJ54</f>
        <v>0</v>
      </c>
      <c r="CE55" s="67">
        <f>[12]инфекц!DK54</f>
        <v>0</v>
      </c>
      <c r="CF55" s="67">
        <f>[12]инфекц!DL54</f>
        <v>0</v>
      </c>
      <c r="CG55" s="67">
        <f>[12]инфекц!DM54</f>
        <v>0</v>
      </c>
      <c r="CH55" s="67">
        <f>[12]инфекц!DN54</f>
        <v>0</v>
      </c>
      <c r="CI55" s="67">
        <f>[12]инфекц!DO54</f>
        <v>0</v>
      </c>
      <c r="CJ55" s="67">
        <f>[12]инфекц!DP54</f>
        <v>0</v>
      </c>
      <c r="CK55" s="67">
        <f>[12]инфекц!DQ54</f>
        <v>0</v>
      </c>
      <c r="CL55" s="67">
        <f>[12]инфекц!DR54</f>
        <v>0</v>
      </c>
      <c r="CM55" s="67">
        <f>[12]инфекц!DS54</f>
        <v>0</v>
      </c>
      <c r="CN55" s="66">
        <f t="shared" si="150"/>
        <v>0</v>
      </c>
      <c r="CO55" s="67">
        <f>[13]кардио!BC55</f>
        <v>0</v>
      </c>
      <c r="CP55" s="67">
        <f>[13]кардио!BD55</f>
        <v>0</v>
      </c>
      <c r="CQ55" s="67">
        <f>[13]кардио!BE55</f>
        <v>0</v>
      </c>
      <c r="CR55" s="67">
        <f>[13]кардио!BF55</f>
        <v>0</v>
      </c>
      <c r="CS55" s="67">
        <f>[13]кардио!BG55</f>
        <v>0</v>
      </c>
      <c r="CT55" s="67">
        <f>[13]кардио!BH55</f>
        <v>0</v>
      </c>
      <c r="CU55" s="67">
        <f>[13]кардио!BI55</f>
        <v>0</v>
      </c>
      <c r="CV55" s="67">
        <f>[13]кардио!BJ55</f>
        <v>0</v>
      </c>
      <c r="CW55" s="67">
        <f>[13]кардио!BK55</f>
        <v>0</v>
      </c>
      <c r="CX55" s="66">
        <f t="shared" si="151"/>
        <v>0</v>
      </c>
      <c r="CY55" s="67">
        <f>[14]колопрокт!Y55</f>
        <v>0</v>
      </c>
      <c r="CZ55" s="67">
        <f>[14]колопрокт!Z55</f>
        <v>0</v>
      </c>
      <c r="DA55" s="67">
        <f>[14]колопрокт!AA55</f>
        <v>0</v>
      </c>
      <c r="DB55" s="66">
        <f t="shared" si="152"/>
        <v>0</v>
      </c>
      <c r="DC55" s="67">
        <f>[15]неврология!DA54</f>
        <v>0</v>
      </c>
      <c r="DD55" s="67">
        <f>[15]неврология!DB54</f>
        <v>0</v>
      </c>
      <c r="DE55" s="67">
        <f>[15]неврология!DC54</f>
        <v>0</v>
      </c>
      <c r="DF55" s="67">
        <f>[15]неврология!DD54</f>
        <v>0</v>
      </c>
      <c r="DG55" s="67">
        <f>[15]неврология!DE54</f>
        <v>0</v>
      </c>
      <c r="DH55" s="67">
        <f>[15]неврология!DF54</f>
        <v>0</v>
      </c>
      <c r="DI55" s="67">
        <f>[15]неврология!DG54</f>
        <v>0</v>
      </c>
      <c r="DJ55" s="67">
        <f>[15]неврология!DH54</f>
        <v>0</v>
      </c>
      <c r="DK55" s="67">
        <f>[15]неврология!DI54</f>
        <v>0</v>
      </c>
      <c r="DL55" s="67">
        <f>[15]неврология!DJ54</f>
        <v>0</v>
      </c>
      <c r="DM55" s="67">
        <f>[15]неврология!DK54</f>
        <v>0</v>
      </c>
      <c r="DN55" s="67">
        <f>[15]неврология!DL54</f>
        <v>0</v>
      </c>
      <c r="DO55" s="67">
        <f>[15]неврология!DM54</f>
        <v>0</v>
      </c>
      <c r="DP55" s="67">
        <f>[15]неврология!DN54</f>
        <v>0</v>
      </c>
      <c r="DQ55" s="67">
        <f>[15]неврология!DO54</f>
        <v>0</v>
      </c>
      <c r="DR55" s="67">
        <f>[15]неврология!DP54</f>
        <v>0</v>
      </c>
      <c r="DS55" s="67">
        <f>[15]неврология!DQ54</f>
        <v>0</v>
      </c>
      <c r="DT55" s="67">
        <f>[15]неврология!DR54</f>
        <v>0</v>
      </c>
      <c r="DU55" s="67">
        <f>[15]неврология!DS54</f>
        <v>0</v>
      </c>
      <c r="DV55" s="66">
        <f t="shared" si="153"/>
        <v>0</v>
      </c>
      <c r="DW55" s="67">
        <f>[16]нейрохир!BR54</f>
        <v>0</v>
      </c>
      <c r="DX55" s="67">
        <f>[16]нейрохир!BS54</f>
        <v>0</v>
      </c>
      <c r="DY55" s="67">
        <f>[16]нейрохир!BT54</f>
        <v>0</v>
      </c>
      <c r="DZ55" s="67">
        <f>[16]нейрохир!BU54</f>
        <v>0</v>
      </c>
      <c r="EA55" s="67">
        <f>[16]нейрохир!BV54</f>
        <v>0</v>
      </c>
      <c r="EB55" s="67">
        <f>[16]нейрохир!BW54</f>
        <v>0</v>
      </c>
      <c r="EC55" s="67">
        <f>[16]нейрохир!BX54</f>
        <v>0</v>
      </c>
      <c r="ED55" s="67">
        <f>[16]нейрохир!BY54</f>
        <v>0</v>
      </c>
      <c r="EE55" s="67">
        <f>[16]нейрохир!BZ54</f>
        <v>0</v>
      </c>
      <c r="EF55" s="67">
        <f>[16]нейрохир!CA54</f>
        <v>0</v>
      </c>
      <c r="EG55" s="67">
        <f>[16]нейрохир!CB54</f>
        <v>0</v>
      </c>
      <c r="EH55" s="67">
        <f>[16]нейрохир!CC54</f>
        <v>0</v>
      </c>
      <c r="EI55" s="66">
        <f t="shared" si="154"/>
        <v>0</v>
      </c>
      <c r="EJ55" s="67">
        <f>[17]неонат!AS55</f>
        <v>0</v>
      </c>
      <c r="EK55" s="67">
        <f>[17]неонат!AT55</f>
        <v>0</v>
      </c>
      <c r="EL55" s="67">
        <f>[17]неонат!AU55</f>
        <v>0</v>
      </c>
      <c r="EM55" s="67">
        <f>[17]неонат!AV55</f>
        <v>0</v>
      </c>
      <c r="EN55" s="67">
        <f>[17]неонат!AW55</f>
        <v>0</v>
      </c>
      <c r="EO55" s="67">
        <f>[17]неонат!AX55</f>
        <v>0</v>
      </c>
      <c r="EP55" s="67">
        <f>[17]неонат!AY55</f>
        <v>0</v>
      </c>
      <c r="EQ55" s="66">
        <f t="shared" si="155"/>
        <v>0</v>
      </c>
      <c r="ER55" s="67">
        <f>[18]нефролог!Y55</f>
        <v>0</v>
      </c>
      <c r="ES55" s="67">
        <f>[18]нефролог!Z55</f>
        <v>0</v>
      </c>
      <c r="ET55" s="67">
        <f>[18]нефролог!AA55</f>
        <v>0</v>
      </c>
      <c r="EU55" s="66">
        <f t="shared" si="156"/>
        <v>0</v>
      </c>
      <c r="EV55" s="67">
        <f>[19]онко!NU54</f>
        <v>0</v>
      </c>
      <c r="EW55" s="67">
        <f>[19]онко!NV54</f>
        <v>0</v>
      </c>
      <c r="EX55" s="67">
        <f>[19]онко!NW54</f>
        <v>0</v>
      </c>
      <c r="EY55" s="67">
        <f>[19]онко!NX54</f>
        <v>0</v>
      </c>
      <c r="EZ55" s="67">
        <f>[19]онко!NY54</f>
        <v>0</v>
      </c>
      <c r="FA55" s="67">
        <f>[19]онко!NZ54</f>
        <v>0</v>
      </c>
      <c r="FB55" s="67">
        <f>[19]онко!OA54</f>
        <v>0</v>
      </c>
      <c r="FC55" s="67">
        <f>[19]онко!OB54</f>
        <v>0</v>
      </c>
      <c r="FD55" s="67">
        <f>[19]онко!OC54</f>
        <v>0</v>
      </c>
      <c r="FE55" s="67">
        <f>[19]онко!OD54</f>
        <v>0</v>
      </c>
      <c r="FF55" s="67">
        <f>[19]онко!OE54</f>
        <v>0</v>
      </c>
      <c r="FG55" s="67">
        <f>[19]онко!OF54</f>
        <v>0</v>
      </c>
      <c r="FH55" s="67">
        <f>[19]онко!OG54</f>
        <v>0</v>
      </c>
      <c r="FI55" s="67">
        <f>[19]онко!OH54</f>
        <v>0</v>
      </c>
      <c r="FJ55" s="67">
        <f>[19]онко!OI54</f>
        <v>0</v>
      </c>
      <c r="FK55" s="67">
        <f>[19]онко!OJ54</f>
        <v>0</v>
      </c>
      <c r="FL55" s="67">
        <f>[19]онко!OK54</f>
        <v>0</v>
      </c>
      <c r="FM55" s="67">
        <f>[19]онко!OL54</f>
        <v>0</v>
      </c>
      <c r="FN55" s="67">
        <f>[19]онко!OM54</f>
        <v>0</v>
      </c>
      <c r="FO55" s="67">
        <f>[19]онко!ON54</f>
        <v>0</v>
      </c>
      <c r="FP55" s="67">
        <f>[19]онко!OO54</f>
        <v>0</v>
      </c>
      <c r="FQ55" s="67">
        <f>[19]онко!OP54</f>
        <v>0</v>
      </c>
      <c r="FR55" s="67">
        <f>[19]онко!OQ54</f>
        <v>0</v>
      </c>
      <c r="FS55" s="67">
        <f>[19]онко!OR54</f>
        <v>0</v>
      </c>
      <c r="FT55" s="67">
        <f>[19]онко!OS54</f>
        <v>0</v>
      </c>
      <c r="FU55" s="67">
        <f>[19]онко!OT54</f>
        <v>0</v>
      </c>
      <c r="FV55" s="67">
        <f>[19]онко!OU54</f>
        <v>0</v>
      </c>
      <c r="FW55" s="67">
        <f>[19]онко!OV54</f>
        <v>0</v>
      </c>
      <c r="FX55" s="67">
        <f>[19]онко!OW54</f>
        <v>0</v>
      </c>
      <c r="FY55" s="67">
        <f>[19]онко!OX54</f>
        <v>0</v>
      </c>
      <c r="FZ55" s="67">
        <f>[19]онко!OY54</f>
        <v>0</v>
      </c>
      <c r="GA55" s="67">
        <f>[19]онко!OZ54</f>
        <v>0</v>
      </c>
      <c r="GB55" s="67">
        <f>[19]онко!PA54</f>
        <v>0</v>
      </c>
      <c r="GC55" s="67">
        <f>[19]онко!PB54</f>
        <v>0</v>
      </c>
      <c r="GD55" s="67">
        <f>[19]онко!PC54</f>
        <v>0</v>
      </c>
      <c r="GE55" s="67">
        <f>[19]онко!PD54</f>
        <v>0</v>
      </c>
      <c r="GF55" s="67">
        <f>[19]онко!PE54</f>
        <v>0</v>
      </c>
      <c r="GG55" s="67">
        <f>[19]онко!PF54</f>
        <v>0</v>
      </c>
      <c r="GH55" s="67">
        <f>[19]онко!PG54</f>
        <v>0</v>
      </c>
      <c r="GI55" s="67">
        <f>[19]онко!PH54</f>
        <v>0</v>
      </c>
      <c r="GJ55" s="67">
        <f>[19]онко!PI54</f>
        <v>0</v>
      </c>
      <c r="GK55" s="67">
        <f>[19]онко!PJ54</f>
        <v>0</v>
      </c>
      <c r="GL55" s="67">
        <f>[19]онко!PK54</f>
        <v>0</v>
      </c>
      <c r="GM55" s="67">
        <f>[19]онко!PL54</f>
        <v>0</v>
      </c>
      <c r="GN55" s="67">
        <f>[19]онко!PM54</f>
        <v>0</v>
      </c>
      <c r="GO55" s="67">
        <f>[19]онко!PN54</f>
        <v>0</v>
      </c>
      <c r="GP55" s="67">
        <f>[19]онко!PO54</f>
        <v>0</v>
      </c>
      <c r="GQ55" s="67">
        <f>[19]онко!PP54</f>
        <v>0</v>
      </c>
      <c r="GR55" s="67">
        <f>[19]онко!PQ54</f>
        <v>0</v>
      </c>
      <c r="GS55" s="67">
        <f>[19]онко!PR54</f>
        <v>0</v>
      </c>
      <c r="GT55" s="67">
        <f>[19]онко!PS54</f>
        <v>0</v>
      </c>
      <c r="GU55" s="67">
        <f>[19]онко!PT54</f>
        <v>0</v>
      </c>
      <c r="GV55" s="67">
        <f>[19]онко!PU54</f>
        <v>0</v>
      </c>
      <c r="GW55" s="67">
        <f>[19]онко!PV54</f>
        <v>0</v>
      </c>
      <c r="GX55" s="67">
        <f>[19]онко!PW54</f>
        <v>0</v>
      </c>
      <c r="GY55" s="67">
        <f>[19]онко!PX54</f>
        <v>0</v>
      </c>
      <c r="GZ55" s="67">
        <f>[19]онко!PY54</f>
        <v>0</v>
      </c>
      <c r="HA55" s="67">
        <f>[19]онко!PZ54</f>
        <v>0</v>
      </c>
      <c r="HB55" s="67">
        <f>[19]онко!QA54</f>
        <v>0</v>
      </c>
      <c r="HC55" s="67">
        <f>[19]онко!QB54</f>
        <v>0</v>
      </c>
      <c r="HD55" s="67">
        <f>[19]онко!QC54</f>
        <v>0</v>
      </c>
      <c r="HE55" s="67">
        <f>[19]онко!QD54</f>
        <v>0</v>
      </c>
      <c r="HF55" s="67">
        <f>[19]онко!QE54</f>
        <v>0</v>
      </c>
      <c r="HG55" s="67">
        <f>[19]онко!QF54</f>
        <v>0</v>
      </c>
      <c r="HH55" s="67">
        <f>[19]онко!QG54</f>
        <v>0</v>
      </c>
      <c r="HI55" s="67">
        <f>[19]онко!QH54</f>
        <v>0</v>
      </c>
      <c r="HJ55" s="67">
        <f>[19]онко!QI54</f>
        <v>0</v>
      </c>
      <c r="HK55" s="67">
        <f>[19]онко!QJ54</f>
        <v>0</v>
      </c>
      <c r="HL55" s="67">
        <f>[19]онко!QK54</f>
        <v>0</v>
      </c>
      <c r="HM55" s="67">
        <f>[19]онко!QL54</f>
        <v>0</v>
      </c>
      <c r="HN55" s="67">
        <f>[19]онко!QM54</f>
        <v>0</v>
      </c>
      <c r="HO55" s="67">
        <f>[19]онко!QN54</f>
        <v>0</v>
      </c>
      <c r="HP55" s="67">
        <f>[19]онко!QO54</f>
        <v>0</v>
      </c>
      <c r="HQ55" s="67">
        <f>[19]онко!QP54</f>
        <v>0</v>
      </c>
      <c r="HR55" s="67">
        <f>[19]онко!QQ54</f>
        <v>0</v>
      </c>
      <c r="HS55" s="66">
        <f t="shared" si="157"/>
        <v>0</v>
      </c>
      <c r="HT55" s="67">
        <f>[20]оторинола!BH54</f>
        <v>0</v>
      </c>
      <c r="HU55" s="67">
        <f>[20]оторинола!BI54</f>
        <v>0</v>
      </c>
      <c r="HV55" s="67">
        <f>[20]оторинола!BJ54</f>
        <v>0</v>
      </c>
      <c r="HW55" s="67">
        <f>[20]оторинола!BK54</f>
        <v>0</v>
      </c>
      <c r="HX55" s="67">
        <f>[20]оторинола!BL54</f>
        <v>0</v>
      </c>
      <c r="HY55" s="67">
        <f>[20]оторинола!BM54</f>
        <v>0</v>
      </c>
      <c r="HZ55" s="67">
        <f>[20]оторинола!BN54</f>
        <v>0</v>
      </c>
      <c r="IA55" s="67">
        <f>[20]оторинола!BO54</f>
        <v>0</v>
      </c>
      <c r="IB55" s="67">
        <f>[20]оторинола!BP54</f>
        <v>0</v>
      </c>
      <c r="IC55" s="67">
        <f>[20]оторинола!BQ54</f>
        <v>0</v>
      </c>
      <c r="ID55" s="66">
        <f t="shared" si="158"/>
        <v>0</v>
      </c>
      <c r="IE55" s="67">
        <f>[21]офтальмолог!AX54</f>
        <v>0</v>
      </c>
      <c r="IF55" s="67">
        <f>[21]офтальмолог!AY54</f>
        <v>0</v>
      </c>
      <c r="IG55" s="67">
        <f>[21]офтальмолог!AZ54</f>
        <v>0</v>
      </c>
      <c r="IH55" s="67">
        <f>[21]офтальмолог!BA54</f>
        <v>0</v>
      </c>
      <c r="II55" s="67">
        <f>[21]офтальмолог!BB54</f>
        <v>0</v>
      </c>
      <c r="IJ55" s="67">
        <f>[21]офтальмолог!BC54</f>
        <v>0</v>
      </c>
      <c r="IK55" s="67">
        <f>[21]офтальмолог!BD54</f>
        <v>0</v>
      </c>
      <c r="IL55" s="67">
        <f>[21]офтальмолог!BE54</f>
        <v>0</v>
      </c>
      <c r="IM55" s="66">
        <f t="shared" si="159"/>
        <v>0</v>
      </c>
      <c r="IN55" s="67">
        <f>[22]педиатр!AD54</f>
        <v>0</v>
      </c>
      <c r="IO55" s="67">
        <f>[22]педиатр!AE54</f>
        <v>0</v>
      </c>
      <c r="IP55" s="67">
        <f>[22]педиатр!AF54</f>
        <v>0</v>
      </c>
      <c r="IQ55" s="67">
        <f>[22]педиатр!AG54</f>
        <v>0</v>
      </c>
      <c r="IR55" s="66">
        <f t="shared" si="160"/>
        <v>0</v>
      </c>
      <c r="IS55" s="67">
        <f>[23]пульмонология!AN55</f>
        <v>0</v>
      </c>
      <c r="IT55" s="67">
        <f>[23]пульмонология!AO55</f>
        <v>0</v>
      </c>
      <c r="IU55" s="67">
        <f>[23]пульмонология!AP55</f>
        <v>0</v>
      </c>
      <c r="IV55" s="67">
        <f>[23]пульмонология!AQ55</f>
        <v>0</v>
      </c>
      <c r="IW55" s="67">
        <f>[23]пульмонология!AR55</f>
        <v>0</v>
      </c>
      <c r="IX55" s="67">
        <f>[23]пульмонология!AS55</f>
        <v>0</v>
      </c>
      <c r="IY55" s="66">
        <f t="shared" si="161"/>
        <v>0</v>
      </c>
      <c r="IZ55" s="67">
        <f>[24]ревмат!AD55</f>
        <v>0</v>
      </c>
      <c r="JA55" s="67">
        <f>[24]ревмат!AE55</f>
        <v>0</v>
      </c>
      <c r="JB55" s="67">
        <f>[24]ревмат!AF55</f>
        <v>0</v>
      </c>
      <c r="JC55" s="67">
        <f>[24]ревмат!AG55</f>
        <v>0</v>
      </c>
      <c r="JD55" s="66">
        <f t="shared" si="162"/>
        <v>0</v>
      </c>
      <c r="JE55" s="67">
        <f>'[25]сердеч сосуд'!BR55</f>
        <v>0</v>
      </c>
      <c r="JF55" s="67">
        <f>'[25]сердеч сосуд'!BS55</f>
        <v>0</v>
      </c>
      <c r="JG55" s="67">
        <f>'[25]сердеч сосуд'!BT55</f>
        <v>0</v>
      </c>
      <c r="JH55" s="67">
        <f>'[25]сердеч сосуд'!BU55</f>
        <v>0</v>
      </c>
      <c r="JI55" s="67">
        <f>'[25]сердеч сосуд'!BV55</f>
        <v>0</v>
      </c>
      <c r="JJ55" s="67">
        <f>'[25]сердеч сосуд'!BW55</f>
        <v>0</v>
      </c>
      <c r="JK55" s="67">
        <f>'[25]сердеч сосуд'!BX55</f>
        <v>0</v>
      </c>
      <c r="JL55" s="67">
        <f>'[25]сердеч сосуд'!BY55</f>
        <v>0</v>
      </c>
      <c r="JM55" s="67">
        <f>'[25]сердеч сосуд'!BZ55</f>
        <v>0</v>
      </c>
      <c r="JN55" s="67">
        <f>'[25]сердеч сосуд'!CA55</f>
        <v>0</v>
      </c>
      <c r="JO55" s="67">
        <f>'[25]сердеч сосуд'!CB55</f>
        <v>0</v>
      </c>
      <c r="JP55" s="67">
        <f>'[25]сердеч сосуд'!CC55</f>
        <v>0</v>
      </c>
      <c r="JQ55" s="66">
        <f t="shared" si="163"/>
        <v>0</v>
      </c>
      <c r="JR55" s="67">
        <f>[26]стоматология!O55</f>
        <v>0</v>
      </c>
      <c r="JS55" s="66">
        <f t="shared" si="164"/>
        <v>0</v>
      </c>
      <c r="JT55" s="67">
        <f>[27]терапия!CB55</f>
        <v>0</v>
      </c>
      <c r="JU55" s="67">
        <f>[27]терапия!CC55</f>
        <v>0</v>
      </c>
      <c r="JV55" s="67">
        <f>[27]терапия!CD55</f>
        <v>0</v>
      </c>
      <c r="JW55" s="67">
        <f>[27]терапия!CE55</f>
        <v>0</v>
      </c>
      <c r="JX55" s="67">
        <f>[27]терапия!CF55</f>
        <v>0</v>
      </c>
      <c r="JY55" s="67">
        <f>[27]терапия!CG55</f>
        <v>0</v>
      </c>
      <c r="JZ55" s="67">
        <f>[27]терапия!CH55</f>
        <v>0</v>
      </c>
      <c r="KA55" s="67">
        <f>[27]терапия!CI55</f>
        <v>0</v>
      </c>
      <c r="KB55" s="67">
        <f>[27]терапия!CJ55</f>
        <v>0</v>
      </c>
      <c r="KC55" s="67">
        <f>[27]терапия!CK55</f>
        <v>0</v>
      </c>
      <c r="KD55" s="67">
        <f>[27]терапия!CL55</f>
        <v>0</v>
      </c>
      <c r="KE55" s="67">
        <f>[27]терапия!CM55</f>
        <v>0</v>
      </c>
      <c r="KF55" s="67">
        <f>[27]терапия!CN55</f>
        <v>0</v>
      </c>
      <c r="KG55" s="67">
        <f>[27]терапия!CO55</f>
        <v>0</v>
      </c>
      <c r="KH55" s="66">
        <f t="shared" si="165"/>
        <v>0</v>
      </c>
      <c r="KI55" s="67">
        <f>'[28]хир торак'!AI55</f>
        <v>0</v>
      </c>
      <c r="KJ55" s="67">
        <f>'[28]хир торак'!AJ55</f>
        <v>0</v>
      </c>
      <c r="KK55" s="67">
        <f>'[28]хир торак'!AK55</f>
        <v>0</v>
      </c>
      <c r="KL55" s="67">
        <f>'[28]хир торак'!AL55</f>
        <v>0</v>
      </c>
      <c r="KM55" s="67">
        <f>'[28]хир торак'!AM55</f>
        <v>0</v>
      </c>
      <c r="KN55" s="66">
        <f t="shared" si="166"/>
        <v>0</v>
      </c>
      <c r="KO55" s="67">
        <f>[29]травматология!BW54</f>
        <v>0</v>
      </c>
      <c r="KP55" s="67">
        <f>[29]травматология!BX54</f>
        <v>0</v>
      </c>
      <c r="KQ55" s="67">
        <f>[29]травматология!BY54</f>
        <v>0</v>
      </c>
      <c r="KR55" s="67">
        <f>[29]травматология!BZ54</f>
        <v>0</v>
      </c>
      <c r="KS55" s="67">
        <f>[29]травматология!CA54</f>
        <v>0</v>
      </c>
      <c r="KT55" s="67">
        <f>[29]травматология!CB54</f>
        <v>0</v>
      </c>
      <c r="KU55" s="67">
        <f>[29]травматология!CC54</f>
        <v>0</v>
      </c>
      <c r="KV55" s="67">
        <f>[29]травматология!CD54</f>
        <v>0</v>
      </c>
      <c r="KW55" s="67">
        <f>[29]травматология!CE54</f>
        <v>0</v>
      </c>
      <c r="KX55" s="67">
        <f>[29]травматология!CF54</f>
        <v>0</v>
      </c>
      <c r="KY55" s="67">
        <f>[29]травматология!CG54</f>
        <v>0</v>
      </c>
      <c r="KZ55" s="67">
        <f>[29]травматология!CH54</f>
        <v>0</v>
      </c>
      <c r="LA55" s="67">
        <f>[29]травматология!CI54</f>
        <v>0</v>
      </c>
      <c r="LB55" s="66">
        <f t="shared" si="167"/>
        <v>0</v>
      </c>
      <c r="LC55" s="67">
        <f>[30]урология!CG54</f>
        <v>0</v>
      </c>
      <c r="LD55" s="67">
        <f>[30]урология!CH54</f>
        <v>0</v>
      </c>
      <c r="LE55" s="67">
        <f>[30]урология!CI54</f>
        <v>0</v>
      </c>
      <c r="LF55" s="67">
        <f>[30]урология!CJ54</f>
        <v>0</v>
      </c>
      <c r="LG55" s="67">
        <f>[30]урология!CK54</f>
        <v>0</v>
      </c>
      <c r="LH55" s="67">
        <f>[30]урология!CL54</f>
        <v>0</v>
      </c>
      <c r="LI55" s="67">
        <f>[30]урология!CM54</f>
        <v>0</v>
      </c>
      <c r="LJ55" s="67">
        <f>[30]урология!CN54</f>
        <v>0</v>
      </c>
      <c r="LK55" s="67">
        <f>[30]урология!CO54</f>
        <v>0</v>
      </c>
      <c r="LL55" s="67">
        <f>[30]урология!CP54</f>
        <v>0</v>
      </c>
      <c r="LM55" s="67">
        <f>[30]урология!CQ54</f>
        <v>0</v>
      </c>
      <c r="LN55" s="67">
        <f>[30]урология!CR54</f>
        <v>0</v>
      </c>
      <c r="LO55" s="67">
        <f>[30]урология!CS54</f>
        <v>0</v>
      </c>
      <c r="LP55" s="67">
        <f>[30]урология!CT54</f>
        <v>0</v>
      </c>
      <c r="LQ55" s="67">
        <f>[30]урология!CU54</f>
        <v>0</v>
      </c>
      <c r="LR55" s="66">
        <f t="shared" si="168"/>
        <v>0</v>
      </c>
      <c r="LS55" s="67">
        <f>[31]хирургия!DA54</f>
        <v>0</v>
      </c>
      <c r="LT55" s="67">
        <f>[31]хирургия!DB54</f>
        <v>0</v>
      </c>
      <c r="LU55" s="67">
        <f>[31]хирургия!DC54</f>
        <v>0</v>
      </c>
      <c r="LV55" s="67">
        <f>[31]хирургия!DD54</f>
        <v>0</v>
      </c>
      <c r="LW55" s="67">
        <f>[31]хирургия!DE54</f>
        <v>0</v>
      </c>
      <c r="LX55" s="67">
        <f>[31]хирургия!DF54</f>
        <v>0</v>
      </c>
      <c r="LY55" s="67">
        <f>[31]хирургия!DG54</f>
        <v>0</v>
      </c>
      <c r="LZ55" s="67">
        <f>[31]хирургия!DH54</f>
        <v>0</v>
      </c>
      <c r="MA55" s="67">
        <f>[31]хирургия!DI54</f>
        <v>0</v>
      </c>
      <c r="MB55" s="67">
        <f>[31]хирургия!DJ54</f>
        <v>0</v>
      </c>
      <c r="MC55" s="67">
        <f>[31]хирургия!DK54</f>
        <v>0</v>
      </c>
      <c r="MD55" s="67">
        <f>[31]хирургия!DL54</f>
        <v>0</v>
      </c>
      <c r="ME55" s="67">
        <f>[31]хирургия!DM54</f>
        <v>0</v>
      </c>
      <c r="MF55" s="67">
        <f>[31]хирургия!DN54</f>
        <v>0</v>
      </c>
      <c r="MG55" s="67">
        <f>[31]хирургия!DO54</f>
        <v>0</v>
      </c>
      <c r="MH55" s="67">
        <f>[31]хирургия!DP54</f>
        <v>0</v>
      </c>
      <c r="MI55" s="67">
        <f>[31]хирургия!DQ54</f>
        <v>0</v>
      </c>
      <c r="MJ55" s="67">
        <f>[31]хирургия!DR54</f>
        <v>0</v>
      </c>
      <c r="MK55" s="67">
        <f>[31]хирургия!DS54</f>
        <v>0</v>
      </c>
      <c r="ML55" s="66">
        <f t="shared" si="169"/>
        <v>0</v>
      </c>
      <c r="MM55" s="67">
        <f>'[32]хирургия абд'!DA54</f>
        <v>0</v>
      </c>
      <c r="MN55" s="67">
        <f>'[32]хирургия абд'!DB54</f>
        <v>0</v>
      </c>
      <c r="MO55" s="67">
        <f>'[32]хирургия абд'!DC54</f>
        <v>0</v>
      </c>
      <c r="MP55" s="67">
        <f>'[32]хирургия абд'!DD54</f>
        <v>0</v>
      </c>
      <c r="MQ55" s="67">
        <f>'[32]хирургия абд'!DE54</f>
        <v>0</v>
      </c>
      <c r="MR55" s="67">
        <f>'[32]хирургия абд'!DF54</f>
        <v>0</v>
      </c>
      <c r="MS55" s="67">
        <f>'[32]хирургия абд'!DG54</f>
        <v>0</v>
      </c>
      <c r="MT55" s="67">
        <f>'[32]хирургия абд'!DH54</f>
        <v>0</v>
      </c>
      <c r="MU55" s="67">
        <f>'[32]хирургия абд'!DI54</f>
        <v>0</v>
      </c>
      <c r="MV55" s="67">
        <f>'[32]хирургия абд'!DJ54</f>
        <v>0</v>
      </c>
      <c r="MW55" s="67">
        <f>'[32]хирургия абд'!DK54</f>
        <v>0</v>
      </c>
      <c r="MX55" s="67">
        <f>'[32]хирургия абд'!DL54</f>
        <v>0</v>
      </c>
      <c r="MY55" s="67">
        <f>'[32]хирургия абд'!DM54</f>
        <v>0</v>
      </c>
      <c r="MZ55" s="67">
        <f>'[32]хирургия абд'!DN54</f>
        <v>0</v>
      </c>
      <c r="NA55" s="67">
        <f>'[32]хирургия абд'!DO54</f>
        <v>0</v>
      </c>
      <c r="NB55" s="67">
        <f>'[32]хирургия абд'!DP54</f>
        <v>0</v>
      </c>
      <c r="NC55" s="67">
        <f>'[32]хирургия абд'!DQ54</f>
        <v>0</v>
      </c>
      <c r="ND55" s="67">
        <f>'[32]хирургия абд'!DR54</f>
        <v>0</v>
      </c>
      <c r="NE55" s="67">
        <f>'[32]хирургия абд'!DS54</f>
        <v>0</v>
      </c>
      <c r="NF55" s="66">
        <f t="shared" si="170"/>
        <v>0</v>
      </c>
      <c r="NG55" s="67">
        <f>'[33]хирург комбуст'!AX54</f>
        <v>0</v>
      </c>
      <c r="NH55" s="67">
        <f>'[33]хирург комбуст'!AY54</f>
        <v>0</v>
      </c>
      <c r="NI55" s="67">
        <f>'[33]хирург комбуст'!AZ54</f>
        <v>0</v>
      </c>
      <c r="NJ55" s="67">
        <f>'[33]хирург комбуст'!BA54</f>
        <v>0</v>
      </c>
      <c r="NK55" s="67">
        <f>'[33]хирург комбуст'!BB54</f>
        <v>0</v>
      </c>
      <c r="NL55" s="67">
        <f>'[33]хирург комбуст'!BC54</f>
        <v>0</v>
      </c>
      <c r="NM55" s="67">
        <f>'[33]хирург комбуст'!BD54</f>
        <v>0</v>
      </c>
      <c r="NN55" s="67">
        <f>'[33]хирург комбуст'!BE54</f>
        <v>0</v>
      </c>
      <c r="NO55" s="66">
        <f t="shared" si="171"/>
        <v>0</v>
      </c>
      <c r="NP55" s="68">
        <f>'[34]чел лиц'!AI54</f>
        <v>0</v>
      </c>
      <c r="NQ55" s="68">
        <f>'[34]чел лиц'!AJ54</f>
        <v>0</v>
      </c>
      <c r="NR55" s="68">
        <f>'[34]чел лиц'!AK54</f>
        <v>0</v>
      </c>
      <c r="NS55" s="68">
        <f>'[34]чел лиц'!AL54</f>
        <v>0</v>
      </c>
      <c r="NT55" s="68">
        <f>'[34]чел лиц'!AM54</f>
        <v>0</v>
      </c>
      <c r="NU55" s="66">
        <f t="shared" si="172"/>
        <v>0</v>
      </c>
      <c r="NV55" s="67">
        <f>[35]эндокринология!BC54</f>
        <v>0</v>
      </c>
      <c r="NW55" s="67">
        <f>[35]эндокринология!BD54</f>
        <v>0</v>
      </c>
      <c r="NX55" s="67">
        <f>[35]эндокринология!BE54</f>
        <v>0</v>
      </c>
      <c r="NY55" s="67">
        <f>[35]эндокринология!BF54</f>
        <v>0</v>
      </c>
      <c r="NZ55" s="67">
        <f>[35]эндокринология!BG54</f>
        <v>0</v>
      </c>
      <c r="OA55" s="67">
        <f>[35]эндокринология!BH54</f>
        <v>0</v>
      </c>
      <c r="OB55" s="67">
        <f>[35]эндокринология!BI54</f>
        <v>0</v>
      </c>
      <c r="OC55" s="67">
        <f>[35]эндокринология!BJ54</f>
        <v>0</v>
      </c>
      <c r="OD55" s="67">
        <f>[35]эндокринология!BK54</f>
        <v>0</v>
      </c>
      <c r="OE55" s="66">
        <f t="shared" si="173"/>
        <v>0</v>
      </c>
      <c r="OF55" s="67">
        <f>[36]прочее!CV54</f>
        <v>0</v>
      </c>
      <c r="OG55" s="67">
        <f>[36]прочее!CW54</f>
        <v>0</v>
      </c>
      <c r="OH55" s="67">
        <f>[36]прочее!CX54</f>
        <v>0</v>
      </c>
      <c r="OI55" s="67">
        <f>[36]прочее!CY54</f>
        <v>0</v>
      </c>
      <c r="OJ55" s="67">
        <f>[36]прочее!CZ54</f>
        <v>0</v>
      </c>
      <c r="OK55" s="67">
        <f>[36]прочее!DA54</f>
        <v>0</v>
      </c>
      <c r="OL55" s="67">
        <f>[36]прочее!DB54</f>
        <v>0</v>
      </c>
      <c r="OM55" s="67">
        <f>[36]прочее!DC54</f>
        <v>0</v>
      </c>
      <c r="ON55" s="67">
        <f>[36]прочее!DD54</f>
        <v>0</v>
      </c>
      <c r="OO55" s="67">
        <f>[36]прочее!DE54</f>
        <v>0</v>
      </c>
      <c r="OP55" s="67">
        <f>[36]прочее!DF54</f>
        <v>0</v>
      </c>
      <c r="OQ55" s="67">
        <f>[36]прочее!DG54</f>
        <v>0</v>
      </c>
      <c r="OR55" s="67">
        <f>[36]прочее!DH54</f>
        <v>0</v>
      </c>
      <c r="OS55" s="67">
        <f>[36]прочее!DI54</f>
        <v>0</v>
      </c>
      <c r="OT55" s="67">
        <f>[36]прочее!DJ54</f>
        <v>0</v>
      </c>
      <c r="OU55" s="67">
        <f>[36]прочее!DK54</f>
        <v>0</v>
      </c>
      <c r="OV55" s="67">
        <f>[36]прочее!DL54</f>
        <v>0</v>
      </c>
      <c r="OW55" s="67">
        <f>[36]прочее!DM54</f>
        <v>0</v>
      </c>
      <c r="OX55" s="66">
        <f t="shared" si="174"/>
        <v>0</v>
      </c>
      <c r="OY55" s="67">
        <f>'[37]мед реабилит'!DU54</f>
        <v>0</v>
      </c>
      <c r="OZ55" s="67">
        <f>'[37]мед реабилит'!DV54</f>
        <v>0</v>
      </c>
      <c r="PA55" s="67">
        <f>'[37]мед реабилит'!DW54</f>
        <v>0</v>
      </c>
      <c r="PB55" s="67">
        <f>'[37]мед реабилит'!DX54</f>
        <v>0</v>
      </c>
      <c r="PC55" s="67">
        <f>'[37]мед реабилит'!DY54</f>
        <v>0</v>
      </c>
      <c r="PD55" s="67">
        <f>'[37]мед реабилит'!DZ54</f>
        <v>0</v>
      </c>
      <c r="PE55" s="67">
        <f>'[37]мед реабилит'!EA54</f>
        <v>0</v>
      </c>
      <c r="PF55" s="67">
        <f>'[37]мед реабилит'!EB54</f>
        <v>0</v>
      </c>
      <c r="PG55" s="67">
        <f>'[37]мед реабилит'!EC54</f>
        <v>0</v>
      </c>
      <c r="PH55" s="67">
        <f>'[37]мед реабилит'!ED54</f>
        <v>0</v>
      </c>
      <c r="PI55" s="67">
        <f>'[37]мед реабилит'!EE54</f>
        <v>0</v>
      </c>
      <c r="PJ55" s="67">
        <f>'[37]мед реабилит'!EF54</f>
        <v>0</v>
      </c>
      <c r="PK55" s="67">
        <f>'[37]мед реабилит'!EG54</f>
        <v>0</v>
      </c>
      <c r="PL55" s="67">
        <f>'[37]мед реабилит'!EH54</f>
        <v>0</v>
      </c>
      <c r="PM55" s="67">
        <f>'[37]мед реабилит'!EI54</f>
        <v>0</v>
      </c>
      <c r="PN55" s="67">
        <f>'[37]мед реабилит'!EJ54</f>
        <v>0</v>
      </c>
      <c r="PO55" s="67">
        <f>'[37]мед реабилит'!EK54</f>
        <v>0</v>
      </c>
      <c r="PP55" s="67">
        <f>'[37]мед реабилит'!EL54</f>
        <v>0</v>
      </c>
      <c r="PQ55" s="67">
        <f>'[37]мед реабилит'!EM54</f>
        <v>0</v>
      </c>
      <c r="PR55" s="67">
        <f>'[37]мед реабилит'!EN54</f>
        <v>0</v>
      </c>
      <c r="PS55" s="67">
        <f>'[37]мед реабилит'!EO54</f>
        <v>0</v>
      </c>
      <c r="PT55" s="67">
        <f>'[37]мед реабилит'!EP54</f>
        <v>0</v>
      </c>
      <c r="PU55" s="67">
        <f>'[37]мед реабилит'!EQ54</f>
        <v>0</v>
      </c>
      <c r="PV55" s="66">
        <f t="shared" si="175"/>
        <v>0</v>
      </c>
      <c r="PW55" s="67">
        <f>[38]гериатрия!O54</f>
        <v>0</v>
      </c>
      <c r="PX55" s="69">
        <f t="shared" si="176"/>
        <v>0</v>
      </c>
      <c r="PY55" s="70"/>
      <c r="PZ55" s="8"/>
    </row>
    <row r="56" spans="1:442" ht="19.5" customHeight="1" x14ac:dyDescent="0.3">
      <c r="A56" s="81">
        <v>37</v>
      </c>
      <c r="B56" s="87" t="s">
        <v>964</v>
      </c>
      <c r="C56" s="88" t="s">
        <v>965</v>
      </c>
      <c r="D56" s="66">
        <f t="shared" si="138"/>
        <v>0</v>
      </c>
      <c r="E56" s="67"/>
      <c r="F56" s="66">
        <f t="shared" si="139"/>
        <v>0</v>
      </c>
      <c r="G56" s="67">
        <f>'[2]ак и гин'!BW56</f>
        <v>0</v>
      </c>
      <c r="H56" s="67">
        <f>'[2]ак и гин'!BX56</f>
        <v>0</v>
      </c>
      <c r="I56" s="67">
        <f>'[2]ак и гин'!BY56</f>
        <v>0</v>
      </c>
      <c r="J56" s="67">
        <f>'[2]ак и гин'!BZ56</f>
        <v>0</v>
      </c>
      <c r="K56" s="67">
        <f>'[2]ак и гин'!CA56</f>
        <v>0</v>
      </c>
      <c r="L56" s="67">
        <f>'[2]ак и гин'!CB56</f>
        <v>0</v>
      </c>
      <c r="M56" s="67">
        <f>'[2]ак и гин'!CC56</f>
        <v>0</v>
      </c>
      <c r="N56" s="67">
        <f>'[2]ак и гин'!CD56</f>
        <v>0</v>
      </c>
      <c r="O56" s="67">
        <f>'[2]ак и гин'!CE56</f>
        <v>0</v>
      </c>
      <c r="P56" s="67">
        <f>'[2]ак и гин'!CF56</f>
        <v>0</v>
      </c>
      <c r="Q56" s="67">
        <f>'[2]ак и гин'!CG56</f>
        <v>0</v>
      </c>
      <c r="R56" s="67">
        <f>'[2]ак и гин'!CH56</f>
        <v>0</v>
      </c>
      <c r="S56" s="67">
        <f>'[2]ак и гин'!CI56</f>
        <v>0</v>
      </c>
      <c r="T56" s="66">
        <f t="shared" si="140"/>
        <v>0</v>
      </c>
      <c r="U56" s="67">
        <f>[3]аллергол!T56</f>
        <v>0</v>
      </c>
      <c r="V56" s="67">
        <f>[3]аллергол!U56</f>
        <v>0</v>
      </c>
      <c r="W56" s="66">
        <f t="shared" si="141"/>
        <v>0</v>
      </c>
      <c r="X56" s="67">
        <f>[4]гастро!AN56</f>
        <v>0</v>
      </c>
      <c r="Y56" s="67">
        <f>[4]гастро!AO56</f>
        <v>0</v>
      </c>
      <c r="Z56" s="67">
        <f>[4]гастро!AP56</f>
        <v>0</v>
      </c>
      <c r="AA56" s="67">
        <f>[4]гастро!AQ56</f>
        <v>0</v>
      </c>
      <c r="AB56" s="67">
        <f>[4]гастро!AR56</f>
        <v>0</v>
      </c>
      <c r="AC56" s="67">
        <f>[4]гастро!AS56</f>
        <v>0</v>
      </c>
      <c r="AD56" s="66">
        <f t="shared" si="142"/>
        <v>0</v>
      </c>
      <c r="AE56" s="67">
        <f>[5]гематол!AN56</f>
        <v>0</v>
      </c>
      <c r="AF56" s="67">
        <f>[5]гематол!AO56</f>
        <v>0</v>
      </c>
      <c r="AG56" s="67">
        <f>[5]гематол!AP56</f>
        <v>0</v>
      </c>
      <c r="AH56" s="67">
        <f>[5]гематол!AQ56</f>
        <v>0</v>
      </c>
      <c r="AI56" s="67">
        <f>[5]гематол!AR56</f>
        <v>0</v>
      </c>
      <c r="AJ56" s="67">
        <f>[5]гематол!AS56</f>
        <v>0</v>
      </c>
      <c r="AK56" s="66">
        <f t="shared" si="143"/>
        <v>0</v>
      </c>
      <c r="AL56" s="67">
        <f>[6]дерматол!AD56</f>
        <v>0</v>
      </c>
      <c r="AM56" s="67">
        <f>[6]дерматол!AE56</f>
        <v>0</v>
      </c>
      <c r="AN56" s="67">
        <f>[6]дерматол!AF56</f>
        <v>0</v>
      </c>
      <c r="AO56" s="67">
        <f>[6]дерматол!AG56</f>
        <v>0</v>
      </c>
      <c r="AP56" s="66">
        <f t="shared" si="144"/>
        <v>0</v>
      </c>
      <c r="AQ56" s="67">
        <f>'[7]дет кардиол'!O56</f>
        <v>0</v>
      </c>
      <c r="AR56" s="66">
        <f t="shared" si="145"/>
        <v>0</v>
      </c>
      <c r="AS56" s="67">
        <f>'[8]дет онкол'!Y56</f>
        <v>0</v>
      </c>
      <c r="AT56" s="67">
        <f>'[8]дет онкол'!Z56</f>
        <v>0</v>
      </c>
      <c r="AU56" s="67">
        <f>'[8]дет онкол'!AA56</f>
        <v>0</v>
      </c>
      <c r="AV56" s="66">
        <f t="shared" si="146"/>
        <v>0</v>
      </c>
      <c r="AW56" s="67">
        <f>'[9]дет уролог андр'!BH56</f>
        <v>0</v>
      </c>
      <c r="AX56" s="67">
        <f>'[9]дет уролог андр'!BI56</f>
        <v>0</v>
      </c>
      <c r="AY56" s="67">
        <f>'[9]дет уролог андр'!BJ56</f>
        <v>0</v>
      </c>
      <c r="AZ56" s="67">
        <f>'[9]дет уролог андр'!BK56</f>
        <v>0</v>
      </c>
      <c r="BA56" s="67">
        <f>'[9]дет уролог андр'!BL56</f>
        <v>0</v>
      </c>
      <c r="BB56" s="67">
        <f>'[9]дет уролог андр'!BM56</f>
        <v>0</v>
      </c>
      <c r="BC56" s="67">
        <f>'[9]дет уролог андр'!BN56</f>
        <v>0</v>
      </c>
      <c r="BD56" s="67">
        <f>'[9]дет уролог андр'!BO56</f>
        <v>0</v>
      </c>
      <c r="BE56" s="67">
        <f>'[9]дет уролог андр'!BP56</f>
        <v>0</v>
      </c>
      <c r="BF56" s="67">
        <f>'[9]дет уролог андр'!BQ56</f>
        <v>0</v>
      </c>
      <c r="BG56" s="66">
        <f t="shared" si="147"/>
        <v>0</v>
      </c>
      <c r="BH56" s="67">
        <f>'[10]дет хир'!AS56</f>
        <v>0</v>
      </c>
      <c r="BI56" s="67">
        <f>'[10]дет хир'!AT56</f>
        <v>0</v>
      </c>
      <c r="BJ56" s="67">
        <f>'[10]дет хир'!AU56</f>
        <v>0</v>
      </c>
      <c r="BK56" s="67">
        <f>'[10]дет хир'!AV56</f>
        <v>0</v>
      </c>
      <c r="BL56" s="67">
        <f>'[10]дет хир'!AW56</f>
        <v>0</v>
      </c>
      <c r="BM56" s="67">
        <f>'[10]дет хир'!AX56</f>
        <v>0</v>
      </c>
      <c r="BN56" s="67">
        <f>'[10]дет хир'!AY56</f>
        <v>0</v>
      </c>
      <c r="BO56" s="66">
        <f t="shared" si="148"/>
        <v>0</v>
      </c>
      <c r="BP56" s="67">
        <f>'[11]дет эндок'!AD56</f>
        <v>0</v>
      </c>
      <c r="BQ56" s="67">
        <f>'[11]дет эндок'!AE56</f>
        <v>0</v>
      </c>
      <c r="BR56" s="67">
        <f>'[11]дет эндок'!AF56</f>
        <v>0</v>
      </c>
      <c r="BS56" s="67">
        <f>'[11]дет эндок'!AG56</f>
        <v>0</v>
      </c>
      <c r="BT56" s="66">
        <f t="shared" si="149"/>
        <v>0</v>
      </c>
      <c r="BU56" s="67">
        <f>[12]инфекц!DA55</f>
        <v>0</v>
      </c>
      <c r="BV56" s="67">
        <f>[12]инфекц!DB55</f>
        <v>0</v>
      </c>
      <c r="BW56" s="67">
        <f>[12]инфекц!DC55</f>
        <v>0</v>
      </c>
      <c r="BX56" s="67">
        <f>[12]инфекц!DD55</f>
        <v>0</v>
      </c>
      <c r="BY56" s="67">
        <f>[12]инфекц!DE55</f>
        <v>0</v>
      </c>
      <c r="BZ56" s="67">
        <f>[12]инфекц!DF55</f>
        <v>0</v>
      </c>
      <c r="CA56" s="67">
        <f>[12]инфекц!DG55</f>
        <v>0</v>
      </c>
      <c r="CB56" s="67">
        <f>[12]инфекц!DH55</f>
        <v>0</v>
      </c>
      <c r="CC56" s="67">
        <f>[12]инфекц!DI55</f>
        <v>0</v>
      </c>
      <c r="CD56" s="67">
        <f>[12]инфекц!DJ55</f>
        <v>0</v>
      </c>
      <c r="CE56" s="67">
        <f>[12]инфекц!DK55</f>
        <v>0</v>
      </c>
      <c r="CF56" s="67">
        <f>[12]инфекц!DL55</f>
        <v>0</v>
      </c>
      <c r="CG56" s="67">
        <f>[12]инфекц!DM55</f>
        <v>0</v>
      </c>
      <c r="CH56" s="67">
        <f>[12]инфекц!DN55</f>
        <v>0</v>
      </c>
      <c r="CI56" s="67">
        <f>[12]инфекц!DO55</f>
        <v>0</v>
      </c>
      <c r="CJ56" s="67">
        <f>[12]инфекц!DP55</f>
        <v>0</v>
      </c>
      <c r="CK56" s="67">
        <f>[12]инфекц!DQ55</f>
        <v>0</v>
      </c>
      <c r="CL56" s="67">
        <f>[12]инфекц!DR55</f>
        <v>0</v>
      </c>
      <c r="CM56" s="67">
        <f>[12]инфекц!DS55</f>
        <v>0</v>
      </c>
      <c r="CN56" s="66">
        <f t="shared" si="150"/>
        <v>0</v>
      </c>
      <c r="CO56" s="67">
        <f>[13]кардио!BC56</f>
        <v>0</v>
      </c>
      <c r="CP56" s="67">
        <f>[13]кардио!BD56</f>
        <v>0</v>
      </c>
      <c r="CQ56" s="67">
        <f>[13]кардио!BE56</f>
        <v>0</v>
      </c>
      <c r="CR56" s="67">
        <f>[13]кардио!BF56</f>
        <v>0</v>
      </c>
      <c r="CS56" s="67">
        <f>[13]кардио!BG56</f>
        <v>0</v>
      </c>
      <c r="CT56" s="67">
        <f>[13]кардио!BH56</f>
        <v>0</v>
      </c>
      <c r="CU56" s="67">
        <f>[13]кардио!BI56</f>
        <v>0</v>
      </c>
      <c r="CV56" s="67">
        <f>[13]кардио!BJ56</f>
        <v>0</v>
      </c>
      <c r="CW56" s="67">
        <f>[13]кардио!BK56</f>
        <v>0</v>
      </c>
      <c r="CX56" s="66">
        <f t="shared" si="151"/>
        <v>0</v>
      </c>
      <c r="CY56" s="67">
        <f>[14]колопрокт!Y56</f>
        <v>0</v>
      </c>
      <c r="CZ56" s="67">
        <f>[14]колопрокт!Z56</f>
        <v>0</v>
      </c>
      <c r="DA56" s="67">
        <f>[14]колопрокт!AA56</f>
        <v>0</v>
      </c>
      <c r="DB56" s="66">
        <f t="shared" si="152"/>
        <v>0</v>
      </c>
      <c r="DC56" s="67">
        <f>[15]неврология!DA55</f>
        <v>0</v>
      </c>
      <c r="DD56" s="67">
        <f>[15]неврология!DB55</f>
        <v>0</v>
      </c>
      <c r="DE56" s="67">
        <f>[15]неврология!DC55</f>
        <v>0</v>
      </c>
      <c r="DF56" s="67">
        <f>[15]неврология!DD55</f>
        <v>0</v>
      </c>
      <c r="DG56" s="67">
        <f>[15]неврология!DE55</f>
        <v>0</v>
      </c>
      <c r="DH56" s="67">
        <f>[15]неврология!DF55</f>
        <v>0</v>
      </c>
      <c r="DI56" s="67">
        <f>[15]неврология!DG55</f>
        <v>0</v>
      </c>
      <c r="DJ56" s="67">
        <f>[15]неврология!DH55</f>
        <v>0</v>
      </c>
      <c r="DK56" s="67">
        <f>[15]неврология!DI55</f>
        <v>0</v>
      </c>
      <c r="DL56" s="67">
        <f>[15]неврология!DJ55</f>
        <v>0</v>
      </c>
      <c r="DM56" s="67">
        <f>[15]неврология!DK55</f>
        <v>0</v>
      </c>
      <c r="DN56" s="67">
        <f>[15]неврология!DL55</f>
        <v>0</v>
      </c>
      <c r="DO56" s="67">
        <f>[15]неврология!DM55</f>
        <v>0</v>
      </c>
      <c r="DP56" s="67">
        <f>[15]неврология!DN55</f>
        <v>0</v>
      </c>
      <c r="DQ56" s="67">
        <f>[15]неврология!DO55</f>
        <v>0</v>
      </c>
      <c r="DR56" s="67">
        <f>[15]неврология!DP55</f>
        <v>0</v>
      </c>
      <c r="DS56" s="67">
        <f>[15]неврология!DQ55</f>
        <v>0</v>
      </c>
      <c r="DT56" s="67">
        <f>[15]неврология!DR55</f>
        <v>0</v>
      </c>
      <c r="DU56" s="67">
        <f>[15]неврология!DS55</f>
        <v>0</v>
      </c>
      <c r="DV56" s="66">
        <f t="shared" si="153"/>
        <v>0</v>
      </c>
      <c r="DW56" s="67">
        <f>[16]нейрохир!BR55</f>
        <v>0</v>
      </c>
      <c r="DX56" s="67">
        <f>[16]нейрохир!BS55</f>
        <v>0</v>
      </c>
      <c r="DY56" s="67">
        <f>[16]нейрохир!BT55</f>
        <v>0</v>
      </c>
      <c r="DZ56" s="67">
        <f>[16]нейрохир!BU55</f>
        <v>0</v>
      </c>
      <c r="EA56" s="67">
        <f>[16]нейрохир!BV55</f>
        <v>0</v>
      </c>
      <c r="EB56" s="67">
        <f>[16]нейрохир!BW55</f>
        <v>0</v>
      </c>
      <c r="EC56" s="67">
        <f>[16]нейрохир!BX55</f>
        <v>0</v>
      </c>
      <c r="ED56" s="67">
        <f>[16]нейрохир!BY55</f>
        <v>0</v>
      </c>
      <c r="EE56" s="67">
        <f>[16]нейрохир!BZ55</f>
        <v>0</v>
      </c>
      <c r="EF56" s="67">
        <f>[16]нейрохир!CA55</f>
        <v>0</v>
      </c>
      <c r="EG56" s="67">
        <f>[16]нейрохир!CB55</f>
        <v>0</v>
      </c>
      <c r="EH56" s="67">
        <f>[16]нейрохир!CC55</f>
        <v>0</v>
      </c>
      <c r="EI56" s="66">
        <f t="shared" si="154"/>
        <v>0</v>
      </c>
      <c r="EJ56" s="67">
        <f>[17]неонат!AS56</f>
        <v>0</v>
      </c>
      <c r="EK56" s="67">
        <f>[17]неонат!AT56</f>
        <v>0</v>
      </c>
      <c r="EL56" s="67">
        <f>[17]неонат!AU56</f>
        <v>0</v>
      </c>
      <c r="EM56" s="67">
        <f>[17]неонат!AV56</f>
        <v>0</v>
      </c>
      <c r="EN56" s="67">
        <f>[17]неонат!AW56</f>
        <v>0</v>
      </c>
      <c r="EO56" s="67">
        <f>[17]неонат!AX56</f>
        <v>0</v>
      </c>
      <c r="EP56" s="67">
        <f>[17]неонат!AY56</f>
        <v>0</v>
      </c>
      <c r="EQ56" s="66">
        <f t="shared" si="155"/>
        <v>0</v>
      </c>
      <c r="ER56" s="67">
        <f>[18]нефролог!Y56</f>
        <v>0</v>
      </c>
      <c r="ES56" s="67">
        <f>[18]нефролог!Z56</f>
        <v>0</v>
      </c>
      <c r="ET56" s="67">
        <f>[18]нефролог!AA56</f>
        <v>0</v>
      </c>
      <c r="EU56" s="66">
        <f t="shared" si="156"/>
        <v>0</v>
      </c>
      <c r="EV56" s="67">
        <f>[19]онко!NU55</f>
        <v>0</v>
      </c>
      <c r="EW56" s="67">
        <f>[19]онко!NV55</f>
        <v>0</v>
      </c>
      <c r="EX56" s="67">
        <f>[19]онко!NW55</f>
        <v>0</v>
      </c>
      <c r="EY56" s="67">
        <f>[19]онко!NX55</f>
        <v>0</v>
      </c>
      <c r="EZ56" s="67">
        <f>[19]онко!NY55</f>
        <v>0</v>
      </c>
      <c r="FA56" s="67">
        <f>[19]онко!NZ55</f>
        <v>0</v>
      </c>
      <c r="FB56" s="67">
        <f>[19]онко!OA55</f>
        <v>0</v>
      </c>
      <c r="FC56" s="67">
        <f>[19]онко!OB55</f>
        <v>0</v>
      </c>
      <c r="FD56" s="67">
        <f>[19]онко!OC55</f>
        <v>0</v>
      </c>
      <c r="FE56" s="67">
        <f>[19]онко!OD55</f>
        <v>0</v>
      </c>
      <c r="FF56" s="67">
        <f>[19]онко!OE55</f>
        <v>0</v>
      </c>
      <c r="FG56" s="67">
        <f>[19]онко!OF55</f>
        <v>0</v>
      </c>
      <c r="FH56" s="67">
        <f>[19]онко!OG55</f>
        <v>0</v>
      </c>
      <c r="FI56" s="67">
        <f>[19]онко!OH55</f>
        <v>0</v>
      </c>
      <c r="FJ56" s="67">
        <f>[19]онко!OI55</f>
        <v>0</v>
      </c>
      <c r="FK56" s="67">
        <f>[19]онко!OJ55</f>
        <v>0</v>
      </c>
      <c r="FL56" s="67">
        <f>[19]онко!OK55</f>
        <v>0</v>
      </c>
      <c r="FM56" s="67">
        <f>[19]онко!OL55</f>
        <v>0</v>
      </c>
      <c r="FN56" s="67">
        <f>[19]онко!OM55</f>
        <v>0</v>
      </c>
      <c r="FO56" s="67">
        <f>[19]онко!ON55</f>
        <v>0</v>
      </c>
      <c r="FP56" s="67">
        <f>[19]онко!OO55</f>
        <v>0</v>
      </c>
      <c r="FQ56" s="67">
        <f>[19]онко!OP55</f>
        <v>0</v>
      </c>
      <c r="FR56" s="67">
        <f>[19]онко!OQ55</f>
        <v>0</v>
      </c>
      <c r="FS56" s="67">
        <f>[19]онко!OR55</f>
        <v>0</v>
      </c>
      <c r="FT56" s="67">
        <f>[19]онко!OS55</f>
        <v>0</v>
      </c>
      <c r="FU56" s="67">
        <f>[19]онко!OT55</f>
        <v>0</v>
      </c>
      <c r="FV56" s="67">
        <f>[19]онко!OU55</f>
        <v>0</v>
      </c>
      <c r="FW56" s="67">
        <f>[19]онко!OV55</f>
        <v>0</v>
      </c>
      <c r="FX56" s="67">
        <f>[19]онко!OW55</f>
        <v>0</v>
      </c>
      <c r="FY56" s="67">
        <f>[19]онко!OX55</f>
        <v>0</v>
      </c>
      <c r="FZ56" s="67">
        <f>[19]онко!OY55</f>
        <v>0</v>
      </c>
      <c r="GA56" s="67">
        <f>[19]онко!OZ55</f>
        <v>0</v>
      </c>
      <c r="GB56" s="67">
        <f>[19]онко!PA55</f>
        <v>0</v>
      </c>
      <c r="GC56" s="67">
        <f>[19]онко!PB55</f>
        <v>0</v>
      </c>
      <c r="GD56" s="67">
        <f>[19]онко!PC55</f>
        <v>0</v>
      </c>
      <c r="GE56" s="67">
        <f>[19]онко!PD55</f>
        <v>0</v>
      </c>
      <c r="GF56" s="67">
        <f>[19]онко!PE55</f>
        <v>0</v>
      </c>
      <c r="GG56" s="67">
        <f>[19]онко!PF55</f>
        <v>0</v>
      </c>
      <c r="GH56" s="67">
        <f>[19]онко!PG55</f>
        <v>0</v>
      </c>
      <c r="GI56" s="67">
        <f>[19]онко!PH55</f>
        <v>0</v>
      </c>
      <c r="GJ56" s="67">
        <f>[19]онко!PI55</f>
        <v>0</v>
      </c>
      <c r="GK56" s="67">
        <f>[19]онко!PJ55</f>
        <v>0</v>
      </c>
      <c r="GL56" s="67">
        <f>[19]онко!PK55</f>
        <v>0</v>
      </c>
      <c r="GM56" s="67">
        <f>[19]онко!PL55</f>
        <v>0</v>
      </c>
      <c r="GN56" s="67">
        <f>[19]онко!PM55</f>
        <v>0</v>
      </c>
      <c r="GO56" s="67">
        <f>[19]онко!PN55</f>
        <v>0</v>
      </c>
      <c r="GP56" s="67">
        <f>[19]онко!PO55</f>
        <v>0</v>
      </c>
      <c r="GQ56" s="67">
        <f>[19]онко!PP55</f>
        <v>0</v>
      </c>
      <c r="GR56" s="67">
        <f>[19]онко!PQ55</f>
        <v>0</v>
      </c>
      <c r="GS56" s="67">
        <f>[19]онко!PR55</f>
        <v>0</v>
      </c>
      <c r="GT56" s="67">
        <f>[19]онко!PS55</f>
        <v>0</v>
      </c>
      <c r="GU56" s="67">
        <f>[19]онко!PT55</f>
        <v>0</v>
      </c>
      <c r="GV56" s="67">
        <f>[19]онко!PU55</f>
        <v>0</v>
      </c>
      <c r="GW56" s="67">
        <f>[19]онко!PV55</f>
        <v>0</v>
      </c>
      <c r="GX56" s="67">
        <f>[19]онко!PW55</f>
        <v>0</v>
      </c>
      <c r="GY56" s="67">
        <f>[19]онко!PX55</f>
        <v>0</v>
      </c>
      <c r="GZ56" s="67">
        <f>[19]онко!PY55</f>
        <v>0</v>
      </c>
      <c r="HA56" s="67">
        <f>[19]онко!PZ55</f>
        <v>0</v>
      </c>
      <c r="HB56" s="67">
        <f>[19]онко!QA55</f>
        <v>0</v>
      </c>
      <c r="HC56" s="67">
        <f>[19]онко!QB55</f>
        <v>0</v>
      </c>
      <c r="HD56" s="67">
        <f>[19]онко!QC55</f>
        <v>0</v>
      </c>
      <c r="HE56" s="67">
        <f>[19]онко!QD55</f>
        <v>0</v>
      </c>
      <c r="HF56" s="67">
        <f>[19]онко!QE55</f>
        <v>0</v>
      </c>
      <c r="HG56" s="67">
        <f>[19]онко!QF55</f>
        <v>0</v>
      </c>
      <c r="HH56" s="67">
        <f>[19]онко!QG55</f>
        <v>0</v>
      </c>
      <c r="HI56" s="67">
        <f>[19]онко!QH55</f>
        <v>0</v>
      </c>
      <c r="HJ56" s="67">
        <f>[19]онко!QI55</f>
        <v>0</v>
      </c>
      <c r="HK56" s="67">
        <f>[19]онко!QJ55</f>
        <v>0</v>
      </c>
      <c r="HL56" s="67">
        <f>[19]онко!QK55</f>
        <v>0</v>
      </c>
      <c r="HM56" s="67">
        <f>[19]онко!QL55</f>
        <v>0</v>
      </c>
      <c r="HN56" s="67">
        <f>[19]онко!QM55</f>
        <v>0</v>
      </c>
      <c r="HO56" s="67">
        <f>[19]онко!QN55</f>
        <v>0</v>
      </c>
      <c r="HP56" s="67">
        <f>[19]онко!QO55</f>
        <v>0</v>
      </c>
      <c r="HQ56" s="67">
        <f>[19]онко!QP55</f>
        <v>0</v>
      </c>
      <c r="HR56" s="67">
        <f>[19]онко!QQ55</f>
        <v>0</v>
      </c>
      <c r="HS56" s="66">
        <f t="shared" si="157"/>
        <v>0</v>
      </c>
      <c r="HT56" s="67">
        <f>[20]оторинола!BH55</f>
        <v>0</v>
      </c>
      <c r="HU56" s="67">
        <f>[20]оторинола!BI55</f>
        <v>0</v>
      </c>
      <c r="HV56" s="67">
        <f>[20]оторинола!BJ55</f>
        <v>0</v>
      </c>
      <c r="HW56" s="67">
        <f>[20]оторинола!BK55</f>
        <v>0</v>
      </c>
      <c r="HX56" s="67">
        <f>[20]оторинола!BL55</f>
        <v>0</v>
      </c>
      <c r="HY56" s="67">
        <f>[20]оторинола!BM55</f>
        <v>0</v>
      </c>
      <c r="HZ56" s="67">
        <f>[20]оторинола!BN55</f>
        <v>0</v>
      </c>
      <c r="IA56" s="67">
        <f>[20]оторинола!BO55</f>
        <v>0</v>
      </c>
      <c r="IB56" s="67">
        <f>[20]оторинола!BP55</f>
        <v>0</v>
      </c>
      <c r="IC56" s="67">
        <f>[20]оторинола!BQ55</f>
        <v>0</v>
      </c>
      <c r="ID56" s="66">
        <f t="shared" si="158"/>
        <v>0</v>
      </c>
      <c r="IE56" s="67">
        <f>[21]офтальмолог!AX55</f>
        <v>0</v>
      </c>
      <c r="IF56" s="67">
        <f>[21]офтальмолог!AY55</f>
        <v>0</v>
      </c>
      <c r="IG56" s="67">
        <f>[21]офтальмолог!AZ55</f>
        <v>0</v>
      </c>
      <c r="IH56" s="67">
        <f>[21]офтальмолог!BA55</f>
        <v>0</v>
      </c>
      <c r="II56" s="67">
        <f>[21]офтальмолог!BB55</f>
        <v>0</v>
      </c>
      <c r="IJ56" s="67">
        <f>[21]офтальмолог!BC55</f>
        <v>0</v>
      </c>
      <c r="IK56" s="67">
        <f>[21]офтальмолог!BD55</f>
        <v>0</v>
      </c>
      <c r="IL56" s="67">
        <f>[21]офтальмолог!BE55</f>
        <v>0</v>
      </c>
      <c r="IM56" s="66">
        <f t="shared" si="159"/>
        <v>0</v>
      </c>
      <c r="IN56" s="67">
        <f>[22]педиатр!AD55</f>
        <v>0</v>
      </c>
      <c r="IO56" s="67">
        <f>[22]педиатр!AE55</f>
        <v>0</v>
      </c>
      <c r="IP56" s="67">
        <f>[22]педиатр!AF55</f>
        <v>0</v>
      </c>
      <c r="IQ56" s="67">
        <f>[22]педиатр!AG55</f>
        <v>0</v>
      </c>
      <c r="IR56" s="66">
        <f t="shared" si="160"/>
        <v>0</v>
      </c>
      <c r="IS56" s="67">
        <f>[23]пульмонология!AN56</f>
        <v>0</v>
      </c>
      <c r="IT56" s="67">
        <f>[23]пульмонология!AO56</f>
        <v>0</v>
      </c>
      <c r="IU56" s="67">
        <f>[23]пульмонология!AP56</f>
        <v>0</v>
      </c>
      <c r="IV56" s="67">
        <f>[23]пульмонология!AQ56</f>
        <v>0</v>
      </c>
      <c r="IW56" s="67">
        <f>[23]пульмонология!AR56</f>
        <v>0</v>
      </c>
      <c r="IX56" s="67">
        <f>[23]пульмонология!AS56</f>
        <v>0</v>
      </c>
      <c r="IY56" s="66">
        <f t="shared" si="161"/>
        <v>0</v>
      </c>
      <c r="IZ56" s="67">
        <f>[24]ревмат!AD56</f>
        <v>0</v>
      </c>
      <c r="JA56" s="67">
        <f>[24]ревмат!AE56</f>
        <v>0</v>
      </c>
      <c r="JB56" s="67">
        <f>[24]ревмат!AF56</f>
        <v>0</v>
      </c>
      <c r="JC56" s="67">
        <f>[24]ревмат!AG56</f>
        <v>0</v>
      </c>
      <c r="JD56" s="66">
        <f t="shared" si="162"/>
        <v>0</v>
      </c>
      <c r="JE56" s="67">
        <f>'[25]сердеч сосуд'!BR56</f>
        <v>0</v>
      </c>
      <c r="JF56" s="67">
        <f>'[25]сердеч сосуд'!BS56</f>
        <v>0</v>
      </c>
      <c r="JG56" s="67">
        <f>'[25]сердеч сосуд'!BT56</f>
        <v>0</v>
      </c>
      <c r="JH56" s="67">
        <f>'[25]сердеч сосуд'!BU56</f>
        <v>0</v>
      </c>
      <c r="JI56" s="67">
        <f>'[25]сердеч сосуд'!BV56</f>
        <v>0</v>
      </c>
      <c r="JJ56" s="67">
        <f>'[25]сердеч сосуд'!BW56</f>
        <v>0</v>
      </c>
      <c r="JK56" s="67">
        <f>'[25]сердеч сосуд'!BX56</f>
        <v>0</v>
      </c>
      <c r="JL56" s="67">
        <f>'[25]сердеч сосуд'!BY56</f>
        <v>0</v>
      </c>
      <c r="JM56" s="67">
        <f>'[25]сердеч сосуд'!BZ56</f>
        <v>0</v>
      </c>
      <c r="JN56" s="67">
        <f>'[25]сердеч сосуд'!CA56</f>
        <v>0</v>
      </c>
      <c r="JO56" s="67">
        <f>'[25]сердеч сосуд'!CB56</f>
        <v>0</v>
      </c>
      <c r="JP56" s="67">
        <f>'[25]сердеч сосуд'!CC56</f>
        <v>0</v>
      </c>
      <c r="JQ56" s="66">
        <f t="shared" si="163"/>
        <v>0</v>
      </c>
      <c r="JR56" s="67">
        <f>[26]стоматология!O56</f>
        <v>0</v>
      </c>
      <c r="JS56" s="66">
        <f t="shared" si="164"/>
        <v>0</v>
      </c>
      <c r="JT56" s="67">
        <f>[27]терапия!CB56</f>
        <v>0</v>
      </c>
      <c r="JU56" s="67">
        <f>[27]терапия!CC56</f>
        <v>0</v>
      </c>
      <c r="JV56" s="67">
        <f>[27]терапия!CD56</f>
        <v>0</v>
      </c>
      <c r="JW56" s="67">
        <f>[27]терапия!CE56</f>
        <v>0</v>
      </c>
      <c r="JX56" s="67">
        <f>[27]терапия!CF56</f>
        <v>0</v>
      </c>
      <c r="JY56" s="67">
        <f>[27]терапия!CG56</f>
        <v>0</v>
      </c>
      <c r="JZ56" s="67">
        <f>[27]терапия!CH56</f>
        <v>0</v>
      </c>
      <c r="KA56" s="67">
        <f>[27]терапия!CI56</f>
        <v>0</v>
      </c>
      <c r="KB56" s="67">
        <f>[27]терапия!CJ56</f>
        <v>0</v>
      </c>
      <c r="KC56" s="67">
        <f>[27]терапия!CK56</f>
        <v>0</v>
      </c>
      <c r="KD56" s="67">
        <f>[27]терапия!CL56</f>
        <v>0</v>
      </c>
      <c r="KE56" s="67">
        <f>[27]терапия!CM56</f>
        <v>0</v>
      </c>
      <c r="KF56" s="67">
        <f>[27]терапия!CN56</f>
        <v>0</v>
      </c>
      <c r="KG56" s="67">
        <f>[27]терапия!CO56</f>
        <v>0</v>
      </c>
      <c r="KH56" s="66">
        <f t="shared" si="165"/>
        <v>0</v>
      </c>
      <c r="KI56" s="67">
        <f>'[28]хир торак'!AI56</f>
        <v>0</v>
      </c>
      <c r="KJ56" s="67">
        <f>'[28]хир торак'!AJ56</f>
        <v>0</v>
      </c>
      <c r="KK56" s="67">
        <f>'[28]хир торак'!AK56</f>
        <v>0</v>
      </c>
      <c r="KL56" s="67">
        <f>'[28]хир торак'!AL56</f>
        <v>0</v>
      </c>
      <c r="KM56" s="67">
        <f>'[28]хир торак'!AM56</f>
        <v>0</v>
      </c>
      <c r="KN56" s="66">
        <f t="shared" si="166"/>
        <v>0</v>
      </c>
      <c r="KO56" s="67">
        <f>[29]травматология!BW55</f>
        <v>0</v>
      </c>
      <c r="KP56" s="67">
        <f>[29]травматология!BX55</f>
        <v>0</v>
      </c>
      <c r="KQ56" s="67">
        <f>[29]травматология!BY55</f>
        <v>0</v>
      </c>
      <c r="KR56" s="67">
        <f>[29]травматология!BZ55</f>
        <v>0</v>
      </c>
      <c r="KS56" s="67">
        <f>[29]травматология!CA55</f>
        <v>0</v>
      </c>
      <c r="KT56" s="67">
        <f>[29]травматология!CB55</f>
        <v>0</v>
      </c>
      <c r="KU56" s="67">
        <f>[29]травматология!CC55</f>
        <v>0</v>
      </c>
      <c r="KV56" s="67">
        <f>[29]травматология!CD55</f>
        <v>0</v>
      </c>
      <c r="KW56" s="67">
        <f>[29]травматология!CE55</f>
        <v>0</v>
      </c>
      <c r="KX56" s="67">
        <f>[29]травматология!CF55</f>
        <v>0</v>
      </c>
      <c r="KY56" s="67">
        <f>[29]травматология!CG55</f>
        <v>0</v>
      </c>
      <c r="KZ56" s="67">
        <f>[29]травматология!CH55</f>
        <v>0</v>
      </c>
      <c r="LA56" s="67">
        <f>[29]травматология!CI55</f>
        <v>0</v>
      </c>
      <c r="LB56" s="66">
        <f t="shared" si="167"/>
        <v>0</v>
      </c>
      <c r="LC56" s="67">
        <f>[30]урология!CG55</f>
        <v>0</v>
      </c>
      <c r="LD56" s="67">
        <f>[30]урология!CH55</f>
        <v>0</v>
      </c>
      <c r="LE56" s="67">
        <f>[30]урология!CI55</f>
        <v>0</v>
      </c>
      <c r="LF56" s="67">
        <f>[30]урология!CJ55</f>
        <v>0</v>
      </c>
      <c r="LG56" s="67">
        <f>[30]урология!CK55</f>
        <v>0</v>
      </c>
      <c r="LH56" s="67">
        <f>[30]урология!CL55</f>
        <v>0</v>
      </c>
      <c r="LI56" s="67">
        <f>[30]урология!CM55</f>
        <v>0</v>
      </c>
      <c r="LJ56" s="67">
        <f>[30]урология!CN55</f>
        <v>0</v>
      </c>
      <c r="LK56" s="67">
        <f>[30]урология!CO55</f>
        <v>0</v>
      </c>
      <c r="LL56" s="67">
        <f>[30]урология!CP55</f>
        <v>0</v>
      </c>
      <c r="LM56" s="67">
        <f>[30]урология!CQ55</f>
        <v>0</v>
      </c>
      <c r="LN56" s="67">
        <f>[30]урология!CR55</f>
        <v>0</v>
      </c>
      <c r="LO56" s="67">
        <f>[30]урология!CS55</f>
        <v>0</v>
      </c>
      <c r="LP56" s="67">
        <f>[30]урология!CT55</f>
        <v>0</v>
      </c>
      <c r="LQ56" s="67">
        <f>[30]урология!CU55</f>
        <v>0</v>
      </c>
      <c r="LR56" s="66">
        <f t="shared" si="168"/>
        <v>0</v>
      </c>
      <c r="LS56" s="67">
        <f>[31]хирургия!DA55</f>
        <v>0</v>
      </c>
      <c r="LT56" s="67">
        <f>[31]хирургия!DB55</f>
        <v>0</v>
      </c>
      <c r="LU56" s="67">
        <f>[31]хирургия!DC55</f>
        <v>0</v>
      </c>
      <c r="LV56" s="67">
        <f>[31]хирургия!DD55</f>
        <v>0</v>
      </c>
      <c r="LW56" s="67">
        <f>[31]хирургия!DE55</f>
        <v>0</v>
      </c>
      <c r="LX56" s="67">
        <f>[31]хирургия!DF55</f>
        <v>0</v>
      </c>
      <c r="LY56" s="67">
        <f>[31]хирургия!DG55</f>
        <v>0</v>
      </c>
      <c r="LZ56" s="67">
        <f>[31]хирургия!DH55</f>
        <v>0</v>
      </c>
      <c r="MA56" s="67">
        <f>[31]хирургия!DI55</f>
        <v>0</v>
      </c>
      <c r="MB56" s="67">
        <f>[31]хирургия!DJ55</f>
        <v>0</v>
      </c>
      <c r="MC56" s="67">
        <f>[31]хирургия!DK55</f>
        <v>0</v>
      </c>
      <c r="MD56" s="67">
        <f>[31]хирургия!DL55</f>
        <v>0</v>
      </c>
      <c r="ME56" s="67">
        <f>[31]хирургия!DM55</f>
        <v>0</v>
      </c>
      <c r="MF56" s="67">
        <f>[31]хирургия!DN55</f>
        <v>0</v>
      </c>
      <c r="MG56" s="67">
        <f>[31]хирургия!DO55</f>
        <v>0</v>
      </c>
      <c r="MH56" s="67">
        <f>[31]хирургия!DP55</f>
        <v>0</v>
      </c>
      <c r="MI56" s="67">
        <f>[31]хирургия!DQ55</f>
        <v>0</v>
      </c>
      <c r="MJ56" s="67">
        <f>[31]хирургия!DR55</f>
        <v>0</v>
      </c>
      <c r="MK56" s="67">
        <f>[31]хирургия!DS55</f>
        <v>0</v>
      </c>
      <c r="ML56" s="66">
        <f t="shared" si="169"/>
        <v>0</v>
      </c>
      <c r="MM56" s="67">
        <f>'[32]хирургия абд'!DA55</f>
        <v>0</v>
      </c>
      <c r="MN56" s="67">
        <f>'[32]хирургия абд'!DB55</f>
        <v>0</v>
      </c>
      <c r="MO56" s="67">
        <f>'[32]хирургия абд'!DC55</f>
        <v>0</v>
      </c>
      <c r="MP56" s="67">
        <f>'[32]хирургия абд'!DD55</f>
        <v>0</v>
      </c>
      <c r="MQ56" s="67">
        <f>'[32]хирургия абд'!DE55</f>
        <v>0</v>
      </c>
      <c r="MR56" s="67">
        <f>'[32]хирургия абд'!DF55</f>
        <v>0</v>
      </c>
      <c r="MS56" s="67">
        <f>'[32]хирургия абд'!DG55</f>
        <v>0</v>
      </c>
      <c r="MT56" s="67">
        <f>'[32]хирургия абд'!DH55</f>
        <v>0</v>
      </c>
      <c r="MU56" s="67">
        <f>'[32]хирургия абд'!DI55</f>
        <v>0</v>
      </c>
      <c r="MV56" s="67">
        <f>'[32]хирургия абд'!DJ55</f>
        <v>0</v>
      </c>
      <c r="MW56" s="67">
        <f>'[32]хирургия абд'!DK55</f>
        <v>0</v>
      </c>
      <c r="MX56" s="67">
        <f>'[32]хирургия абд'!DL55</f>
        <v>0</v>
      </c>
      <c r="MY56" s="67">
        <f>'[32]хирургия абд'!DM55</f>
        <v>0</v>
      </c>
      <c r="MZ56" s="67">
        <f>'[32]хирургия абд'!DN55</f>
        <v>0</v>
      </c>
      <c r="NA56" s="67">
        <f>'[32]хирургия абд'!DO55</f>
        <v>0</v>
      </c>
      <c r="NB56" s="67">
        <f>'[32]хирургия абд'!DP55</f>
        <v>0</v>
      </c>
      <c r="NC56" s="67">
        <f>'[32]хирургия абд'!DQ55</f>
        <v>0</v>
      </c>
      <c r="ND56" s="67">
        <f>'[32]хирургия абд'!DR55</f>
        <v>0</v>
      </c>
      <c r="NE56" s="67">
        <f>'[32]хирургия абд'!DS55</f>
        <v>0</v>
      </c>
      <c r="NF56" s="66">
        <f t="shared" si="170"/>
        <v>0</v>
      </c>
      <c r="NG56" s="67">
        <f>'[33]хирург комбуст'!AX55</f>
        <v>0</v>
      </c>
      <c r="NH56" s="67">
        <f>'[33]хирург комбуст'!AY55</f>
        <v>0</v>
      </c>
      <c r="NI56" s="67">
        <f>'[33]хирург комбуст'!AZ55</f>
        <v>0</v>
      </c>
      <c r="NJ56" s="67">
        <f>'[33]хирург комбуст'!BA55</f>
        <v>0</v>
      </c>
      <c r="NK56" s="67">
        <f>'[33]хирург комбуст'!BB55</f>
        <v>0</v>
      </c>
      <c r="NL56" s="67">
        <f>'[33]хирург комбуст'!BC55</f>
        <v>0</v>
      </c>
      <c r="NM56" s="67">
        <f>'[33]хирург комбуст'!BD55</f>
        <v>0</v>
      </c>
      <c r="NN56" s="67">
        <f>'[33]хирург комбуст'!BE55</f>
        <v>0</v>
      </c>
      <c r="NO56" s="66">
        <f t="shared" si="171"/>
        <v>0</v>
      </c>
      <c r="NP56" s="68">
        <f>'[34]чел лиц'!AI55</f>
        <v>0</v>
      </c>
      <c r="NQ56" s="68">
        <f>'[34]чел лиц'!AJ55</f>
        <v>0</v>
      </c>
      <c r="NR56" s="68">
        <f>'[34]чел лиц'!AK55</f>
        <v>0</v>
      </c>
      <c r="NS56" s="68">
        <f>'[34]чел лиц'!AL55</f>
        <v>0</v>
      </c>
      <c r="NT56" s="68">
        <f>'[34]чел лиц'!AM55</f>
        <v>0</v>
      </c>
      <c r="NU56" s="66">
        <f t="shared" si="172"/>
        <v>0</v>
      </c>
      <c r="NV56" s="67">
        <f>[35]эндокринология!BC55</f>
        <v>0</v>
      </c>
      <c r="NW56" s="67">
        <f>[35]эндокринология!BD55</f>
        <v>0</v>
      </c>
      <c r="NX56" s="67">
        <f>[35]эндокринология!BE55</f>
        <v>0</v>
      </c>
      <c r="NY56" s="67">
        <f>[35]эндокринология!BF55</f>
        <v>0</v>
      </c>
      <c r="NZ56" s="67">
        <f>[35]эндокринология!BG55</f>
        <v>0</v>
      </c>
      <c r="OA56" s="67">
        <f>[35]эндокринология!BH55</f>
        <v>0</v>
      </c>
      <c r="OB56" s="67">
        <f>[35]эндокринология!BI55</f>
        <v>0</v>
      </c>
      <c r="OC56" s="67">
        <f>[35]эндокринология!BJ55</f>
        <v>0</v>
      </c>
      <c r="OD56" s="67">
        <f>[35]эндокринология!BK55</f>
        <v>0</v>
      </c>
      <c r="OE56" s="66">
        <f t="shared" si="173"/>
        <v>0</v>
      </c>
      <c r="OF56" s="67">
        <f>[36]прочее!CV55</f>
        <v>0</v>
      </c>
      <c r="OG56" s="67">
        <f>[36]прочее!CW55</f>
        <v>0</v>
      </c>
      <c r="OH56" s="67">
        <f>[36]прочее!CX55</f>
        <v>0</v>
      </c>
      <c r="OI56" s="67">
        <f>[36]прочее!CY55</f>
        <v>0</v>
      </c>
      <c r="OJ56" s="67">
        <f>[36]прочее!CZ55</f>
        <v>0</v>
      </c>
      <c r="OK56" s="67">
        <f>[36]прочее!DA55</f>
        <v>0</v>
      </c>
      <c r="OL56" s="67">
        <f>[36]прочее!DB55</f>
        <v>0</v>
      </c>
      <c r="OM56" s="67">
        <f>[36]прочее!DC55</f>
        <v>0</v>
      </c>
      <c r="ON56" s="67">
        <f>[36]прочее!DD55</f>
        <v>0</v>
      </c>
      <c r="OO56" s="67">
        <f>[36]прочее!DE55</f>
        <v>0</v>
      </c>
      <c r="OP56" s="67">
        <f>[36]прочее!DF55</f>
        <v>0</v>
      </c>
      <c r="OQ56" s="67">
        <f>[36]прочее!DG55</f>
        <v>0</v>
      </c>
      <c r="OR56" s="67">
        <f>[36]прочее!DH55</f>
        <v>0</v>
      </c>
      <c r="OS56" s="67">
        <f>[36]прочее!DI55</f>
        <v>0</v>
      </c>
      <c r="OT56" s="67">
        <f>[36]прочее!DJ55</f>
        <v>0</v>
      </c>
      <c r="OU56" s="67">
        <f>[36]прочее!DK55</f>
        <v>0</v>
      </c>
      <c r="OV56" s="67">
        <f>[36]прочее!DL55</f>
        <v>0</v>
      </c>
      <c r="OW56" s="67">
        <f>[36]прочее!DM55</f>
        <v>0</v>
      </c>
      <c r="OX56" s="66">
        <f t="shared" si="174"/>
        <v>0</v>
      </c>
      <c r="OY56" s="67">
        <f>'[37]мед реабилит'!DU55</f>
        <v>0</v>
      </c>
      <c r="OZ56" s="67">
        <f>'[37]мед реабилит'!DV55</f>
        <v>0</v>
      </c>
      <c r="PA56" s="67">
        <f>'[37]мед реабилит'!DW55</f>
        <v>0</v>
      </c>
      <c r="PB56" s="67">
        <f>'[37]мед реабилит'!DX55</f>
        <v>0</v>
      </c>
      <c r="PC56" s="67">
        <f>'[37]мед реабилит'!DY55</f>
        <v>0</v>
      </c>
      <c r="PD56" s="67">
        <f>'[37]мед реабилит'!DZ55</f>
        <v>0</v>
      </c>
      <c r="PE56" s="67">
        <f>'[37]мед реабилит'!EA55</f>
        <v>0</v>
      </c>
      <c r="PF56" s="67">
        <f>'[37]мед реабилит'!EB55</f>
        <v>0</v>
      </c>
      <c r="PG56" s="67">
        <f>'[37]мед реабилит'!EC55</f>
        <v>0</v>
      </c>
      <c r="PH56" s="67">
        <f>'[37]мед реабилит'!ED55</f>
        <v>0</v>
      </c>
      <c r="PI56" s="67">
        <f>'[37]мед реабилит'!EE55</f>
        <v>0</v>
      </c>
      <c r="PJ56" s="67">
        <f>'[37]мед реабилит'!EF55</f>
        <v>0</v>
      </c>
      <c r="PK56" s="67">
        <f>'[37]мед реабилит'!EG55</f>
        <v>0</v>
      </c>
      <c r="PL56" s="67">
        <f>'[37]мед реабилит'!EH55</f>
        <v>0</v>
      </c>
      <c r="PM56" s="67">
        <f>'[37]мед реабилит'!EI55</f>
        <v>0</v>
      </c>
      <c r="PN56" s="67">
        <f>'[37]мед реабилит'!EJ55</f>
        <v>0</v>
      </c>
      <c r="PO56" s="67">
        <f>'[37]мед реабилит'!EK55</f>
        <v>0</v>
      </c>
      <c r="PP56" s="67">
        <f>'[37]мед реабилит'!EL55</f>
        <v>0</v>
      </c>
      <c r="PQ56" s="67">
        <f>'[37]мед реабилит'!EM55</f>
        <v>0</v>
      </c>
      <c r="PR56" s="67">
        <f>'[37]мед реабилит'!EN55</f>
        <v>0</v>
      </c>
      <c r="PS56" s="67">
        <f>'[37]мед реабилит'!EO55</f>
        <v>0</v>
      </c>
      <c r="PT56" s="67">
        <f>'[37]мед реабилит'!EP55</f>
        <v>0</v>
      </c>
      <c r="PU56" s="67">
        <f>'[37]мед реабилит'!EQ55</f>
        <v>0</v>
      </c>
      <c r="PV56" s="66">
        <f t="shared" si="175"/>
        <v>0</v>
      </c>
      <c r="PW56" s="67">
        <f>[38]гериатрия!O55</f>
        <v>0</v>
      </c>
      <c r="PX56" s="69">
        <f t="shared" si="176"/>
        <v>0</v>
      </c>
      <c r="PY56" s="70"/>
      <c r="PZ56" s="8"/>
    </row>
    <row r="57" spans="1:442" ht="56.25" x14ac:dyDescent="0.3">
      <c r="A57" s="81">
        <v>38</v>
      </c>
      <c r="B57" s="87" t="s">
        <v>966</v>
      </c>
      <c r="C57" s="88" t="s">
        <v>967</v>
      </c>
      <c r="D57" s="66">
        <f t="shared" si="138"/>
        <v>0</v>
      </c>
      <c r="E57" s="67"/>
      <c r="F57" s="66">
        <f t="shared" si="139"/>
        <v>0</v>
      </c>
      <c r="G57" s="67">
        <f>'[2]ак и гин'!BW57</f>
        <v>0</v>
      </c>
      <c r="H57" s="67">
        <f>'[2]ак и гин'!BX57</f>
        <v>0</v>
      </c>
      <c r="I57" s="67">
        <f>'[2]ак и гин'!BY57</f>
        <v>0</v>
      </c>
      <c r="J57" s="67">
        <f>'[2]ак и гин'!BZ57</f>
        <v>0</v>
      </c>
      <c r="K57" s="67">
        <f>'[2]ак и гин'!CA57</f>
        <v>0</v>
      </c>
      <c r="L57" s="67">
        <f>'[2]ак и гин'!CB57</f>
        <v>0</v>
      </c>
      <c r="M57" s="67">
        <f>'[2]ак и гин'!CC57</f>
        <v>0</v>
      </c>
      <c r="N57" s="67">
        <f>'[2]ак и гин'!CD57</f>
        <v>0</v>
      </c>
      <c r="O57" s="67">
        <f>'[2]ак и гин'!CE57</f>
        <v>0</v>
      </c>
      <c r="P57" s="67">
        <f>'[2]ак и гин'!CF57</f>
        <v>0</v>
      </c>
      <c r="Q57" s="67">
        <f>'[2]ак и гин'!CG57</f>
        <v>0</v>
      </c>
      <c r="R57" s="67">
        <f>'[2]ак и гин'!CH57</f>
        <v>0</v>
      </c>
      <c r="S57" s="67">
        <f>'[2]ак и гин'!CI57</f>
        <v>0</v>
      </c>
      <c r="T57" s="66">
        <f t="shared" si="140"/>
        <v>0</v>
      </c>
      <c r="U57" s="67">
        <f>[3]аллергол!T57</f>
        <v>0</v>
      </c>
      <c r="V57" s="67">
        <f>[3]аллергол!U57</f>
        <v>0</v>
      </c>
      <c r="W57" s="66">
        <f t="shared" si="141"/>
        <v>0</v>
      </c>
      <c r="X57" s="67">
        <f>[4]гастро!AN57</f>
        <v>0</v>
      </c>
      <c r="Y57" s="67">
        <f>[4]гастро!AO57</f>
        <v>0</v>
      </c>
      <c r="Z57" s="67">
        <f>[4]гастро!AP57</f>
        <v>0</v>
      </c>
      <c r="AA57" s="67">
        <f>[4]гастро!AQ57</f>
        <v>0</v>
      </c>
      <c r="AB57" s="67">
        <f>[4]гастро!AR57</f>
        <v>0</v>
      </c>
      <c r="AC57" s="67">
        <f>[4]гастро!AS57</f>
        <v>0</v>
      </c>
      <c r="AD57" s="66">
        <f t="shared" si="142"/>
        <v>0</v>
      </c>
      <c r="AE57" s="67">
        <f>[5]гематол!AN57</f>
        <v>0</v>
      </c>
      <c r="AF57" s="67">
        <f>[5]гематол!AO57</f>
        <v>0</v>
      </c>
      <c r="AG57" s="67">
        <f>[5]гематол!AP57</f>
        <v>0</v>
      </c>
      <c r="AH57" s="67">
        <f>[5]гематол!AQ57</f>
        <v>0</v>
      </c>
      <c r="AI57" s="67">
        <f>[5]гематол!AR57</f>
        <v>0</v>
      </c>
      <c r="AJ57" s="67">
        <f>[5]гематол!AS57</f>
        <v>0</v>
      </c>
      <c r="AK57" s="66">
        <f t="shared" si="143"/>
        <v>0</v>
      </c>
      <c r="AL57" s="67">
        <f>[6]дерматол!AD57</f>
        <v>0</v>
      </c>
      <c r="AM57" s="67">
        <f>[6]дерматол!AE57</f>
        <v>0</v>
      </c>
      <c r="AN57" s="67">
        <f>[6]дерматол!AF57</f>
        <v>0</v>
      </c>
      <c r="AO57" s="67">
        <f>[6]дерматол!AG57</f>
        <v>0</v>
      </c>
      <c r="AP57" s="66">
        <f t="shared" si="144"/>
        <v>0</v>
      </c>
      <c r="AQ57" s="67">
        <f>'[7]дет кардиол'!O57</f>
        <v>0</v>
      </c>
      <c r="AR57" s="66">
        <f t="shared" si="145"/>
        <v>0</v>
      </c>
      <c r="AS57" s="67">
        <f>'[8]дет онкол'!Y57</f>
        <v>0</v>
      </c>
      <c r="AT57" s="67">
        <f>'[8]дет онкол'!Z57</f>
        <v>0</v>
      </c>
      <c r="AU57" s="67">
        <f>'[8]дет онкол'!AA57</f>
        <v>0</v>
      </c>
      <c r="AV57" s="66">
        <f t="shared" si="146"/>
        <v>0</v>
      </c>
      <c r="AW57" s="67">
        <f>'[9]дет уролог андр'!BH57</f>
        <v>0</v>
      </c>
      <c r="AX57" s="67">
        <f>'[9]дет уролог андр'!BI57</f>
        <v>0</v>
      </c>
      <c r="AY57" s="67">
        <f>'[9]дет уролог андр'!BJ57</f>
        <v>0</v>
      </c>
      <c r="AZ57" s="67">
        <f>'[9]дет уролог андр'!BK57</f>
        <v>0</v>
      </c>
      <c r="BA57" s="67">
        <f>'[9]дет уролог андр'!BL57</f>
        <v>0</v>
      </c>
      <c r="BB57" s="67">
        <f>'[9]дет уролог андр'!BM57</f>
        <v>0</v>
      </c>
      <c r="BC57" s="67">
        <f>'[9]дет уролог андр'!BN57</f>
        <v>0</v>
      </c>
      <c r="BD57" s="67">
        <f>'[9]дет уролог андр'!BO57</f>
        <v>0</v>
      </c>
      <c r="BE57" s="67">
        <f>'[9]дет уролог андр'!BP57</f>
        <v>0</v>
      </c>
      <c r="BF57" s="67">
        <f>'[9]дет уролог андр'!BQ57</f>
        <v>0</v>
      </c>
      <c r="BG57" s="66">
        <f t="shared" si="147"/>
        <v>0</v>
      </c>
      <c r="BH57" s="67">
        <f>'[10]дет хир'!AS57</f>
        <v>0</v>
      </c>
      <c r="BI57" s="67">
        <f>'[10]дет хир'!AT57</f>
        <v>0</v>
      </c>
      <c r="BJ57" s="67">
        <f>'[10]дет хир'!AU57</f>
        <v>0</v>
      </c>
      <c r="BK57" s="67">
        <f>'[10]дет хир'!AV57</f>
        <v>0</v>
      </c>
      <c r="BL57" s="67">
        <f>'[10]дет хир'!AW57</f>
        <v>0</v>
      </c>
      <c r="BM57" s="67">
        <f>'[10]дет хир'!AX57</f>
        <v>0</v>
      </c>
      <c r="BN57" s="67">
        <f>'[10]дет хир'!AY57</f>
        <v>0</v>
      </c>
      <c r="BO57" s="66">
        <f t="shared" si="148"/>
        <v>0</v>
      </c>
      <c r="BP57" s="67">
        <f>'[11]дет эндок'!AD57</f>
        <v>0</v>
      </c>
      <c r="BQ57" s="67">
        <f>'[11]дет эндок'!AE57</f>
        <v>0</v>
      </c>
      <c r="BR57" s="67">
        <f>'[11]дет эндок'!AF57</f>
        <v>0</v>
      </c>
      <c r="BS57" s="67">
        <f>'[11]дет эндок'!AG57</f>
        <v>0</v>
      </c>
      <c r="BT57" s="66">
        <f t="shared" si="149"/>
        <v>11</v>
      </c>
      <c r="BU57" s="67">
        <f>[12]инфекц!DA56</f>
        <v>0</v>
      </c>
      <c r="BV57" s="67">
        <f>[12]инфекц!DB56</f>
        <v>0</v>
      </c>
      <c r="BW57" s="67">
        <f>[12]инфекц!DC56</f>
        <v>0</v>
      </c>
      <c r="BX57" s="67">
        <f>[12]инфекц!DD56</f>
        <v>0</v>
      </c>
      <c r="BY57" s="67">
        <f>[12]инфекц!DE56</f>
        <v>0</v>
      </c>
      <c r="BZ57" s="67">
        <f>[12]инфекц!DF56</f>
        <v>0</v>
      </c>
      <c r="CA57" s="67">
        <f>[12]инфекц!DG56</f>
        <v>0</v>
      </c>
      <c r="CB57" s="67">
        <f>[12]инфекц!DH56</f>
        <v>0</v>
      </c>
      <c r="CC57" s="67">
        <f>[12]инфекц!DI56</f>
        <v>0</v>
      </c>
      <c r="CD57" s="82">
        <f>[12]инфекц!DJ56</f>
        <v>0</v>
      </c>
      <c r="CE57" s="67">
        <f>[12]инфекц!DK56</f>
        <v>0</v>
      </c>
      <c r="CF57" s="67">
        <f>[12]инфекц!DL56</f>
        <v>0</v>
      </c>
      <c r="CG57" s="67">
        <f>[12]инфекц!DM56</f>
        <v>0</v>
      </c>
      <c r="CH57" s="67">
        <f>[12]инфекц!DN56</f>
        <v>0</v>
      </c>
      <c r="CI57" s="83">
        <f>[12]инфекц!DO56</f>
        <v>11</v>
      </c>
      <c r="CJ57" s="83">
        <f>[12]инфекц!DP56</f>
        <v>0</v>
      </c>
      <c r="CK57" s="67">
        <f>[12]инфекц!DQ56</f>
        <v>0</v>
      </c>
      <c r="CL57" s="67">
        <f>[12]инфекц!DR56</f>
        <v>0</v>
      </c>
      <c r="CM57" s="67">
        <f>[12]инфекц!DS56</f>
        <v>0</v>
      </c>
      <c r="CN57" s="66">
        <f t="shared" si="150"/>
        <v>0</v>
      </c>
      <c r="CO57" s="67">
        <f>[13]кардио!BC57</f>
        <v>0</v>
      </c>
      <c r="CP57" s="67">
        <f>[13]кардио!BD57</f>
        <v>0</v>
      </c>
      <c r="CQ57" s="67">
        <f>[13]кардио!BE57</f>
        <v>0</v>
      </c>
      <c r="CR57" s="67">
        <f>[13]кардио!BF57</f>
        <v>0</v>
      </c>
      <c r="CS57" s="67">
        <f>[13]кардио!BG57</f>
        <v>0</v>
      </c>
      <c r="CT57" s="67">
        <f>[13]кардио!BH57</f>
        <v>0</v>
      </c>
      <c r="CU57" s="67">
        <f>[13]кардио!BI57</f>
        <v>0</v>
      </c>
      <c r="CV57" s="67">
        <f>[13]кардио!BJ57</f>
        <v>0</v>
      </c>
      <c r="CW57" s="67">
        <f>[13]кардио!BK57</f>
        <v>0</v>
      </c>
      <c r="CX57" s="66">
        <f t="shared" si="151"/>
        <v>0</v>
      </c>
      <c r="CY57" s="67">
        <f>[14]колопрокт!Y57</f>
        <v>0</v>
      </c>
      <c r="CZ57" s="67">
        <f>[14]колопрокт!Z57</f>
        <v>0</v>
      </c>
      <c r="DA57" s="67">
        <f>[14]колопрокт!AA57</f>
        <v>0</v>
      </c>
      <c r="DB57" s="66">
        <f t="shared" si="152"/>
        <v>0</v>
      </c>
      <c r="DC57" s="67">
        <f>[15]неврология!DA56</f>
        <v>0</v>
      </c>
      <c r="DD57" s="67">
        <f>[15]неврология!DB56</f>
        <v>0</v>
      </c>
      <c r="DE57" s="67">
        <f>[15]неврология!DC56</f>
        <v>0</v>
      </c>
      <c r="DF57" s="67">
        <f>[15]неврология!DD56</f>
        <v>0</v>
      </c>
      <c r="DG57" s="67">
        <f>[15]неврология!DE56</f>
        <v>0</v>
      </c>
      <c r="DH57" s="67">
        <f>[15]неврология!DF56</f>
        <v>0</v>
      </c>
      <c r="DI57" s="67">
        <f>[15]неврология!DG56</f>
        <v>0</v>
      </c>
      <c r="DJ57" s="67">
        <f>[15]неврология!DH56</f>
        <v>0</v>
      </c>
      <c r="DK57" s="67">
        <f>[15]неврология!DI56</f>
        <v>0</v>
      </c>
      <c r="DL57" s="67">
        <f>[15]неврология!DJ56</f>
        <v>0</v>
      </c>
      <c r="DM57" s="67">
        <f>[15]неврология!DK56</f>
        <v>0</v>
      </c>
      <c r="DN57" s="67">
        <f>[15]неврология!DL56</f>
        <v>0</v>
      </c>
      <c r="DO57" s="67">
        <f>[15]неврология!DM56</f>
        <v>0</v>
      </c>
      <c r="DP57" s="67">
        <f>[15]неврология!DN56</f>
        <v>0</v>
      </c>
      <c r="DQ57" s="67">
        <f>[15]неврология!DO56</f>
        <v>0</v>
      </c>
      <c r="DR57" s="67">
        <f>[15]неврология!DP56</f>
        <v>0</v>
      </c>
      <c r="DS57" s="67">
        <f>[15]неврология!DQ56</f>
        <v>0</v>
      </c>
      <c r="DT57" s="67">
        <f>[15]неврология!DR56</f>
        <v>0</v>
      </c>
      <c r="DU57" s="67">
        <f>[15]неврология!DS56</f>
        <v>0</v>
      </c>
      <c r="DV57" s="66">
        <f t="shared" si="153"/>
        <v>0</v>
      </c>
      <c r="DW57" s="67">
        <f>[16]нейрохир!BR56</f>
        <v>0</v>
      </c>
      <c r="DX57" s="67">
        <f>[16]нейрохир!BS56</f>
        <v>0</v>
      </c>
      <c r="DY57" s="67">
        <f>[16]нейрохир!BT56</f>
        <v>0</v>
      </c>
      <c r="DZ57" s="67">
        <f>[16]нейрохир!BU56</f>
        <v>0</v>
      </c>
      <c r="EA57" s="67">
        <f>[16]нейрохир!BV56</f>
        <v>0</v>
      </c>
      <c r="EB57" s="67">
        <f>[16]нейрохир!BW56</f>
        <v>0</v>
      </c>
      <c r="EC57" s="67">
        <f>[16]нейрохир!BX56</f>
        <v>0</v>
      </c>
      <c r="ED57" s="67">
        <f>[16]нейрохир!BY56</f>
        <v>0</v>
      </c>
      <c r="EE57" s="67">
        <f>[16]нейрохир!BZ56</f>
        <v>0</v>
      </c>
      <c r="EF57" s="67">
        <f>[16]нейрохир!CA56</f>
        <v>0</v>
      </c>
      <c r="EG57" s="67">
        <f>[16]нейрохир!CB56</f>
        <v>0</v>
      </c>
      <c r="EH57" s="67">
        <f>[16]нейрохир!CC56</f>
        <v>0</v>
      </c>
      <c r="EI57" s="66">
        <f t="shared" si="154"/>
        <v>0</v>
      </c>
      <c r="EJ57" s="67">
        <f>[17]неонат!AS57</f>
        <v>0</v>
      </c>
      <c r="EK57" s="67">
        <f>[17]неонат!AT57</f>
        <v>0</v>
      </c>
      <c r="EL57" s="67">
        <f>[17]неонат!AU57</f>
        <v>0</v>
      </c>
      <c r="EM57" s="67">
        <f>[17]неонат!AV57</f>
        <v>0</v>
      </c>
      <c r="EN57" s="67">
        <f>[17]неонат!AW57</f>
        <v>0</v>
      </c>
      <c r="EO57" s="67">
        <f>[17]неонат!AX57</f>
        <v>0</v>
      </c>
      <c r="EP57" s="67">
        <f>[17]неонат!AY57</f>
        <v>0</v>
      </c>
      <c r="EQ57" s="66">
        <f t="shared" si="155"/>
        <v>0</v>
      </c>
      <c r="ER57" s="67">
        <f>[18]нефролог!Y57</f>
        <v>0</v>
      </c>
      <c r="ES57" s="67">
        <f>[18]нефролог!Z57</f>
        <v>0</v>
      </c>
      <c r="ET57" s="67">
        <f>[18]нефролог!AA57</f>
        <v>0</v>
      </c>
      <c r="EU57" s="66">
        <f t="shared" si="156"/>
        <v>0</v>
      </c>
      <c r="EV57" s="67">
        <f>[19]онко!NU56</f>
        <v>0</v>
      </c>
      <c r="EW57" s="67">
        <f>[19]онко!NV56</f>
        <v>0</v>
      </c>
      <c r="EX57" s="67">
        <f>[19]онко!NW56</f>
        <v>0</v>
      </c>
      <c r="EY57" s="67">
        <f>[19]онко!NX56</f>
        <v>0</v>
      </c>
      <c r="EZ57" s="67">
        <f>[19]онко!NY56</f>
        <v>0</v>
      </c>
      <c r="FA57" s="67">
        <f>[19]онко!NZ56</f>
        <v>0</v>
      </c>
      <c r="FB57" s="67">
        <f>[19]онко!OA56</f>
        <v>0</v>
      </c>
      <c r="FC57" s="67">
        <f>[19]онко!OB56</f>
        <v>0</v>
      </c>
      <c r="FD57" s="67">
        <f>[19]онко!OC56</f>
        <v>0</v>
      </c>
      <c r="FE57" s="67">
        <f>[19]онко!OD56</f>
        <v>0</v>
      </c>
      <c r="FF57" s="67">
        <f>[19]онко!OE56</f>
        <v>0</v>
      </c>
      <c r="FG57" s="67">
        <f>[19]онко!OF56</f>
        <v>0</v>
      </c>
      <c r="FH57" s="67">
        <f>[19]онко!OG56</f>
        <v>0</v>
      </c>
      <c r="FI57" s="67">
        <f>[19]онко!OH56</f>
        <v>0</v>
      </c>
      <c r="FJ57" s="67">
        <f>[19]онко!OI56</f>
        <v>0</v>
      </c>
      <c r="FK57" s="67">
        <f>[19]онко!OJ56</f>
        <v>0</v>
      </c>
      <c r="FL57" s="67">
        <f>[19]онко!OK56</f>
        <v>0</v>
      </c>
      <c r="FM57" s="67">
        <f>[19]онко!OL56</f>
        <v>0</v>
      </c>
      <c r="FN57" s="67">
        <f>[19]онко!OM56</f>
        <v>0</v>
      </c>
      <c r="FO57" s="67">
        <f>[19]онко!ON56</f>
        <v>0</v>
      </c>
      <c r="FP57" s="67">
        <f>[19]онко!OO56</f>
        <v>0</v>
      </c>
      <c r="FQ57" s="67">
        <f>[19]онко!OP56</f>
        <v>0</v>
      </c>
      <c r="FR57" s="67">
        <f>[19]онко!OQ56</f>
        <v>0</v>
      </c>
      <c r="FS57" s="67">
        <f>[19]онко!OR56</f>
        <v>0</v>
      </c>
      <c r="FT57" s="67">
        <f>[19]онко!OS56</f>
        <v>0</v>
      </c>
      <c r="FU57" s="67">
        <f>[19]онко!OT56</f>
        <v>0</v>
      </c>
      <c r="FV57" s="67">
        <f>[19]онко!OU56</f>
        <v>0</v>
      </c>
      <c r="FW57" s="67">
        <f>[19]онко!OV56</f>
        <v>0</v>
      </c>
      <c r="FX57" s="67">
        <f>[19]онко!OW56</f>
        <v>0</v>
      </c>
      <c r="FY57" s="67">
        <f>[19]онко!OX56</f>
        <v>0</v>
      </c>
      <c r="FZ57" s="67">
        <f>[19]онко!OY56</f>
        <v>0</v>
      </c>
      <c r="GA57" s="67">
        <f>[19]онко!OZ56</f>
        <v>0</v>
      </c>
      <c r="GB57" s="67">
        <f>[19]онко!PA56</f>
        <v>0</v>
      </c>
      <c r="GC57" s="67">
        <f>[19]онко!PB56</f>
        <v>0</v>
      </c>
      <c r="GD57" s="67">
        <f>[19]онко!PC56</f>
        <v>0</v>
      </c>
      <c r="GE57" s="67">
        <f>[19]онко!PD56</f>
        <v>0</v>
      </c>
      <c r="GF57" s="67">
        <f>[19]онко!PE56</f>
        <v>0</v>
      </c>
      <c r="GG57" s="67">
        <f>[19]онко!PF56</f>
        <v>0</v>
      </c>
      <c r="GH57" s="67">
        <f>[19]онко!PG56</f>
        <v>0</v>
      </c>
      <c r="GI57" s="67">
        <f>[19]онко!PH56</f>
        <v>0</v>
      </c>
      <c r="GJ57" s="67">
        <f>[19]онко!PI56</f>
        <v>0</v>
      </c>
      <c r="GK57" s="67">
        <f>[19]онко!PJ56</f>
        <v>0</v>
      </c>
      <c r="GL57" s="67">
        <f>[19]онко!PK56</f>
        <v>0</v>
      </c>
      <c r="GM57" s="67">
        <f>[19]онко!PL56</f>
        <v>0</v>
      </c>
      <c r="GN57" s="67">
        <f>[19]онко!PM56</f>
        <v>0</v>
      </c>
      <c r="GO57" s="67">
        <f>[19]онко!PN56</f>
        <v>0</v>
      </c>
      <c r="GP57" s="67">
        <f>[19]онко!PO56</f>
        <v>0</v>
      </c>
      <c r="GQ57" s="67">
        <f>[19]онко!PP56</f>
        <v>0</v>
      </c>
      <c r="GR57" s="67">
        <f>[19]онко!PQ56</f>
        <v>0</v>
      </c>
      <c r="GS57" s="67">
        <f>[19]онко!PR56</f>
        <v>0</v>
      </c>
      <c r="GT57" s="67">
        <f>[19]онко!PS56</f>
        <v>0</v>
      </c>
      <c r="GU57" s="67">
        <f>[19]онко!PT56</f>
        <v>0</v>
      </c>
      <c r="GV57" s="67">
        <f>[19]онко!PU56</f>
        <v>0</v>
      </c>
      <c r="GW57" s="67">
        <f>[19]онко!PV56</f>
        <v>0</v>
      </c>
      <c r="GX57" s="67">
        <f>[19]онко!PW56</f>
        <v>0</v>
      </c>
      <c r="GY57" s="67">
        <f>[19]онко!PX56</f>
        <v>0</v>
      </c>
      <c r="GZ57" s="67">
        <f>[19]онко!PY56</f>
        <v>0</v>
      </c>
      <c r="HA57" s="67">
        <f>[19]онко!PZ56</f>
        <v>0</v>
      </c>
      <c r="HB57" s="67">
        <f>[19]онко!QA56</f>
        <v>0</v>
      </c>
      <c r="HC57" s="67">
        <f>[19]онко!QB56</f>
        <v>0</v>
      </c>
      <c r="HD57" s="67">
        <f>[19]онко!QC56</f>
        <v>0</v>
      </c>
      <c r="HE57" s="67">
        <f>[19]онко!QD56</f>
        <v>0</v>
      </c>
      <c r="HF57" s="67">
        <f>[19]онко!QE56</f>
        <v>0</v>
      </c>
      <c r="HG57" s="67">
        <f>[19]онко!QF56</f>
        <v>0</v>
      </c>
      <c r="HH57" s="67">
        <f>[19]онко!QG56</f>
        <v>0</v>
      </c>
      <c r="HI57" s="67">
        <f>[19]онко!QH56</f>
        <v>0</v>
      </c>
      <c r="HJ57" s="67">
        <f>[19]онко!QI56</f>
        <v>0</v>
      </c>
      <c r="HK57" s="67">
        <f>[19]онко!QJ56</f>
        <v>0</v>
      </c>
      <c r="HL57" s="67">
        <f>[19]онко!QK56</f>
        <v>0</v>
      </c>
      <c r="HM57" s="67">
        <f>[19]онко!QL56</f>
        <v>0</v>
      </c>
      <c r="HN57" s="67">
        <f>[19]онко!QM56</f>
        <v>0</v>
      </c>
      <c r="HO57" s="67">
        <f>[19]онко!QN56</f>
        <v>0</v>
      </c>
      <c r="HP57" s="67">
        <f>[19]онко!QO56</f>
        <v>0</v>
      </c>
      <c r="HQ57" s="67">
        <f>[19]онко!QP56</f>
        <v>0</v>
      </c>
      <c r="HR57" s="67">
        <f>[19]онко!QQ56</f>
        <v>0</v>
      </c>
      <c r="HS57" s="66">
        <f t="shared" si="157"/>
        <v>0</v>
      </c>
      <c r="HT57" s="67">
        <f>[20]оторинола!BH56</f>
        <v>0</v>
      </c>
      <c r="HU57" s="67">
        <f>[20]оторинола!BI56</f>
        <v>0</v>
      </c>
      <c r="HV57" s="67">
        <f>[20]оторинола!BJ56</f>
        <v>0</v>
      </c>
      <c r="HW57" s="67">
        <f>[20]оторинола!BK56</f>
        <v>0</v>
      </c>
      <c r="HX57" s="67">
        <f>[20]оторинола!BL56</f>
        <v>0</v>
      </c>
      <c r="HY57" s="67">
        <f>[20]оторинола!BM56</f>
        <v>0</v>
      </c>
      <c r="HZ57" s="67">
        <f>[20]оторинола!BN56</f>
        <v>0</v>
      </c>
      <c r="IA57" s="67">
        <f>[20]оторинола!BO56</f>
        <v>0</v>
      </c>
      <c r="IB57" s="67">
        <f>[20]оторинола!BP56</f>
        <v>0</v>
      </c>
      <c r="IC57" s="67">
        <f>[20]оторинола!BQ56</f>
        <v>0</v>
      </c>
      <c r="ID57" s="66">
        <f t="shared" si="158"/>
        <v>0</v>
      </c>
      <c r="IE57" s="67">
        <f>[21]офтальмолог!AX56</f>
        <v>0</v>
      </c>
      <c r="IF57" s="67">
        <f>[21]офтальмолог!AY56</f>
        <v>0</v>
      </c>
      <c r="IG57" s="67">
        <f>[21]офтальмолог!AZ56</f>
        <v>0</v>
      </c>
      <c r="IH57" s="67">
        <f>[21]офтальмолог!BA56</f>
        <v>0</v>
      </c>
      <c r="II57" s="67">
        <f>[21]офтальмолог!BB56</f>
        <v>0</v>
      </c>
      <c r="IJ57" s="67">
        <f>[21]офтальмолог!BC56</f>
        <v>0</v>
      </c>
      <c r="IK57" s="67">
        <f>[21]офтальмолог!BD56</f>
        <v>0</v>
      </c>
      <c r="IL57" s="67">
        <f>[21]офтальмолог!BE56</f>
        <v>0</v>
      </c>
      <c r="IM57" s="66">
        <f t="shared" si="159"/>
        <v>0</v>
      </c>
      <c r="IN57" s="67">
        <f>[22]педиатр!AD56</f>
        <v>0</v>
      </c>
      <c r="IO57" s="67">
        <f>[22]педиатр!AE56</f>
        <v>0</v>
      </c>
      <c r="IP57" s="67">
        <f>[22]педиатр!AF56</f>
        <v>0</v>
      </c>
      <c r="IQ57" s="67">
        <f>[22]педиатр!AG56</f>
        <v>0</v>
      </c>
      <c r="IR57" s="66">
        <f t="shared" si="160"/>
        <v>0</v>
      </c>
      <c r="IS57" s="67">
        <f>[23]пульмонология!AN57</f>
        <v>0</v>
      </c>
      <c r="IT57" s="67">
        <f>[23]пульмонология!AO57</f>
        <v>0</v>
      </c>
      <c r="IU57" s="67">
        <f>[23]пульмонология!AP57</f>
        <v>0</v>
      </c>
      <c r="IV57" s="67">
        <f>[23]пульмонология!AQ57</f>
        <v>0</v>
      </c>
      <c r="IW57" s="67">
        <f>[23]пульмонология!AR57</f>
        <v>0</v>
      </c>
      <c r="IX57" s="67">
        <f>[23]пульмонология!AS57</f>
        <v>0</v>
      </c>
      <c r="IY57" s="66">
        <f t="shared" si="161"/>
        <v>0</v>
      </c>
      <c r="IZ57" s="67">
        <f>[24]ревмат!AD57</f>
        <v>0</v>
      </c>
      <c r="JA57" s="67">
        <f>[24]ревмат!AE57</f>
        <v>0</v>
      </c>
      <c r="JB57" s="67">
        <f>[24]ревмат!AF57</f>
        <v>0</v>
      </c>
      <c r="JC57" s="67">
        <f>[24]ревмат!AG57</f>
        <v>0</v>
      </c>
      <c r="JD57" s="66">
        <f t="shared" si="162"/>
        <v>0</v>
      </c>
      <c r="JE57" s="67">
        <f>'[25]сердеч сосуд'!BR57</f>
        <v>0</v>
      </c>
      <c r="JF57" s="67">
        <f>'[25]сердеч сосуд'!BS57</f>
        <v>0</v>
      </c>
      <c r="JG57" s="67">
        <f>'[25]сердеч сосуд'!BT57</f>
        <v>0</v>
      </c>
      <c r="JH57" s="67">
        <f>'[25]сердеч сосуд'!BU57</f>
        <v>0</v>
      </c>
      <c r="JI57" s="67">
        <f>'[25]сердеч сосуд'!BV57</f>
        <v>0</v>
      </c>
      <c r="JJ57" s="67">
        <f>'[25]сердеч сосуд'!BW57</f>
        <v>0</v>
      </c>
      <c r="JK57" s="67">
        <f>'[25]сердеч сосуд'!BX57</f>
        <v>0</v>
      </c>
      <c r="JL57" s="67">
        <f>'[25]сердеч сосуд'!BY57</f>
        <v>0</v>
      </c>
      <c r="JM57" s="67">
        <f>'[25]сердеч сосуд'!BZ57</f>
        <v>0</v>
      </c>
      <c r="JN57" s="67">
        <f>'[25]сердеч сосуд'!CA57</f>
        <v>0</v>
      </c>
      <c r="JO57" s="67">
        <f>'[25]сердеч сосуд'!CB57</f>
        <v>0</v>
      </c>
      <c r="JP57" s="67">
        <f>'[25]сердеч сосуд'!CC57</f>
        <v>0</v>
      </c>
      <c r="JQ57" s="66">
        <f t="shared" si="163"/>
        <v>0</v>
      </c>
      <c r="JR57" s="67">
        <f>[26]стоматология!O57</f>
        <v>0</v>
      </c>
      <c r="JS57" s="66">
        <f t="shared" si="164"/>
        <v>0</v>
      </c>
      <c r="JT57" s="67">
        <f>[27]терапия!CB57</f>
        <v>0</v>
      </c>
      <c r="JU57" s="67">
        <f>[27]терапия!CC57</f>
        <v>0</v>
      </c>
      <c r="JV57" s="67">
        <f>[27]терапия!CD57</f>
        <v>0</v>
      </c>
      <c r="JW57" s="67">
        <f>[27]терапия!CE57</f>
        <v>0</v>
      </c>
      <c r="JX57" s="67">
        <f>[27]терапия!CF57</f>
        <v>0</v>
      </c>
      <c r="JY57" s="67">
        <f>[27]терапия!CG57</f>
        <v>0</v>
      </c>
      <c r="JZ57" s="67">
        <f>[27]терапия!CH57</f>
        <v>0</v>
      </c>
      <c r="KA57" s="67">
        <f>[27]терапия!CI57</f>
        <v>0</v>
      </c>
      <c r="KB57" s="67">
        <f>[27]терапия!CJ57</f>
        <v>0</v>
      </c>
      <c r="KC57" s="67">
        <f>[27]терапия!CK57</f>
        <v>0</v>
      </c>
      <c r="KD57" s="67">
        <f>[27]терапия!CL57</f>
        <v>0</v>
      </c>
      <c r="KE57" s="67">
        <f>[27]терапия!CM57</f>
        <v>0</v>
      </c>
      <c r="KF57" s="67">
        <f>[27]терапия!CN57</f>
        <v>0</v>
      </c>
      <c r="KG57" s="67">
        <f>[27]терапия!CO57</f>
        <v>0</v>
      </c>
      <c r="KH57" s="66">
        <f t="shared" si="165"/>
        <v>0</v>
      </c>
      <c r="KI57" s="67">
        <f>'[28]хир торак'!AI57</f>
        <v>0</v>
      </c>
      <c r="KJ57" s="67">
        <f>'[28]хир торак'!AJ57</f>
        <v>0</v>
      </c>
      <c r="KK57" s="67">
        <f>'[28]хир торак'!AK57</f>
        <v>0</v>
      </c>
      <c r="KL57" s="67">
        <f>'[28]хир торак'!AL57</f>
        <v>0</v>
      </c>
      <c r="KM57" s="67">
        <f>'[28]хир торак'!AM57</f>
        <v>0</v>
      </c>
      <c r="KN57" s="66">
        <f t="shared" si="166"/>
        <v>0</v>
      </c>
      <c r="KO57" s="67">
        <f>[29]травматология!BW56</f>
        <v>0</v>
      </c>
      <c r="KP57" s="67">
        <f>[29]травматология!BX56</f>
        <v>0</v>
      </c>
      <c r="KQ57" s="67">
        <f>[29]травматология!BY56</f>
        <v>0</v>
      </c>
      <c r="KR57" s="67">
        <f>[29]травматология!BZ56</f>
        <v>0</v>
      </c>
      <c r="KS57" s="67">
        <f>[29]травматология!CA56</f>
        <v>0</v>
      </c>
      <c r="KT57" s="67">
        <f>[29]травматология!CB56</f>
        <v>0</v>
      </c>
      <c r="KU57" s="67">
        <f>[29]травматология!CC56</f>
        <v>0</v>
      </c>
      <c r="KV57" s="67">
        <f>[29]травматология!CD56</f>
        <v>0</v>
      </c>
      <c r="KW57" s="67">
        <f>[29]травматология!CE56</f>
        <v>0</v>
      </c>
      <c r="KX57" s="67">
        <f>[29]травматология!CF56</f>
        <v>0</v>
      </c>
      <c r="KY57" s="67">
        <f>[29]травматология!CG56</f>
        <v>0</v>
      </c>
      <c r="KZ57" s="67">
        <f>[29]травматология!CH56</f>
        <v>0</v>
      </c>
      <c r="LA57" s="67">
        <f>[29]травматология!CI56</f>
        <v>0</v>
      </c>
      <c r="LB57" s="66">
        <f t="shared" si="167"/>
        <v>0</v>
      </c>
      <c r="LC57" s="67">
        <f>[30]урология!CG56</f>
        <v>0</v>
      </c>
      <c r="LD57" s="67">
        <f>[30]урология!CH56</f>
        <v>0</v>
      </c>
      <c r="LE57" s="67">
        <f>[30]урология!CI56</f>
        <v>0</v>
      </c>
      <c r="LF57" s="67">
        <f>[30]урология!CJ56</f>
        <v>0</v>
      </c>
      <c r="LG57" s="67">
        <f>[30]урология!CK56</f>
        <v>0</v>
      </c>
      <c r="LH57" s="67">
        <f>[30]урология!CL56</f>
        <v>0</v>
      </c>
      <c r="LI57" s="67">
        <f>[30]урология!CM56</f>
        <v>0</v>
      </c>
      <c r="LJ57" s="67">
        <f>[30]урология!CN56</f>
        <v>0</v>
      </c>
      <c r="LK57" s="67">
        <f>[30]урология!CO56</f>
        <v>0</v>
      </c>
      <c r="LL57" s="67">
        <f>[30]урология!CP56</f>
        <v>0</v>
      </c>
      <c r="LM57" s="67">
        <f>[30]урология!CQ56</f>
        <v>0</v>
      </c>
      <c r="LN57" s="67">
        <f>[30]урология!CR56</f>
        <v>0</v>
      </c>
      <c r="LO57" s="67">
        <f>[30]урология!CS56</f>
        <v>0</v>
      </c>
      <c r="LP57" s="67">
        <f>[30]урология!CT56</f>
        <v>0</v>
      </c>
      <c r="LQ57" s="67">
        <f>[30]урология!CU56</f>
        <v>0</v>
      </c>
      <c r="LR57" s="66">
        <f t="shared" si="168"/>
        <v>0</v>
      </c>
      <c r="LS57" s="67">
        <f>[31]хирургия!DA56</f>
        <v>0</v>
      </c>
      <c r="LT57" s="67">
        <f>[31]хирургия!DB56</f>
        <v>0</v>
      </c>
      <c r="LU57" s="67">
        <f>[31]хирургия!DC56</f>
        <v>0</v>
      </c>
      <c r="LV57" s="67">
        <f>[31]хирургия!DD56</f>
        <v>0</v>
      </c>
      <c r="LW57" s="67">
        <f>[31]хирургия!DE56</f>
        <v>0</v>
      </c>
      <c r="LX57" s="67">
        <f>[31]хирургия!DF56</f>
        <v>0</v>
      </c>
      <c r="LY57" s="67">
        <f>[31]хирургия!DG56</f>
        <v>0</v>
      </c>
      <c r="LZ57" s="67">
        <f>[31]хирургия!DH56</f>
        <v>0</v>
      </c>
      <c r="MA57" s="67">
        <f>[31]хирургия!DI56</f>
        <v>0</v>
      </c>
      <c r="MB57" s="67">
        <f>[31]хирургия!DJ56</f>
        <v>0</v>
      </c>
      <c r="MC57" s="67">
        <f>[31]хирургия!DK56</f>
        <v>0</v>
      </c>
      <c r="MD57" s="67">
        <f>[31]хирургия!DL56</f>
        <v>0</v>
      </c>
      <c r="ME57" s="67">
        <f>[31]хирургия!DM56</f>
        <v>0</v>
      </c>
      <c r="MF57" s="67">
        <f>[31]хирургия!DN56</f>
        <v>0</v>
      </c>
      <c r="MG57" s="67">
        <f>[31]хирургия!DO56</f>
        <v>0</v>
      </c>
      <c r="MH57" s="67">
        <f>[31]хирургия!DP56</f>
        <v>0</v>
      </c>
      <c r="MI57" s="67">
        <f>[31]хирургия!DQ56</f>
        <v>0</v>
      </c>
      <c r="MJ57" s="67">
        <f>[31]хирургия!DR56</f>
        <v>0</v>
      </c>
      <c r="MK57" s="67">
        <f>[31]хирургия!DS56</f>
        <v>0</v>
      </c>
      <c r="ML57" s="66">
        <f t="shared" si="169"/>
        <v>0</v>
      </c>
      <c r="MM57" s="67">
        <f>'[32]хирургия абд'!DA56</f>
        <v>0</v>
      </c>
      <c r="MN57" s="67">
        <f>'[32]хирургия абд'!DB56</f>
        <v>0</v>
      </c>
      <c r="MO57" s="67">
        <f>'[32]хирургия абд'!DC56</f>
        <v>0</v>
      </c>
      <c r="MP57" s="67">
        <f>'[32]хирургия абд'!DD56</f>
        <v>0</v>
      </c>
      <c r="MQ57" s="67">
        <f>'[32]хирургия абд'!DE56</f>
        <v>0</v>
      </c>
      <c r="MR57" s="67">
        <f>'[32]хирургия абд'!DF56</f>
        <v>0</v>
      </c>
      <c r="MS57" s="67">
        <f>'[32]хирургия абд'!DG56</f>
        <v>0</v>
      </c>
      <c r="MT57" s="67">
        <f>'[32]хирургия абд'!DH56</f>
        <v>0</v>
      </c>
      <c r="MU57" s="67">
        <f>'[32]хирургия абд'!DI56</f>
        <v>0</v>
      </c>
      <c r="MV57" s="67">
        <f>'[32]хирургия абд'!DJ56</f>
        <v>0</v>
      </c>
      <c r="MW57" s="67">
        <f>'[32]хирургия абд'!DK56</f>
        <v>0</v>
      </c>
      <c r="MX57" s="67">
        <f>'[32]хирургия абд'!DL56</f>
        <v>0</v>
      </c>
      <c r="MY57" s="67">
        <f>'[32]хирургия абд'!DM56</f>
        <v>0</v>
      </c>
      <c r="MZ57" s="67">
        <f>'[32]хирургия абд'!DN56</f>
        <v>0</v>
      </c>
      <c r="NA57" s="67">
        <f>'[32]хирургия абд'!DO56</f>
        <v>0</v>
      </c>
      <c r="NB57" s="67">
        <f>'[32]хирургия абд'!DP56</f>
        <v>0</v>
      </c>
      <c r="NC57" s="67">
        <f>'[32]хирургия абд'!DQ56</f>
        <v>0</v>
      </c>
      <c r="ND57" s="67">
        <f>'[32]хирургия абд'!DR56</f>
        <v>0</v>
      </c>
      <c r="NE57" s="67">
        <f>'[32]хирургия абд'!DS56</f>
        <v>0</v>
      </c>
      <c r="NF57" s="66">
        <f t="shared" si="170"/>
        <v>0</v>
      </c>
      <c r="NG57" s="67">
        <f>'[33]хирург комбуст'!AX56</f>
        <v>0</v>
      </c>
      <c r="NH57" s="67">
        <f>'[33]хирург комбуст'!AY56</f>
        <v>0</v>
      </c>
      <c r="NI57" s="67">
        <f>'[33]хирург комбуст'!AZ56</f>
        <v>0</v>
      </c>
      <c r="NJ57" s="67">
        <f>'[33]хирург комбуст'!BA56</f>
        <v>0</v>
      </c>
      <c r="NK57" s="67">
        <f>'[33]хирург комбуст'!BB56</f>
        <v>0</v>
      </c>
      <c r="NL57" s="67">
        <f>'[33]хирург комбуст'!BC56</f>
        <v>0</v>
      </c>
      <c r="NM57" s="67">
        <f>'[33]хирург комбуст'!BD56</f>
        <v>0</v>
      </c>
      <c r="NN57" s="67">
        <f>'[33]хирург комбуст'!BE56</f>
        <v>0</v>
      </c>
      <c r="NO57" s="66">
        <f t="shared" si="171"/>
        <v>0</v>
      </c>
      <c r="NP57" s="68">
        <f>'[34]чел лиц'!AI56</f>
        <v>0</v>
      </c>
      <c r="NQ57" s="68">
        <f>'[34]чел лиц'!AJ56</f>
        <v>0</v>
      </c>
      <c r="NR57" s="68">
        <f>'[34]чел лиц'!AK56</f>
        <v>0</v>
      </c>
      <c r="NS57" s="68">
        <f>'[34]чел лиц'!AL56</f>
        <v>0</v>
      </c>
      <c r="NT57" s="68">
        <f>'[34]чел лиц'!AM56</f>
        <v>0</v>
      </c>
      <c r="NU57" s="66">
        <f t="shared" si="172"/>
        <v>0</v>
      </c>
      <c r="NV57" s="67">
        <f>[35]эндокринология!BC56</f>
        <v>0</v>
      </c>
      <c r="NW57" s="67">
        <f>[35]эндокринология!BD56</f>
        <v>0</v>
      </c>
      <c r="NX57" s="67">
        <f>[35]эндокринология!BE56</f>
        <v>0</v>
      </c>
      <c r="NY57" s="67">
        <f>[35]эндокринология!BF56</f>
        <v>0</v>
      </c>
      <c r="NZ57" s="67">
        <f>[35]эндокринология!BG56</f>
        <v>0</v>
      </c>
      <c r="OA57" s="67">
        <f>[35]эндокринология!BH56</f>
        <v>0</v>
      </c>
      <c r="OB57" s="67">
        <f>[35]эндокринология!BI56</f>
        <v>0</v>
      </c>
      <c r="OC57" s="67">
        <f>[35]эндокринология!BJ56</f>
        <v>0</v>
      </c>
      <c r="OD57" s="67">
        <f>[35]эндокринология!BK56</f>
        <v>0</v>
      </c>
      <c r="OE57" s="66">
        <f t="shared" si="173"/>
        <v>0</v>
      </c>
      <c r="OF57" s="67">
        <f>[36]прочее!CV56</f>
        <v>0</v>
      </c>
      <c r="OG57" s="67">
        <f>[36]прочее!CW56</f>
        <v>0</v>
      </c>
      <c r="OH57" s="67">
        <f>[36]прочее!CX56</f>
        <v>0</v>
      </c>
      <c r="OI57" s="67">
        <f>[36]прочее!CY56</f>
        <v>0</v>
      </c>
      <c r="OJ57" s="67">
        <f>[36]прочее!CZ56</f>
        <v>0</v>
      </c>
      <c r="OK57" s="67">
        <f>[36]прочее!DA56</f>
        <v>0</v>
      </c>
      <c r="OL57" s="67">
        <f>[36]прочее!DB56</f>
        <v>0</v>
      </c>
      <c r="OM57" s="67">
        <f>[36]прочее!DC56</f>
        <v>0</v>
      </c>
      <c r="ON57" s="67">
        <f>[36]прочее!DD56</f>
        <v>0</v>
      </c>
      <c r="OO57" s="67">
        <f>[36]прочее!DE56</f>
        <v>0</v>
      </c>
      <c r="OP57" s="67">
        <f>[36]прочее!DF56</f>
        <v>0</v>
      </c>
      <c r="OQ57" s="67">
        <f>[36]прочее!DG56</f>
        <v>0</v>
      </c>
      <c r="OR57" s="67">
        <f>[36]прочее!DH56</f>
        <v>0</v>
      </c>
      <c r="OS57" s="67">
        <f>[36]прочее!DI56</f>
        <v>0</v>
      </c>
      <c r="OT57" s="67">
        <f>[36]прочее!DJ56</f>
        <v>0</v>
      </c>
      <c r="OU57" s="67">
        <f>[36]прочее!DK56</f>
        <v>0</v>
      </c>
      <c r="OV57" s="67">
        <f>[36]прочее!DL56</f>
        <v>0</v>
      </c>
      <c r="OW57" s="67">
        <f>[36]прочее!DM56</f>
        <v>0</v>
      </c>
      <c r="OX57" s="66">
        <f t="shared" si="174"/>
        <v>0</v>
      </c>
      <c r="OY57" s="67">
        <f>'[37]мед реабилит'!DU56</f>
        <v>0</v>
      </c>
      <c r="OZ57" s="67">
        <f>'[37]мед реабилит'!DV56</f>
        <v>0</v>
      </c>
      <c r="PA57" s="67">
        <f>'[37]мед реабилит'!DW56</f>
        <v>0</v>
      </c>
      <c r="PB57" s="67">
        <f>'[37]мед реабилит'!DX56</f>
        <v>0</v>
      </c>
      <c r="PC57" s="67">
        <f>'[37]мед реабилит'!DY56</f>
        <v>0</v>
      </c>
      <c r="PD57" s="67">
        <f>'[37]мед реабилит'!DZ56</f>
        <v>0</v>
      </c>
      <c r="PE57" s="67">
        <f>'[37]мед реабилит'!EA56</f>
        <v>0</v>
      </c>
      <c r="PF57" s="67">
        <f>'[37]мед реабилит'!EB56</f>
        <v>0</v>
      </c>
      <c r="PG57" s="67">
        <f>'[37]мед реабилит'!EC56</f>
        <v>0</v>
      </c>
      <c r="PH57" s="67">
        <f>'[37]мед реабилит'!ED56</f>
        <v>0</v>
      </c>
      <c r="PI57" s="67">
        <f>'[37]мед реабилит'!EE56</f>
        <v>0</v>
      </c>
      <c r="PJ57" s="67">
        <f>'[37]мед реабилит'!EF56</f>
        <v>0</v>
      </c>
      <c r="PK57" s="67">
        <f>'[37]мед реабилит'!EG56</f>
        <v>0</v>
      </c>
      <c r="PL57" s="67">
        <f>'[37]мед реабилит'!EH56</f>
        <v>0</v>
      </c>
      <c r="PM57" s="67">
        <f>'[37]мед реабилит'!EI56</f>
        <v>0</v>
      </c>
      <c r="PN57" s="67">
        <f>'[37]мед реабилит'!EJ56</f>
        <v>0</v>
      </c>
      <c r="PO57" s="67">
        <f>'[37]мед реабилит'!EK56</f>
        <v>0</v>
      </c>
      <c r="PP57" s="67">
        <f>'[37]мед реабилит'!EL56</f>
        <v>0</v>
      </c>
      <c r="PQ57" s="67">
        <f>'[37]мед реабилит'!EM56</f>
        <v>0</v>
      </c>
      <c r="PR57" s="67">
        <f>'[37]мед реабилит'!EN56</f>
        <v>0</v>
      </c>
      <c r="PS57" s="67">
        <f>'[37]мед реабилит'!EO56</f>
        <v>0</v>
      </c>
      <c r="PT57" s="67">
        <f>'[37]мед реабилит'!EP56</f>
        <v>0</v>
      </c>
      <c r="PU57" s="67">
        <f>'[37]мед реабилит'!EQ56</f>
        <v>0</v>
      </c>
      <c r="PV57" s="66">
        <f t="shared" si="175"/>
        <v>0</v>
      </c>
      <c r="PW57" s="67">
        <f>[38]гериатрия!O56</f>
        <v>0</v>
      </c>
      <c r="PX57" s="69">
        <f t="shared" si="176"/>
        <v>11</v>
      </c>
      <c r="PY57" s="70"/>
      <c r="PZ57" s="8"/>
    </row>
    <row r="58" spans="1:442" ht="19.5" customHeight="1" x14ac:dyDescent="0.3">
      <c r="A58" s="81">
        <v>39</v>
      </c>
      <c r="B58" s="87" t="s">
        <v>968</v>
      </c>
      <c r="C58" s="88" t="s">
        <v>969</v>
      </c>
      <c r="D58" s="66">
        <f t="shared" si="138"/>
        <v>0</v>
      </c>
      <c r="E58" s="67"/>
      <c r="F58" s="66">
        <f t="shared" si="139"/>
        <v>0</v>
      </c>
      <c r="G58" s="67">
        <f>'[2]ак и гин'!BW58</f>
        <v>0</v>
      </c>
      <c r="H58" s="67">
        <f>'[2]ак и гин'!BX58</f>
        <v>0</v>
      </c>
      <c r="I58" s="67">
        <f>'[2]ак и гин'!BY58</f>
        <v>0</v>
      </c>
      <c r="J58" s="67">
        <f>'[2]ак и гин'!BZ58</f>
        <v>0</v>
      </c>
      <c r="K58" s="67">
        <f>'[2]ак и гин'!CA58</f>
        <v>0</v>
      </c>
      <c r="L58" s="67">
        <f>'[2]ак и гин'!CB58</f>
        <v>0</v>
      </c>
      <c r="M58" s="67">
        <f>'[2]ак и гин'!CC58</f>
        <v>0</v>
      </c>
      <c r="N58" s="67">
        <f>'[2]ак и гин'!CD58</f>
        <v>0</v>
      </c>
      <c r="O58" s="67">
        <f>'[2]ак и гин'!CE58</f>
        <v>0</v>
      </c>
      <c r="P58" s="67">
        <f>'[2]ак и гин'!CF58</f>
        <v>0</v>
      </c>
      <c r="Q58" s="67">
        <f>'[2]ак и гин'!CG58</f>
        <v>0</v>
      </c>
      <c r="R58" s="67">
        <f>'[2]ак и гин'!CH58</f>
        <v>0</v>
      </c>
      <c r="S58" s="67">
        <f>'[2]ак и гин'!CI58</f>
        <v>0</v>
      </c>
      <c r="T58" s="66">
        <f t="shared" si="140"/>
        <v>0</v>
      </c>
      <c r="U58" s="67">
        <f>[3]аллергол!T58</f>
        <v>0</v>
      </c>
      <c r="V58" s="67">
        <f>[3]аллергол!U58</f>
        <v>0</v>
      </c>
      <c r="W58" s="66">
        <f t="shared" si="141"/>
        <v>0</v>
      </c>
      <c r="X58" s="67">
        <f>[4]гастро!AN58</f>
        <v>0</v>
      </c>
      <c r="Y58" s="67">
        <f>[4]гастро!AO58</f>
        <v>0</v>
      </c>
      <c r="Z58" s="67">
        <f>[4]гастро!AP58</f>
        <v>0</v>
      </c>
      <c r="AA58" s="67">
        <f>[4]гастро!AQ58</f>
        <v>0</v>
      </c>
      <c r="AB58" s="67">
        <f>[4]гастро!AR58</f>
        <v>0</v>
      </c>
      <c r="AC58" s="67">
        <f>[4]гастро!AS58</f>
        <v>0</v>
      </c>
      <c r="AD58" s="66">
        <f t="shared" si="142"/>
        <v>0</v>
      </c>
      <c r="AE58" s="67">
        <f>[5]гематол!AN58</f>
        <v>0</v>
      </c>
      <c r="AF58" s="67">
        <f>[5]гематол!AO58</f>
        <v>0</v>
      </c>
      <c r="AG58" s="67">
        <f>[5]гематол!AP58</f>
        <v>0</v>
      </c>
      <c r="AH58" s="67">
        <f>[5]гематол!AQ58</f>
        <v>0</v>
      </c>
      <c r="AI58" s="67">
        <f>[5]гематол!AR58</f>
        <v>0</v>
      </c>
      <c r="AJ58" s="67">
        <f>[5]гематол!AS58</f>
        <v>0</v>
      </c>
      <c r="AK58" s="66">
        <f t="shared" si="143"/>
        <v>0</v>
      </c>
      <c r="AL58" s="67">
        <f>[6]дерматол!AD58</f>
        <v>0</v>
      </c>
      <c r="AM58" s="67">
        <f>[6]дерматол!AE58</f>
        <v>0</v>
      </c>
      <c r="AN58" s="67">
        <f>[6]дерматол!AF58</f>
        <v>0</v>
      </c>
      <c r="AO58" s="67">
        <f>[6]дерматол!AG58</f>
        <v>0</v>
      </c>
      <c r="AP58" s="66">
        <f t="shared" si="144"/>
        <v>0</v>
      </c>
      <c r="AQ58" s="67">
        <f>'[7]дет кардиол'!O58</f>
        <v>0</v>
      </c>
      <c r="AR58" s="66">
        <f t="shared" si="145"/>
        <v>0</v>
      </c>
      <c r="AS58" s="67">
        <f>'[8]дет онкол'!Y58</f>
        <v>0</v>
      </c>
      <c r="AT58" s="67">
        <f>'[8]дет онкол'!Z58</f>
        <v>0</v>
      </c>
      <c r="AU58" s="67">
        <f>'[8]дет онкол'!AA58</f>
        <v>0</v>
      </c>
      <c r="AV58" s="66">
        <f t="shared" si="146"/>
        <v>0</v>
      </c>
      <c r="AW58" s="67">
        <f>'[9]дет уролог андр'!BH58</f>
        <v>0</v>
      </c>
      <c r="AX58" s="67">
        <f>'[9]дет уролог андр'!BI58</f>
        <v>0</v>
      </c>
      <c r="AY58" s="67">
        <f>'[9]дет уролог андр'!BJ58</f>
        <v>0</v>
      </c>
      <c r="AZ58" s="67">
        <f>'[9]дет уролог андр'!BK58</f>
        <v>0</v>
      </c>
      <c r="BA58" s="67">
        <f>'[9]дет уролог андр'!BL58</f>
        <v>0</v>
      </c>
      <c r="BB58" s="67">
        <f>'[9]дет уролог андр'!BM58</f>
        <v>0</v>
      </c>
      <c r="BC58" s="67">
        <f>'[9]дет уролог андр'!BN58</f>
        <v>0</v>
      </c>
      <c r="BD58" s="67">
        <f>'[9]дет уролог андр'!BO58</f>
        <v>0</v>
      </c>
      <c r="BE58" s="67">
        <f>'[9]дет уролог андр'!BP58</f>
        <v>0</v>
      </c>
      <c r="BF58" s="67">
        <f>'[9]дет уролог андр'!BQ58</f>
        <v>0</v>
      </c>
      <c r="BG58" s="66">
        <f t="shared" si="147"/>
        <v>0</v>
      </c>
      <c r="BH58" s="67">
        <f>'[10]дет хир'!AS58</f>
        <v>0</v>
      </c>
      <c r="BI58" s="67">
        <f>'[10]дет хир'!AT58</f>
        <v>0</v>
      </c>
      <c r="BJ58" s="67">
        <f>'[10]дет хир'!AU58</f>
        <v>0</v>
      </c>
      <c r="BK58" s="67">
        <f>'[10]дет хир'!AV58</f>
        <v>0</v>
      </c>
      <c r="BL58" s="67">
        <f>'[10]дет хир'!AW58</f>
        <v>0</v>
      </c>
      <c r="BM58" s="67">
        <f>'[10]дет хир'!AX58</f>
        <v>0</v>
      </c>
      <c r="BN58" s="67">
        <f>'[10]дет хир'!AY58</f>
        <v>0</v>
      </c>
      <c r="BO58" s="66">
        <f t="shared" si="148"/>
        <v>0</v>
      </c>
      <c r="BP58" s="67">
        <f>'[11]дет эндок'!AD58</f>
        <v>0</v>
      </c>
      <c r="BQ58" s="67">
        <f>'[11]дет эндок'!AE58</f>
        <v>0</v>
      </c>
      <c r="BR58" s="67">
        <f>'[11]дет эндок'!AF58</f>
        <v>0</v>
      </c>
      <c r="BS58" s="67">
        <f>'[11]дет эндок'!AG58</f>
        <v>0</v>
      </c>
      <c r="BT58" s="66">
        <f t="shared" si="149"/>
        <v>0</v>
      </c>
      <c r="BU58" s="67">
        <f>[12]инфекц!DA57</f>
        <v>0</v>
      </c>
      <c r="BV58" s="67">
        <f>[12]инфекц!DB57</f>
        <v>0</v>
      </c>
      <c r="BW58" s="67">
        <f>[12]инфекц!DC57</f>
        <v>0</v>
      </c>
      <c r="BX58" s="67">
        <f>[12]инфекц!DD57</f>
        <v>0</v>
      </c>
      <c r="BY58" s="67">
        <f>[12]инфекц!DE57</f>
        <v>0</v>
      </c>
      <c r="BZ58" s="67">
        <f>[12]инфекц!DF57</f>
        <v>0</v>
      </c>
      <c r="CA58" s="67">
        <f>[12]инфекц!DG57</f>
        <v>0</v>
      </c>
      <c r="CB58" s="67">
        <f>[12]инфекц!DH57</f>
        <v>0</v>
      </c>
      <c r="CC58" s="67">
        <f>[12]инфекц!DI57</f>
        <v>0</v>
      </c>
      <c r="CD58" s="67">
        <f>[12]инфекц!DJ57</f>
        <v>0</v>
      </c>
      <c r="CE58" s="67">
        <f>[12]инфекц!DK57</f>
        <v>0</v>
      </c>
      <c r="CF58" s="67">
        <f>[12]инфекц!DL57</f>
        <v>0</v>
      </c>
      <c r="CG58" s="67">
        <f>[12]инфекц!DM57</f>
        <v>0</v>
      </c>
      <c r="CH58" s="67">
        <f>[12]инфекц!DN57</f>
        <v>0</v>
      </c>
      <c r="CI58" s="67">
        <f>[12]инфекц!DO57</f>
        <v>0</v>
      </c>
      <c r="CJ58" s="67">
        <f>[12]инфекц!DP57</f>
        <v>0</v>
      </c>
      <c r="CK58" s="67">
        <f>[12]инфекц!DQ57</f>
        <v>0</v>
      </c>
      <c r="CL58" s="67">
        <f>[12]инфекц!DR57</f>
        <v>0</v>
      </c>
      <c r="CM58" s="67">
        <f>[12]инфекц!DS57</f>
        <v>0</v>
      </c>
      <c r="CN58" s="66">
        <f t="shared" si="150"/>
        <v>0</v>
      </c>
      <c r="CO58" s="67">
        <f>[13]кардио!BC58</f>
        <v>0</v>
      </c>
      <c r="CP58" s="67">
        <f>[13]кардио!BD58</f>
        <v>0</v>
      </c>
      <c r="CQ58" s="67">
        <f>[13]кардио!BE58</f>
        <v>0</v>
      </c>
      <c r="CR58" s="67">
        <f>[13]кардио!BF58</f>
        <v>0</v>
      </c>
      <c r="CS58" s="67">
        <f>[13]кардио!BG58</f>
        <v>0</v>
      </c>
      <c r="CT58" s="67">
        <f>[13]кардио!BH58</f>
        <v>0</v>
      </c>
      <c r="CU58" s="67">
        <f>[13]кардио!BI58</f>
        <v>0</v>
      </c>
      <c r="CV58" s="67">
        <f>[13]кардио!BJ58</f>
        <v>0</v>
      </c>
      <c r="CW58" s="67">
        <f>[13]кардио!BK58</f>
        <v>0</v>
      </c>
      <c r="CX58" s="66">
        <f t="shared" si="151"/>
        <v>0</v>
      </c>
      <c r="CY58" s="67">
        <f>[14]колопрокт!Y58</f>
        <v>0</v>
      </c>
      <c r="CZ58" s="67">
        <f>[14]колопрокт!Z58</f>
        <v>0</v>
      </c>
      <c r="DA58" s="67">
        <f>[14]колопрокт!AA58</f>
        <v>0</v>
      </c>
      <c r="DB58" s="66">
        <f t="shared" si="152"/>
        <v>0</v>
      </c>
      <c r="DC58" s="67">
        <f>[15]неврология!DA57</f>
        <v>0</v>
      </c>
      <c r="DD58" s="67">
        <f>[15]неврология!DB57</f>
        <v>0</v>
      </c>
      <c r="DE58" s="67">
        <f>[15]неврология!DC57</f>
        <v>0</v>
      </c>
      <c r="DF58" s="67">
        <f>[15]неврология!DD57</f>
        <v>0</v>
      </c>
      <c r="DG58" s="67">
        <f>[15]неврология!DE57</f>
        <v>0</v>
      </c>
      <c r="DH58" s="67">
        <f>[15]неврология!DF57</f>
        <v>0</v>
      </c>
      <c r="DI58" s="67">
        <f>[15]неврология!DG57</f>
        <v>0</v>
      </c>
      <c r="DJ58" s="67">
        <f>[15]неврология!DH57</f>
        <v>0</v>
      </c>
      <c r="DK58" s="67">
        <f>[15]неврология!DI57</f>
        <v>0</v>
      </c>
      <c r="DL58" s="67">
        <f>[15]неврология!DJ57</f>
        <v>0</v>
      </c>
      <c r="DM58" s="67">
        <f>[15]неврология!DK57</f>
        <v>0</v>
      </c>
      <c r="DN58" s="67">
        <f>[15]неврология!DL57</f>
        <v>0</v>
      </c>
      <c r="DO58" s="67">
        <f>[15]неврология!DM57</f>
        <v>0</v>
      </c>
      <c r="DP58" s="67">
        <f>[15]неврология!DN57</f>
        <v>0</v>
      </c>
      <c r="DQ58" s="67">
        <f>[15]неврология!DO57</f>
        <v>0</v>
      </c>
      <c r="DR58" s="67">
        <f>[15]неврология!DP57</f>
        <v>0</v>
      </c>
      <c r="DS58" s="67">
        <f>[15]неврология!DQ57</f>
        <v>0</v>
      </c>
      <c r="DT58" s="67">
        <f>[15]неврология!DR57</f>
        <v>0</v>
      </c>
      <c r="DU58" s="67">
        <f>[15]неврология!DS57</f>
        <v>0</v>
      </c>
      <c r="DV58" s="66">
        <f t="shared" si="153"/>
        <v>0</v>
      </c>
      <c r="DW58" s="67">
        <f>[16]нейрохир!BR57</f>
        <v>0</v>
      </c>
      <c r="DX58" s="67">
        <f>[16]нейрохир!BS57</f>
        <v>0</v>
      </c>
      <c r="DY58" s="67">
        <f>[16]нейрохир!BT57</f>
        <v>0</v>
      </c>
      <c r="DZ58" s="67">
        <f>[16]нейрохир!BU57</f>
        <v>0</v>
      </c>
      <c r="EA58" s="67">
        <f>[16]нейрохир!BV57</f>
        <v>0</v>
      </c>
      <c r="EB58" s="67">
        <f>[16]нейрохир!BW57</f>
        <v>0</v>
      </c>
      <c r="EC58" s="67">
        <f>[16]нейрохир!BX57</f>
        <v>0</v>
      </c>
      <c r="ED58" s="67">
        <f>[16]нейрохир!BY57</f>
        <v>0</v>
      </c>
      <c r="EE58" s="67">
        <f>[16]нейрохир!BZ57</f>
        <v>0</v>
      </c>
      <c r="EF58" s="67">
        <f>[16]нейрохир!CA57</f>
        <v>0</v>
      </c>
      <c r="EG58" s="67">
        <f>[16]нейрохир!CB57</f>
        <v>0</v>
      </c>
      <c r="EH58" s="67">
        <f>[16]нейрохир!CC57</f>
        <v>0</v>
      </c>
      <c r="EI58" s="66">
        <f t="shared" si="154"/>
        <v>0</v>
      </c>
      <c r="EJ58" s="67">
        <f>[17]неонат!AS58</f>
        <v>0</v>
      </c>
      <c r="EK58" s="67">
        <f>[17]неонат!AT58</f>
        <v>0</v>
      </c>
      <c r="EL58" s="67">
        <f>[17]неонат!AU58</f>
        <v>0</v>
      </c>
      <c r="EM58" s="67">
        <f>[17]неонат!AV58</f>
        <v>0</v>
      </c>
      <c r="EN58" s="67">
        <f>[17]неонат!AW58</f>
        <v>0</v>
      </c>
      <c r="EO58" s="67">
        <f>[17]неонат!AX58</f>
        <v>0</v>
      </c>
      <c r="EP58" s="67">
        <f>[17]неонат!AY58</f>
        <v>0</v>
      </c>
      <c r="EQ58" s="66">
        <f t="shared" si="155"/>
        <v>0</v>
      </c>
      <c r="ER58" s="67">
        <f>[18]нефролог!Y58</f>
        <v>0</v>
      </c>
      <c r="ES58" s="67">
        <f>[18]нефролог!Z58</f>
        <v>0</v>
      </c>
      <c r="ET58" s="67">
        <f>[18]нефролог!AA58</f>
        <v>0</v>
      </c>
      <c r="EU58" s="66">
        <f t="shared" si="156"/>
        <v>0</v>
      </c>
      <c r="EV58" s="67">
        <f>[19]онко!NU57</f>
        <v>0</v>
      </c>
      <c r="EW58" s="67">
        <f>[19]онко!NV57</f>
        <v>0</v>
      </c>
      <c r="EX58" s="67">
        <f>[19]онко!NW57</f>
        <v>0</v>
      </c>
      <c r="EY58" s="67">
        <f>[19]онко!NX57</f>
        <v>0</v>
      </c>
      <c r="EZ58" s="67">
        <f>[19]онко!NY57</f>
        <v>0</v>
      </c>
      <c r="FA58" s="67">
        <f>[19]онко!NZ57</f>
        <v>0</v>
      </c>
      <c r="FB58" s="67">
        <f>[19]онко!OA57</f>
        <v>0</v>
      </c>
      <c r="FC58" s="67">
        <f>[19]онко!OB57</f>
        <v>0</v>
      </c>
      <c r="FD58" s="67">
        <f>[19]онко!OC57</f>
        <v>0</v>
      </c>
      <c r="FE58" s="67">
        <f>[19]онко!OD57</f>
        <v>0</v>
      </c>
      <c r="FF58" s="67">
        <f>[19]онко!OE57</f>
        <v>0</v>
      </c>
      <c r="FG58" s="67">
        <f>[19]онко!OF57</f>
        <v>0</v>
      </c>
      <c r="FH58" s="67">
        <f>[19]онко!OG57</f>
        <v>0</v>
      </c>
      <c r="FI58" s="67">
        <f>[19]онко!OH57</f>
        <v>0</v>
      </c>
      <c r="FJ58" s="67">
        <f>[19]онко!OI57</f>
        <v>0</v>
      </c>
      <c r="FK58" s="67">
        <f>[19]онко!OJ57</f>
        <v>0</v>
      </c>
      <c r="FL58" s="67">
        <f>[19]онко!OK57</f>
        <v>0</v>
      </c>
      <c r="FM58" s="67">
        <f>[19]онко!OL57</f>
        <v>0</v>
      </c>
      <c r="FN58" s="67">
        <f>[19]онко!OM57</f>
        <v>0</v>
      </c>
      <c r="FO58" s="67">
        <f>[19]онко!ON57</f>
        <v>0</v>
      </c>
      <c r="FP58" s="67">
        <f>[19]онко!OO57</f>
        <v>0</v>
      </c>
      <c r="FQ58" s="67">
        <f>[19]онко!OP57</f>
        <v>0</v>
      </c>
      <c r="FR58" s="67">
        <f>[19]онко!OQ57</f>
        <v>0</v>
      </c>
      <c r="FS58" s="67">
        <f>[19]онко!OR57</f>
        <v>0</v>
      </c>
      <c r="FT58" s="67">
        <f>[19]онко!OS57</f>
        <v>0</v>
      </c>
      <c r="FU58" s="67">
        <f>[19]онко!OT57</f>
        <v>0</v>
      </c>
      <c r="FV58" s="67">
        <f>[19]онко!OU57</f>
        <v>0</v>
      </c>
      <c r="FW58" s="67">
        <f>[19]онко!OV57</f>
        <v>0</v>
      </c>
      <c r="FX58" s="67">
        <f>[19]онко!OW57</f>
        <v>0</v>
      </c>
      <c r="FY58" s="67">
        <f>[19]онко!OX57</f>
        <v>0</v>
      </c>
      <c r="FZ58" s="67">
        <f>[19]онко!OY57</f>
        <v>0</v>
      </c>
      <c r="GA58" s="67">
        <f>[19]онко!OZ57</f>
        <v>0</v>
      </c>
      <c r="GB58" s="67">
        <f>[19]онко!PA57</f>
        <v>0</v>
      </c>
      <c r="GC58" s="67">
        <f>[19]онко!PB57</f>
        <v>0</v>
      </c>
      <c r="GD58" s="67">
        <f>[19]онко!PC57</f>
        <v>0</v>
      </c>
      <c r="GE58" s="67">
        <f>[19]онко!PD57</f>
        <v>0</v>
      </c>
      <c r="GF58" s="67">
        <f>[19]онко!PE57</f>
        <v>0</v>
      </c>
      <c r="GG58" s="67">
        <f>[19]онко!PF57</f>
        <v>0</v>
      </c>
      <c r="GH58" s="67">
        <f>[19]онко!PG57</f>
        <v>0</v>
      </c>
      <c r="GI58" s="67">
        <f>[19]онко!PH57</f>
        <v>0</v>
      </c>
      <c r="GJ58" s="67">
        <f>[19]онко!PI57</f>
        <v>0</v>
      </c>
      <c r="GK58" s="67">
        <f>[19]онко!PJ57</f>
        <v>0</v>
      </c>
      <c r="GL58" s="67">
        <f>[19]онко!PK57</f>
        <v>0</v>
      </c>
      <c r="GM58" s="67">
        <f>[19]онко!PL57</f>
        <v>0</v>
      </c>
      <c r="GN58" s="67">
        <f>[19]онко!PM57</f>
        <v>0</v>
      </c>
      <c r="GO58" s="67">
        <f>[19]онко!PN57</f>
        <v>0</v>
      </c>
      <c r="GP58" s="67">
        <f>[19]онко!PO57</f>
        <v>0</v>
      </c>
      <c r="GQ58" s="67">
        <f>[19]онко!PP57</f>
        <v>0</v>
      </c>
      <c r="GR58" s="67">
        <f>[19]онко!PQ57</f>
        <v>0</v>
      </c>
      <c r="GS58" s="67">
        <f>[19]онко!PR57</f>
        <v>0</v>
      </c>
      <c r="GT58" s="67">
        <f>[19]онко!PS57</f>
        <v>0</v>
      </c>
      <c r="GU58" s="67">
        <f>[19]онко!PT57</f>
        <v>0</v>
      </c>
      <c r="GV58" s="67">
        <f>[19]онко!PU57</f>
        <v>0</v>
      </c>
      <c r="GW58" s="67">
        <f>[19]онко!PV57</f>
        <v>0</v>
      </c>
      <c r="GX58" s="67">
        <f>[19]онко!PW57</f>
        <v>0</v>
      </c>
      <c r="GY58" s="67">
        <f>[19]онко!PX57</f>
        <v>0</v>
      </c>
      <c r="GZ58" s="67">
        <f>[19]онко!PY57</f>
        <v>0</v>
      </c>
      <c r="HA58" s="67">
        <f>[19]онко!PZ57</f>
        <v>0</v>
      </c>
      <c r="HB58" s="67">
        <f>[19]онко!QA57</f>
        <v>0</v>
      </c>
      <c r="HC58" s="67">
        <f>[19]онко!QB57</f>
        <v>0</v>
      </c>
      <c r="HD58" s="67">
        <f>[19]онко!QC57</f>
        <v>0</v>
      </c>
      <c r="HE58" s="67">
        <f>[19]онко!QD57</f>
        <v>0</v>
      </c>
      <c r="HF58" s="67">
        <f>[19]онко!QE57</f>
        <v>0</v>
      </c>
      <c r="HG58" s="67">
        <f>[19]онко!QF57</f>
        <v>0</v>
      </c>
      <c r="HH58" s="67">
        <f>[19]онко!QG57</f>
        <v>0</v>
      </c>
      <c r="HI58" s="67">
        <f>[19]онко!QH57</f>
        <v>0</v>
      </c>
      <c r="HJ58" s="67">
        <f>[19]онко!QI57</f>
        <v>0</v>
      </c>
      <c r="HK58" s="67">
        <f>[19]онко!QJ57</f>
        <v>0</v>
      </c>
      <c r="HL58" s="67">
        <f>[19]онко!QK57</f>
        <v>0</v>
      </c>
      <c r="HM58" s="67">
        <f>[19]онко!QL57</f>
        <v>0</v>
      </c>
      <c r="HN58" s="67">
        <f>[19]онко!QM57</f>
        <v>0</v>
      </c>
      <c r="HO58" s="67">
        <f>[19]онко!QN57</f>
        <v>0</v>
      </c>
      <c r="HP58" s="67">
        <f>[19]онко!QO57</f>
        <v>0</v>
      </c>
      <c r="HQ58" s="67">
        <f>[19]онко!QP57</f>
        <v>0</v>
      </c>
      <c r="HR58" s="67">
        <f>[19]онко!QQ57</f>
        <v>0</v>
      </c>
      <c r="HS58" s="66">
        <f t="shared" si="157"/>
        <v>0</v>
      </c>
      <c r="HT58" s="67">
        <f>[20]оторинола!BH57</f>
        <v>0</v>
      </c>
      <c r="HU58" s="67">
        <f>[20]оторинола!BI57</f>
        <v>0</v>
      </c>
      <c r="HV58" s="67">
        <f>[20]оторинола!BJ57</f>
        <v>0</v>
      </c>
      <c r="HW58" s="67">
        <f>[20]оторинола!BK57</f>
        <v>0</v>
      </c>
      <c r="HX58" s="67">
        <f>[20]оторинола!BL57</f>
        <v>0</v>
      </c>
      <c r="HY58" s="67">
        <f>[20]оторинола!BM57</f>
        <v>0</v>
      </c>
      <c r="HZ58" s="67">
        <f>[20]оторинола!BN57</f>
        <v>0</v>
      </c>
      <c r="IA58" s="67">
        <f>[20]оторинола!BO57</f>
        <v>0</v>
      </c>
      <c r="IB58" s="67">
        <f>[20]оторинола!BP57</f>
        <v>0</v>
      </c>
      <c r="IC58" s="67">
        <f>[20]оторинола!BQ57</f>
        <v>0</v>
      </c>
      <c r="ID58" s="66">
        <f t="shared" si="158"/>
        <v>0</v>
      </c>
      <c r="IE58" s="67">
        <f>[21]офтальмолог!AX57</f>
        <v>0</v>
      </c>
      <c r="IF58" s="67">
        <f>[21]офтальмолог!AY57</f>
        <v>0</v>
      </c>
      <c r="IG58" s="67">
        <f>[21]офтальмолог!AZ57</f>
        <v>0</v>
      </c>
      <c r="IH58" s="67">
        <f>[21]офтальмолог!BA57</f>
        <v>0</v>
      </c>
      <c r="II58" s="67">
        <f>[21]офтальмолог!BB57</f>
        <v>0</v>
      </c>
      <c r="IJ58" s="67">
        <f>[21]офтальмолог!BC57</f>
        <v>0</v>
      </c>
      <c r="IK58" s="67">
        <f>[21]офтальмолог!BD57</f>
        <v>0</v>
      </c>
      <c r="IL58" s="67">
        <f>[21]офтальмолог!BE57</f>
        <v>0</v>
      </c>
      <c r="IM58" s="66">
        <f t="shared" si="159"/>
        <v>0</v>
      </c>
      <c r="IN58" s="67">
        <f>[22]педиатр!AD57</f>
        <v>0</v>
      </c>
      <c r="IO58" s="67">
        <f>[22]педиатр!AE57</f>
        <v>0</v>
      </c>
      <c r="IP58" s="67">
        <f>[22]педиатр!AF57</f>
        <v>0</v>
      </c>
      <c r="IQ58" s="67">
        <f>[22]педиатр!AG57</f>
        <v>0</v>
      </c>
      <c r="IR58" s="66">
        <f t="shared" si="160"/>
        <v>0</v>
      </c>
      <c r="IS58" s="67">
        <f>[23]пульмонология!AN58</f>
        <v>0</v>
      </c>
      <c r="IT58" s="67">
        <f>[23]пульмонология!AO58</f>
        <v>0</v>
      </c>
      <c r="IU58" s="67">
        <f>[23]пульмонология!AP58</f>
        <v>0</v>
      </c>
      <c r="IV58" s="67">
        <f>[23]пульмонология!AQ58</f>
        <v>0</v>
      </c>
      <c r="IW58" s="67">
        <f>[23]пульмонология!AR58</f>
        <v>0</v>
      </c>
      <c r="IX58" s="67">
        <f>[23]пульмонология!AS58</f>
        <v>0</v>
      </c>
      <c r="IY58" s="66">
        <f t="shared" si="161"/>
        <v>0</v>
      </c>
      <c r="IZ58" s="67">
        <f>[24]ревмат!AD58</f>
        <v>0</v>
      </c>
      <c r="JA58" s="67">
        <f>[24]ревмат!AE58</f>
        <v>0</v>
      </c>
      <c r="JB58" s="67">
        <f>[24]ревмат!AF58</f>
        <v>0</v>
      </c>
      <c r="JC58" s="67">
        <f>[24]ревмат!AG58</f>
        <v>0</v>
      </c>
      <c r="JD58" s="66">
        <f t="shared" si="162"/>
        <v>0</v>
      </c>
      <c r="JE58" s="67">
        <f>'[25]сердеч сосуд'!BR58</f>
        <v>0</v>
      </c>
      <c r="JF58" s="67">
        <f>'[25]сердеч сосуд'!BS58</f>
        <v>0</v>
      </c>
      <c r="JG58" s="67">
        <f>'[25]сердеч сосуд'!BT58</f>
        <v>0</v>
      </c>
      <c r="JH58" s="67">
        <f>'[25]сердеч сосуд'!BU58</f>
        <v>0</v>
      </c>
      <c r="JI58" s="67">
        <f>'[25]сердеч сосуд'!BV58</f>
        <v>0</v>
      </c>
      <c r="JJ58" s="67">
        <f>'[25]сердеч сосуд'!BW58</f>
        <v>0</v>
      </c>
      <c r="JK58" s="67">
        <f>'[25]сердеч сосуд'!BX58</f>
        <v>0</v>
      </c>
      <c r="JL58" s="67">
        <f>'[25]сердеч сосуд'!BY58</f>
        <v>0</v>
      </c>
      <c r="JM58" s="67">
        <f>'[25]сердеч сосуд'!BZ58</f>
        <v>0</v>
      </c>
      <c r="JN58" s="67">
        <f>'[25]сердеч сосуд'!CA58</f>
        <v>0</v>
      </c>
      <c r="JO58" s="67">
        <f>'[25]сердеч сосуд'!CB58</f>
        <v>0</v>
      </c>
      <c r="JP58" s="67">
        <f>'[25]сердеч сосуд'!CC58</f>
        <v>0</v>
      </c>
      <c r="JQ58" s="66">
        <f t="shared" si="163"/>
        <v>0</v>
      </c>
      <c r="JR58" s="67">
        <f>[26]стоматология!O58</f>
        <v>0</v>
      </c>
      <c r="JS58" s="66">
        <f t="shared" si="164"/>
        <v>0</v>
      </c>
      <c r="JT58" s="67">
        <f>[27]терапия!CB58</f>
        <v>0</v>
      </c>
      <c r="JU58" s="67">
        <f>[27]терапия!CC58</f>
        <v>0</v>
      </c>
      <c r="JV58" s="67">
        <f>[27]терапия!CD58</f>
        <v>0</v>
      </c>
      <c r="JW58" s="67">
        <f>[27]терапия!CE58</f>
        <v>0</v>
      </c>
      <c r="JX58" s="67">
        <f>[27]терапия!CF58</f>
        <v>0</v>
      </c>
      <c r="JY58" s="67">
        <f>[27]терапия!CG58</f>
        <v>0</v>
      </c>
      <c r="JZ58" s="67">
        <f>[27]терапия!CH58</f>
        <v>0</v>
      </c>
      <c r="KA58" s="67">
        <f>[27]терапия!CI58</f>
        <v>0</v>
      </c>
      <c r="KB58" s="67">
        <f>[27]терапия!CJ58</f>
        <v>0</v>
      </c>
      <c r="KC58" s="67">
        <f>[27]терапия!CK58</f>
        <v>0</v>
      </c>
      <c r="KD58" s="67">
        <f>[27]терапия!CL58</f>
        <v>0</v>
      </c>
      <c r="KE58" s="67">
        <f>[27]терапия!CM58</f>
        <v>0</v>
      </c>
      <c r="KF58" s="67">
        <f>[27]терапия!CN58</f>
        <v>0</v>
      </c>
      <c r="KG58" s="67">
        <f>[27]терапия!CO58</f>
        <v>0</v>
      </c>
      <c r="KH58" s="66">
        <f t="shared" si="165"/>
        <v>0</v>
      </c>
      <c r="KI58" s="67">
        <f>'[28]хир торак'!AI58</f>
        <v>0</v>
      </c>
      <c r="KJ58" s="67">
        <f>'[28]хир торак'!AJ58</f>
        <v>0</v>
      </c>
      <c r="KK58" s="67">
        <f>'[28]хир торак'!AK58</f>
        <v>0</v>
      </c>
      <c r="KL58" s="67">
        <f>'[28]хир торак'!AL58</f>
        <v>0</v>
      </c>
      <c r="KM58" s="67">
        <f>'[28]хир торак'!AM58</f>
        <v>0</v>
      </c>
      <c r="KN58" s="66">
        <f t="shared" si="166"/>
        <v>0</v>
      </c>
      <c r="KO58" s="67">
        <f>[29]травматология!BW57</f>
        <v>0</v>
      </c>
      <c r="KP58" s="67">
        <f>[29]травматология!BX57</f>
        <v>0</v>
      </c>
      <c r="KQ58" s="67">
        <f>[29]травматология!BY57</f>
        <v>0</v>
      </c>
      <c r="KR58" s="67">
        <f>[29]травматология!BZ57</f>
        <v>0</v>
      </c>
      <c r="KS58" s="67">
        <f>[29]травматология!CA57</f>
        <v>0</v>
      </c>
      <c r="KT58" s="67">
        <f>[29]травматология!CB57</f>
        <v>0</v>
      </c>
      <c r="KU58" s="67">
        <f>[29]травматология!CC57</f>
        <v>0</v>
      </c>
      <c r="KV58" s="67">
        <f>[29]травматология!CD57</f>
        <v>0</v>
      </c>
      <c r="KW58" s="67">
        <f>[29]травматология!CE57</f>
        <v>0</v>
      </c>
      <c r="KX58" s="67">
        <f>[29]травматология!CF57</f>
        <v>0</v>
      </c>
      <c r="KY58" s="67">
        <f>[29]травматология!CG57</f>
        <v>0</v>
      </c>
      <c r="KZ58" s="67">
        <f>[29]травматология!CH57</f>
        <v>0</v>
      </c>
      <c r="LA58" s="67">
        <f>[29]травматология!CI57</f>
        <v>0</v>
      </c>
      <c r="LB58" s="66">
        <f t="shared" si="167"/>
        <v>0</v>
      </c>
      <c r="LC58" s="67">
        <f>[30]урология!CG57</f>
        <v>0</v>
      </c>
      <c r="LD58" s="67">
        <f>[30]урология!CH57</f>
        <v>0</v>
      </c>
      <c r="LE58" s="67">
        <f>[30]урология!CI57</f>
        <v>0</v>
      </c>
      <c r="LF58" s="67">
        <f>[30]урология!CJ57</f>
        <v>0</v>
      </c>
      <c r="LG58" s="67">
        <f>[30]урология!CK57</f>
        <v>0</v>
      </c>
      <c r="LH58" s="67">
        <f>[30]урология!CL57</f>
        <v>0</v>
      </c>
      <c r="LI58" s="67">
        <f>[30]урология!CM57</f>
        <v>0</v>
      </c>
      <c r="LJ58" s="67">
        <f>[30]урология!CN57</f>
        <v>0</v>
      </c>
      <c r="LK58" s="67">
        <f>[30]урология!CO57</f>
        <v>0</v>
      </c>
      <c r="LL58" s="67">
        <f>[30]урология!CP57</f>
        <v>0</v>
      </c>
      <c r="LM58" s="67">
        <f>[30]урология!CQ57</f>
        <v>0</v>
      </c>
      <c r="LN58" s="67">
        <f>[30]урология!CR57</f>
        <v>0</v>
      </c>
      <c r="LO58" s="67">
        <f>[30]урология!CS57</f>
        <v>0</v>
      </c>
      <c r="LP58" s="67">
        <f>[30]урология!CT57</f>
        <v>0</v>
      </c>
      <c r="LQ58" s="67">
        <f>[30]урология!CU57</f>
        <v>0</v>
      </c>
      <c r="LR58" s="66">
        <f t="shared" si="168"/>
        <v>0</v>
      </c>
      <c r="LS58" s="67">
        <f>[31]хирургия!DA57</f>
        <v>0</v>
      </c>
      <c r="LT58" s="67">
        <f>[31]хирургия!DB57</f>
        <v>0</v>
      </c>
      <c r="LU58" s="67">
        <f>[31]хирургия!DC57</f>
        <v>0</v>
      </c>
      <c r="LV58" s="67">
        <f>[31]хирургия!DD57</f>
        <v>0</v>
      </c>
      <c r="LW58" s="67">
        <f>[31]хирургия!DE57</f>
        <v>0</v>
      </c>
      <c r="LX58" s="67">
        <f>[31]хирургия!DF57</f>
        <v>0</v>
      </c>
      <c r="LY58" s="67">
        <f>[31]хирургия!DG57</f>
        <v>0</v>
      </c>
      <c r="LZ58" s="67">
        <f>[31]хирургия!DH57</f>
        <v>0</v>
      </c>
      <c r="MA58" s="67">
        <f>[31]хирургия!DI57</f>
        <v>0</v>
      </c>
      <c r="MB58" s="67">
        <f>[31]хирургия!DJ57</f>
        <v>0</v>
      </c>
      <c r="MC58" s="67">
        <f>[31]хирургия!DK57</f>
        <v>0</v>
      </c>
      <c r="MD58" s="67">
        <f>[31]хирургия!DL57</f>
        <v>0</v>
      </c>
      <c r="ME58" s="67">
        <f>[31]хирургия!DM57</f>
        <v>0</v>
      </c>
      <c r="MF58" s="67">
        <f>[31]хирургия!DN57</f>
        <v>0</v>
      </c>
      <c r="MG58" s="67">
        <f>[31]хирургия!DO57</f>
        <v>0</v>
      </c>
      <c r="MH58" s="67">
        <f>[31]хирургия!DP57</f>
        <v>0</v>
      </c>
      <c r="MI58" s="67">
        <f>[31]хирургия!DQ57</f>
        <v>0</v>
      </c>
      <c r="MJ58" s="67">
        <f>[31]хирургия!DR57</f>
        <v>0</v>
      </c>
      <c r="MK58" s="67">
        <f>[31]хирургия!DS57</f>
        <v>0</v>
      </c>
      <c r="ML58" s="66">
        <f t="shared" si="169"/>
        <v>0</v>
      </c>
      <c r="MM58" s="67">
        <f>'[32]хирургия абд'!DA57</f>
        <v>0</v>
      </c>
      <c r="MN58" s="67">
        <f>'[32]хирургия абд'!DB57</f>
        <v>0</v>
      </c>
      <c r="MO58" s="67">
        <f>'[32]хирургия абд'!DC57</f>
        <v>0</v>
      </c>
      <c r="MP58" s="67">
        <f>'[32]хирургия абд'!DD57</f>
        <v>0</v>
      </c>
      <c r="MQ58" s="67">
        <f>'[32]хирургия абд'!DE57</f>
        <v>0</v>
      </c>
      <c r="MR58" s="67">
        <f>'[32]хирургия абд'!DF57</f>
        <v>0</v>
      </c>
      <c r="MS58" s="67">
        <f>'[32]хирургия абд'!DG57</f>
        <v>0</v>
      </c>
      <c r="MT58" s="67">
        <f>'[32]хирургия абд'!DH57</f>
        <v>0</v>
      </c>
      <c r="MU58" s="67">
        <f>'[32]хирургия абд'!DI57</f>
        <v>0</v>
      </c>
      <c r="MV58" s="67">
        <f>'[32]хирургия абд'!DJ57</f>
        <v>0</v>
      </c>
      <c r="MW58" s="67">
        <f>'[32]хирургия абд'!DK57</f>
        <v>0</v>
      </c>
      <c r="MX58" s="67">
        <f>'[32]хирургия абд'!DL57</f>
        <v>0</v>
      </c>
      <c r="MY58" s="67">
        <f>'[32]хирургия абд'!DM57</f>
        <v>0</v>
      </c>
      <c r="MZ58" s="67">
        <f>'[32]хирургия абд'!DN57</f>
        <v>0</v>
      </c>
      <c r="NA58" s="67">
        <f>'[32]хирургия абд'!DO57</f>
        <v>0</v>
      </c>
      <c r="NB58" s="67">
        <f>'[32]хирургия абд'!DP57</f>
        <v>0</v>
      </c>
      <c r="NC58" s="67">
        <f>'[32]хирургия абд'!DQ57</f>
        <v>0</v>
      </c>
      <c r="ND58" s="67">
        <f>'[32]хирургия абд'!DR57</f>
        <v>0</v>
      </c>
      <c r="NE58" s="67">
        <f>'[32]хирургия абд'!DS57</f>
        <v>0</v>
      </c>
      <c r="NF58" s="66">
        <f t="shared" si="170"/>
        <v>0</v>
      </c>
      <c r="NG58" s="67">
        <f>'[33]хирург комбуст'!AX57</f>
        <v>0</v>
      </c>
      <c r="NH58" s="67">
        <f>'[33]хирург комбуст'!AY57</f>
        <v>0</v>
      </c>
      <c r="NI58" s="67">
        <f>'[33]хирург комбуст'!AZ57</f>
        <v>0</v>
      </c>
      <c r="NJ58" s="67">
        <f>'[33]хирург комбуст'!BA57</f>
        <v>0</v>
      </c>
      <c r="NK58" s="67">
        <f>'[33]хирург комбуст'!BB57</f>
        <v>0</v>
      </c>
      <c r="NL58" s="67">
        <f>'[33]хирург комбуст'!BC57</f>
        <v>0</v>
      </c>
      <c r="NM58" s="67">
        <f>'[33]хирург комбуст'!BD57</f>
        <v>0</v>
      </c>
      <c r="NN58" s="67">
        <f>'[33]хирург комбуст'!BE57</f>
        <v>0</v>
      </c>
      <c r="NO58" s="66">
        <f t="shared" si="171"/>
        <v>0</v>
      </c>
      <c r="NP58" s="68">
        <f>'[34]чел лиц'!AI57</f>
        <v>0</v>
      </c>
      <c r="NQ58" s="68">
        <f>'[34]чел лиц'!AJ57</f>
        <v>0</v>
      </c>
      <c r="NR58" s="68">
        <f>'[34]чел лиц'!AK57</f>
        <v>0</v>
      </c>
      <c r="NS58" s="68">
        <f>'[34]чел лиц'!AL57</f>
        <v>0</v>
      </c>
      <c r="NT58" s="68">
        <f>'[34]чел лиц'!AM57</f>
        <v>0</v>
      </c>
      <c r="NU58" s="66">
        <f t="shared" si="172"/>
        <v>0</v>
      </c>
      <c r="NV58" s="67">
        <f>[35]эндокринология!BC57</f>
        <v>0</v>
      </c>
      <c r="NW58" s="67">
        <f>[35]эндокринология!BD57</f>
        <v>0</v>
      </c>
      <c r="NX58" s="67">
        <f>[35]эндокринология!BE57</f>
        <v>0</v>
      </c>
      <c r="NY58" s="67">
        <f>[35]эндокринология!BF57</f>
        <v>0</v>
      </c>
      <c r="NZ58" s="67">
        <f>[35]эндокринология!BG57</f>
        <v>0</v>
      </c>
      <c r="OA58" s="67">
        <f>[35]эндокринология!BH57</f>
        <v>0</v>
      </c>
      <c r="OB58" s="67">
        <f>[35]эндокринология!BI57</f>
        <v>0</v>
      </c>
      <c r="OC58" s="67">
        <f>[35]эндокринология!BJ57</f>
        <v>0</v>
      </c>
      <c r="OD58" s="67">
        <f>[35]эндокринология!BK57</f>
        <v>0</v>
      </c>
      <c r="OE58" s="66">
        <f t="shared" si="173"/>
        <v>0</v>
      </c>
      <c r="OF58" s="67">
        <f>[36]прочее!CV57</f>
        <v>0</v>
      </c>
      <c r="OG58" s="67">
        <f>[36]прочее!CW57</f>
        <v>0</v>
      </c>
      <c r="OH58" s="67">
        <f>[36]прочее!CX57</f>
        <v>0</v>
      </c>
      <c r="OI58" s="67">
        <f>[36]прочее!CY57</f>
        <v>0</v>
      </c>
      <c r="OJ58" s="67">
        <f>[36]прочее!CZ57</f>
        <v>0</v>
      </c>
      <c r="OK58" s="67">
        <f>[36]прочее!DA57</f>
        <v>0</v>
      </c>
      <c r="OL58" s="67">
        <f>[36]прочее!DB57</f>
        <v>0</v>
      </c>
      <c r="OM58" s="67">
        <f>[36]прочее!DC57</f>
        <v>0</v>
      </c>
      <c r="ON58" s="67">
        <f>[36]прочее!DD57</f>
        <v>0</v>
      </c>
      <c r="OO58" s="67">
        <f>[36]прочее!DE57</f>
        <v>0</v>
      </c>
      <c r="OP58" s="67">
        <f>[36]прочее!DF57</f>
        <v>0</v>
      </c>
      <c r="OQ58" s="67">
        <f>[36]прочее!DG57</f>
        <v>0</v>
      </c>
      <c r="OR58" s="67">
        <f>[36]прочее!DH57</f>
        <v>0</v>
      </c>
      <c r="OS58" s="67">
        <f>[36]прочее!DI57</f>
        <v>0</v>
      </c>
      <c r="OT58" s="67">
        <f>[36]прочее!DJ57</f>
        <v>0</v>
      </c>
      <c r="OU58" s="67">
        <f>[36]прочее!DK57</f>
        <v>0</v>
      </c>
      <c r="OV58" s="67">
        <f>[36]прочее!DL57</f>
        <v>0</v>
      </c>
      <c r="OW58" s="67">
        <f>[36]прочее!DM57</f>
        <v>0</v>
      </c>
      <c r="OX58" s="66">
        <f t="shared" si="174"/>
        <v>0</v>
      </c>
      <c r="OY58" s="67">
        <f>'[37]мед реабилит'!DU57</f>
        <v>0</v>
      </c>
      <c r="OZ58" s="67">
        <f>'[37]мед реабилит'!DV57</f>
        <v>0</v>
      </c>
      <c r="PA58" s="67">
        <f>'[37]мед реабилит'!DW57</f>
        <v>0</v>
      </c>
      <c r="PB58" s="67">
        <f>'[37]мед реабилит'!DX57</f>
        <v>0</v>
      </c>
      <c r="PC58" s="67">
        <f>'[37]мед реабилит'!DY57</f>
        <v>0</v>
      </c>
      <c r="PD58" s="67">
        <f>'[37]мед реабилит'!DZ57</f>
        <v>0</v>
      </c>
      <c r="PE58" s="67">
        <f>'[37]мед реабилит'!EA57</f>
        <v>0</v>
      </c>
      <c r="PF58" s="67">
        <f>'[37]мед реабилит'!EB57</f>
        <v>0</v>
      </c>
      <c r="PG58" s="67">
        <f>'[37]мед реабилит'!EC57</f>
        <v>0</v>
      </c>
      <c r="PH58" s="67">
        <f>'[37]мед реабилит'!ED57</f>
        <v>0</v>
      </c>
      <c r="PI58" s="67">
        <f>'[37]мед реабилит'!EE57</f>
        <v>0</v>
      </c>
      <c r="PJ58" s="67">
        <f>'[37]мед реабилит'!EF57</f>
        <v>0</v>
      </c>
      <c r="PK58" s="67">
        <f>'[37]мед реабилит'!EG57</f>
        <v>0</v>
      </c>
      <c r="PL58" s="67">
        <f>'[37]мед реабилит'!EH57</f>
        <v>0</v>
      </c>
      <c r="PM58" s="67">
        <f>'[37]мед реабилит'!EI57</f>
        <v>0</v>
      </c>
      <c r="PN58" s="67">
        <f>'[37]мед реабилит'!EJ57</f>
        <v>0</v>
      </c>
      <c r="PO58" s="67">
        <f>'[37]мед реабилит'!EK57</f>
        <v>0</v>
      </c>
      <c r="PP58" s="67">
        <f>'[37]мед реабилит'!EL57</f>
        <v>0</v>
      </c>
      <c r="PQ58" s="67">
        <f>'[37]мед реабилит'!EM57</f>
        <v>0</v>
      </c>
      <c r="PR58" s="67">
        <f>'[37]мед реабилит'!EN57</f>
        <v>0</v>
      </c>
      <c r="PS58" s="67">
        <f>'[37]мед реабилит'!EO57</f>
        <v>0</v>
      </c>
      <c r="PT58" s="67">
        <f>'[37]мед реабилит'!EP57</f>
        <v>0</v>
      </c>
      <c r="PU58" s="67">
        <f>'[37]мед реабилит'!EQ57</f>
        <v>0</v>
      </c>
      <c r="PV58" s="66">
        <f t="shared" si="175"/>
        <v>0</v>
      </c>
      <c r="PW58" s="67">
        <f>[38]гериатрия!O57</f>
        <v>0</v>
      </c>
      <c r="PX58" s="69">
        <f t="shared" si="176"/>
        <v>0</v>
      </c>
      <c r="PY58" s="70"/>
      <c r="PZ58" s="8"/>
    </row>
    <row r="59" spans="1:442" ht="47.25" customHeight="1" x14ac:dyDescent="0.3">
      <c r="A59" s="73"/>
      <c r="B59" s="74" t="s">
        <v>970</v>
      </c>
      <c r="C59" s="75"/>
      <c r="D59" s="76">
        <f t="shared" ref="D59:BO59" si="177">SUM(D34:D58)</f>
        <v>0</v>
      </c>
      <c r="E59" s="76">
        <f t="shared" si="177"/>
        <v>0</v>
      </c>
      <c r="F59" s="76">
        <f t="shared" si="177"/>
        <v>0</v>
      </c>
      <c r="G59" s="76">
        <f t="shared" si="177"/>
        <v>0</v>
      </c>
      <c r="H59" s="76">
        <f t="shared" si="177"/>
        <v>0</v>
      </c>
      <c r="I59" s="76">
        <f t="shared" si="177"/>
        <v>0</v>
      </c>
      <c r="J59" s="76">
        <f t="shared" si="177"/>
        <v>0</v>
      </c>
      <c r="K59" s="76">
        <f t="shared" si="177"/>
        <v>0</v>
      </c>
      <c r="L59" s="76">
        <f t="shared" si="177"/>
        <v>0</v>
      </c>
      <c r="M59" s="76">
        <f t="shared" si="177"/>
        <v>0</v>
      </c>
      <c r="N59" s="76">
        <f t="shared" si="177"/>
        <v>0</v>
      </c>
      <c r="O59" s="76">
        <f t="shared" si="177"/>
        <v>0</v>
      </c>
      <c r="P59" s="76">
        <f t="shared" si="177"/>
        <v>0</v>
      </c>
      <c r="Q59" s="76">
        <f t="shared" si="177"/>
        <v>0</v>
      </c>
      <c r="R59" s="76">
        <f t="shared" si="177"/>
        <v>0</v>
      </c>
      <c r="S59" s="76">
        <f t="shared" si="177"/>
        <v>0</v>
      </c>
      <c r="T59" s="76">
        <f t="shared" si="177"/>
        <v>0</v>
      </c>
      <c r="U59" s="76">
        <f t="shared" si="177"/>
        <v>0</v>
      </c>
      <c r="V59" s="76">
        <f t="shared" si="177"/>
        <v>0</v>
      </c>
      <c r="W59" s="76">
        <f t="shared" si="177"/>
        <v>0</v>
      </c>
      <c r="X59" s="76">
        <f t="shared" si="177"/>
        <v>0</v>
      </c>
      <c r="Y59" s="76">
        <f t="shared" si="177"/>
        <v>0</v>
      </c>
      <c r="Z59" s="76">
        <f t="shared" si="177"/>
        <v>0</v>
      </c>
      <c r="AA59" s="76">
        <f t="shared" si="177"/>
        <v>0</v>
      </c>
      <c r="AB59" s="76">
        <f t="shared" si="177"/>
        <v>0</v>
      </c>
      <c r="AC59" s="76">
        <f t="shared" si="177"/>
        <v>0</v>
      </c>
      <c r="AD59" s="76">
        <f t="shared" si="177"/>
        <v>0</v>
      </c>
      <c r="AE59" s="76">
        <f t="shared" si="177"/>
        <v>0</v>
      </c>
      <c r="AF59" s="76">
        <f t="shared" si="177"/>
        <v>0</v>
      </c>
      <c r="AG59" s="76">
        <f t="shared" si="177"/>
        <v>0</v>
      </c>
      <c r="AH59" s="76">
        <f t="shared" si="177"/>
        <v>0</v>
      </c>
      <c r="AI59" s="76">
        <f t="shared" si="177"/>
        <v>0</v>
      </c>
      <c r="AJ59" s="76">
        <f t="shared" si="177"/>
        <v>0</v>
      </c>
      <c r="AK59" s="76">
        <f t="shared" si="177"/>
        <v>0</v>
      </c>
      <c r="AL59" s="76">
        <f t="shared" si="177"/>
        <v>0</v>
      </c>
      <c r="AM59" s="76">
        <f t="shared" si="177"/>
        <v>0</v>
      </c>
      <c r="AN59" s="76">
        <f t="shared" si="177"/>
        <v>0</v>
      </c>
      <c r="AO59" s="76">
        <f t="shared" si="177"/>
        <v>0</v>
      </c>
      <c r="AP59" s="76">
        <f t="shared" si="177"/>
        <v>0</v>
      </c>
      <c r="AQ59" s="76">
        <f t="shared" si="177"/>
        <v>0</v>
      </c>
      <c r="AR59" s="76">
        <f t="shared" si="177"/>
        <v>0</v>
      </c>
      <c r="AS59" s="76">
        <f t="shared" si="177"/>
        <v>0</v>
      </c>
      <c r="AT59" s="76">
        <f t="shared" si="177"/>
        <v>0</v>
      </c>
      <c r="AU59" s="76">
        <f t="shared" si="177"/>
        <v>0</v>
      </c>
      <c r="AV59" s="76">
        <f t="shared" si="177"/>
        <v>0</v>
      </c>
      <c r="AW59" s="76">
        <f t="shared" si="177"/>
        <v>0</v>
      </c>
      <c r="AX59" s="76">
        <f t="shared" si="177"/>
        <v>0</v>
      </c>
      <c r="AY59" s="76">
        <f t="shared" si="177"/>
        <v>0</v>
      </c>
      <c r="AZ59" s="76">
        <f t="shared" si="177"/>
        <v>0</v>
      </c>
      <c r="BA59" s="76">
        <f t="shared" si="177"/>
        <v>0</v>
      </c>
      <c r="BB59" s="76">
        <f t="shared" si="177"/>
        <v>0</v>
      </c>
      <c r="BC59" s="76">
        <f t="shared" si="177"/>
        <v>0</v>
      </c>
      <c r="BD59" s="76">
        <f t="shared" si="177"/>
        <v>0</v>
      </c>
      <c r="BE59" s="76">
        <f t="shared" si="177"/>
        <v>0</v>
      </c>
      <c r="BF59" s="76">
        <f t="shared" si="177"/>
        <v>0</v>
      </c>
      <c r="BG59" s="76">
        <f t="shared" si="177"/>
        <v>0</v>
      </c>
      <c r="BH59" s="76">
        <f t="shared" si="177"/>
        <v>0</v>
      </c>
      <c r="BI59" s="76">
        <f t="shared" si="177"/>
        <v>0</v>
      </c>
      <c r="BJ59" s="76">
        <f t="shared" si="177"/>
        <v>0</v>
      </c>
      <c r="BK59" s="76">
        <f t="shared" si="177"/>
        <v>0</v>
      </c>
      <c r="BL59" s="76">
        <f t="shared" si="177"/>
        <v>0</v>
      </c>
      <c r="BM59" s="76">
        <f t="shared" si="177"/>
        <v>0</v>
      </c>
      <c r="BN59" s="76">
        <f t="shared" si="177"/>
        <v>0</v>
      </c>
      <c r="BO59" s="76">
        <f t="shared" si="177"/>
        <v>0</v>
      </c>
      <c r="BP59" s="76">
        <f t="shared" ref="BP59:EB59" si="178">SUM(BP34:BP58)</f>
        <v>0</v>
      </c>
      <c r="BQ59" s="76">
        <f t="shared" si="178"/>
        <v>0</v>
      </c>
      <c r="BR59" s="76">
        <f t="shared" si="178"/>
        <v>0</v>
      </c>
      <c r="BS59" s="76">
        <f t="shared" si="178"/>
        <v>0</v>
      </c>
      <c r="BT59" s="76">
        <f t="shared" si="178"/>
        <v>186</v>
      </c>
      <c r="BU59" s="76">
        <f t="shared" si="178"/>
        <v>0</v>
      </c>
      <c r="BV59" s="76">
        <f t="shared" si="178"/>
        <v>0</v>
      </c>
      <c r="BW59" s="76">
        <f t="shared" si="178"/>
        <v>0</v>
      </c>
      <c r="BX59" s="76">
        <f t="shared" si="178"/>
        <v>0</v>
      </c>
      <c r="BY59" s="76">
        <f t="shared" si="178"/>
        <v>0</v>
      </c>
      <c r="BZ59" s="76">
        <f t="shared" si="178"/>
        <v>0</v>
      </c>
      <c r="CA59" s="76">
        <f t="shared" si="178"/>
        <v>0</v>
      </c>
      <c r="CB59" s="76">
        <f t="shared" si="178"/>
        <v>0</v>
      </c>
      <c r="CC59" s="76">
        <f t="shared" si="178"/>
        <v>0</v>
      </c>
      <c r="CD59" s="76">
        <f t="shared" si="178"/>
        <v>0</v>
      </c>
      <c r="CE59" s="76">
        <f t="shared" si="178"/>
        <v>0</v>
      </c>
      <c r="CF59" s="76">
        <f t="shared" si="178"/>
        <v>0</v>
      </c>
      <c r="CG59" s="76">
        <f t="shared" si="178"/>
        <v>0</v>
      </c>
      <c r="CH59" s="76">
        <f t="shared" si="178"/>
        <v>0</v>
      </c>
      <c r="CI59" s="76">
        <f t="shared" si="178"/>
        <v>192</v>
      </c>
      <c r="CJ59" s="76">
        <f t="shared" si="178"/>
        <v>-80</v>
      </c>
      <c r="CK59" s="76">
        <f t="shared" si="178"/>
        <v>0</v>
      </c>
      <c r="CL59" s="76">
        <f t="shared" si="178"/>
        <v>0</v>
      </c>
      <c r="CM59" s="76">
        <f t="shared" si="178"/>
        <v>74</v>
      </c>
      <c r="CN59" s="76">
        <f t="shared" si="178"/>
        <v>0</v>
      </c>
      <c r="CO59" s="76">
        <f t="shared" si="178"/>
        <v>0</v>
      </c>
      <c r="CP59" s="76">
        <f t="shared" si="178"/>
        <v>0</v>
      </c>
      <c r="CQ59" s="76">
        <f t="shared" si="178"/>
        <v>0</v>
      </c>
      <c r="CR59" s="76">
        <f t="shared" si="178"/>
        <v>0</v>
      </c>
      <c r="CS59" s="76">
        <f t="shared" si="178"/>
        <v>0</v>
      </c>
      <c r="CT59" s="76">
        <f t="shared" si="178"/>
        <v>0</v>
      </c>
      <c r="CU59" s="76">
        <f t="shared" si="178"/>
        <v>0</v>
      </c>
      <c r="CV59" s="76">
        <f t="shared" si="178"/>
        <v>0</v>
      </c>
      <c r="CW59" s="76">
        <f t="shared" si="178"/>
        <v>0</v>
      </c>
      <c r="CX59" s="76">
        <f t="shared" si="178"/>
        <v>0</v>
      </c>
      <c r="CY59" s="76">
        <f t="shared" si="178"/>
        <v>0</v>
      </c>
      <c r="CZ59" s="76">
        <f t="shared" si="178"/>
        <v>0</v>
      </c>
      <c r="DA59" s="76">
        <f t="shared" si="178"/>
        <v>0</v>
      </c>
      <c r="DB59" s="76">
        <f t="shared" si="178"/>
        <v>0</v>
      </c>
      <c r="DC59" s="76">
        <f t="shared" si="178"/>
        <v>0</v>
      </c>
      <c r="DD59" s="76">
        <f t="shared" si="178"/>
        <v>0</v>
      </c>
      <c r="DE59" s="76">
        <f t="shared" si="178"/>
        <v>0</v>
      </c>
      <c r="DF59" s="76">
        <f t="shared" si="178"/>
        <v>0</v>
      </c>
      <c r="DG59" s="76">
        <f t="shared" si="178"/>
        <v>0</v>
      </c>
      <c r="DH59" s="76">
        <f t="shared" si="178"/>
        <v>0</v>
      </c>
      <c r="DI59" s="76">
        <f t="shared" si="178"/>
        <v>0</v>
      </c>
      <c r="DJ59" s="76">
        <f t="shared" si="178"/>
        <v>0</v>
      </c>
      <c r="DK59" s="76">
        <f t="shared" si="178"/>
        <v>0</v>
      </c>
      <c r="DL59" s="76">
        <f t="shared" si="178"/>
        <v>0</v>
      </c>
      <c r="DM59" s="76">
        <f t="shared" si="178"/>
        <v>0</v>
      </c>
      <c r="DN59" s="76">
        <f t="shared" si="178"/>
        <v>0</v>
      </c>
      <c r="DO59" s="76">
        <f t="shared" si="178"/>
        <v>0</v>
      </c>
      <c r="DP59" s="76">
        <f t="shared" si="178"/>
        <v>0</v>
      </c>
      <c r="DQ59" s="76">
        <f t="shared" si="178"/>
        <v>0</v>
      </c>
      <c r="DR59" s="76">
        <f t="shared" si="178"/>
        <v>0</v>
      </c>
      <c r="DS59" s="76">
        <f t="shared" si="178"/>
        <v>0</v>
      </c>
      <c r="DT59" s="76">
        <f t="shared" si="178"/>
        <v>0</v>
      </c>
      <c r="DU59" s="76">
        <f t="shared" si="178"/>
        <v>0</v>
      </c>
      <c r="DV59" s="76">
        <f t="shared" si="178"/>
        <v>0</v>
      </c>
      <c r="DW59" s="76">
        <f t="shared" si="178"/>
        <v>0</v>
      </c>
      <c r="DX59" s="76">
        <f t="shared" si="178"/>
        <v>0</v>
      </c>
      <c r="DY59" s="76">
        <f t="shared" si="178"/>
        <v>0</v>
      </c>
      <c r="DZ59" s="76">
        <f t="shared" si="178"/>
        <v>0</v>
      </c>
      <c r="EA59" s="76">
        <f t="shared" si="178"/>
        <v>0</v>
      </c>
      <c r="EB59" s="76">
        <f t="shared" si="178"/>
        <v>0</v>
      </c>
      <c r="EC59" s="76">
        <f t="shared" ref="EC59:GN59" si="179">SUM(EC34:EC58)</f>
        <v>0</v>
      </c>
      <c r="ED59" s="76">
        <f t="shared" si="179"/>
        <v>0</v>
      </c>
      <c r="EE59" s="76">
        <f t="shared" si="179"/>
        <v>0</v>
      </c>
      <c r="EF59" s="76">
        <f t="shared" si="179"/>
        <v>0</v>
      </c>
      <c r="EG59" s="76">
        <f t="shared" si="179"/>
        <v>0</v>
      </c>
      <c r="EH59" s="76">
        <f t="shared" si="179"/>
        <v>0</v>
      </c>
      <c r="EI59" s="76">
        <f t="shared" si="179"/>
        <v>0</v>
      </c>
      <c r="EJ59" s="76">
        <f t="shared" si="179"/>
        <v>0</v>
      </c>
      <c r="EK59" s="76">
        <f t="shared" si="179"/>
        <v>0</v>
      </c>
      <c r="EL59" s="76">
        <f t="shared" si="179"/>
        <v>0</v>
      </c>
      <c r="EM59" s="76">
        <f t="shared" si="179"/>
        <v>0</v>
      </c>
      <c r="EN59" s="76">
        <f t="shared" si="179"/>
        <v>0</v>
      </c>
      <c r="EO59" s="76">
        <f t="shared" si="179"/>
        <v>0</v>
      </c>
      <c r="EP59" s="76">
        <f t="shared" si="179"/>
        <v>0</v>
      </c>
      <c r="EQ59" s="76">
        <f t="shared" si="179"/>
        <v>0</v>
      </c>
      <c r="ER59" s="76">
        <f t="shared" si="179"/>
        <v>0</v>
      </c>
      <c r="ES59" s="76">
        <f t="shared" si="179"/>
        <v>0</v>
      </c>
      <c r="ET59" s="76">
        <f t="shared" si="179"/>
        <v>0</v>
      </c>
      <c r="EU59" s="76">
        <f t="shared" si="179"/>
        <v>0</v>
      </c>
      <c r="EV59" s="76">
        <f t="shared" si="179"/>
        <v>0</v>
      </c>
      <c r="EW59" s="76">
        <f t="shared" si="179"/>
        <v>0</v>
      </c>
      <c r="EX59" s="76">
        <f t="shared" si="179"/>
        <v>0</v>
      </c>
      <c r="EY59" s="76">
        <f t="shared" si="179"/>
        <v>0</v>
      </c>
      <c r="EZ59" s="76">
        <f t="shared" si="179"/>
        <v>0</v>
      </c>
      <c r="FA59" s="76">
        <f t="shared" si="179"/>
        <v>0</v>
      </c>
      <c r="FB59" s="76">
        <f t="shared" si="179"/>
        <v>0</v>
      </c>
      <c r="FC59" s="76">
        <f t="shared" si="179"/>
        <v>0</v>
      </c>
      <c r="FD59" s="76">
        <f t="shared" si="179"/>
        <v>0</v>
      </c>
      <c r="FE59" s="76">
        <f t="shared" si="179"/>
        <v>0</v>
      </c>
      <c r="FF59" s="76">
        <f t="shared" si="179"/>
        <v>0</v>
      </c>
      <c r="FG59" s="76">
        <f t="shared" si="179"/>
        <v>0</v>
      </c>
      <c r="FH59" s="76">
        <f t="shared" si="179"/>
        <v>0</v>
      </c>
      <c r="FI59" s="76">
        <f t="shared" si="179"/>
        <v>0</v>
      </c>
      <c r="FJ59" s="76">
        <f t="shared" si="179"/>
        <v>0</v>
      </c>
      <c r="FK59" s="76">
        <f t="shared" si="179"/>
        <v>0</v>
      </c>
      <c r="FL59" s="76">
        <f t="shared" si="179"/>
        <v>0</v>
      </c>
      <c r="FM59" s="76">
        <f t="shared" si="179"/>
        <v>0</v>
      </c>
      <c r="FN59" s="76">
        <f t="shared" si="179"/>
        <v>0</v>
      </c>
      <c r="FO59" s="76">
        <f t="shared" si="179"/>
        <v>0</v>
      </c>
      <c r="FP59" s="76">
        <f t="shared" si="179"/>
        <v>0</v>
      </c>
      <c r="FQ59" s="76">
        <f t="shared" si="179"/>
        <v>0</v>
      </c>
      <c r="FR59" s="76">
        <f t="shared" si="179"/>
        <v>0</v>
      </c>
      <c r="FS59" s="76">
        <f t="shared" si="179"/>
        <v>0</v>
      </c>
      <c r="FT59" s="76">
        <f t="shared" si="179"/>
        <v>0</v>
      </c>
      <c r="FU59" s="76">
        <f t="shared" si="179"/>
        <v>0</v>
      </c>
      <c r="FV59" s="76">
        <f t="shared" si="179"/>
        <v>0</v>
      </c>
      <c r="FW59" s="76">
        <f t="shared" si="179"/>
        <v>0</v>
      </c>
      <c r="FX59" s="76">
        <f t="shared" si="179"/>
        <v>0</v>
      </c>
      <c r="FY59" s="76">
        <f t="shared" si="179"/>
        <v>0</v>
      </c>
      <c r="FZ59" s="76">
        <f t="shared" si="179"/>
        <v>0</v>
      </c>
      <c r="GA59" s="76">
        <f t="shared" si="179"/>
        <v>0</v>
      </c>
      <c r="GB59" s="76">
        <f t="shared" si="179"/>
        <v>0</v>
      </c>
      <c r="GC59" s="76">
        <f t="shared" si="179"/>
        <v>0</v>
      </c>
      <c r="GD59" s="76">
        <f t="shared" si="179"/>
        <v>0</v>
      </c>
      <c r="GE59" s="76">
        <f t="shared" si="179"/>
        <v>0</v>
      </c>
      <c r="GF59" s="76">
        <f t="shared" si="179"/>
        <v>0</v>
      </c>
      <c r="GG59" s="76">
        <f t="shared" si="179"/>
        <v>0</v>
      </c>
      <c r="GH59" s="76">
        <f t="shared" si="179"/>
        <v>0</v>
      </c>
      <c r="GI59" s="76">
        <f t="shared" si="179"/>
        <v>0</v>
      </c>
      <c r="GJ59" s="76">
        <f t="shared" si="179"/>
        <v>0</v>
      </c>
      <c r="GK59" s="76">
        <f t="shared" si="179"/>
        <v>0</v>
      </c>
      <c r="GL59" s="76">
        <f t="shared" si="179"/>
        <v>0</v>
      </c>
      <c r="GM59" s="76">
        <f t="shared" si="179"/>
        <v>0</v>
      </c>
      <c r="GN59" s="76">
        <f t="shared" si="179"/>
        <v>0</v>
      </c>
      <c r="GO59" s="76">
        <f t="shared" ref="GO59:JD59" si="180">SUM(GO34:GO58)</f>
        <v>0</v>
      </c>
      <c r="GP59" s="76">
        <f t="shared" si="180"/>
        <v>0</v>
      </c>
      <c r="GQ59" s="76">
        <f t="shared" si="180"/>
        <v>0</v>
      </c>
      <c r="GR59" s="76">
        <f t="shared" si="180"/>
        <v>0</v>
      </c>
      <c r="GS59" s="76">
        <f t="shared" si="180"/>
        <v>0</v>
      </c>
      <c r="GT59" s="76">
        <f t="shared" si="180"/>
        <v>0</v>
      </c>
      <c r="GU59" s="76">
        <f t="shared" si="180"/>
        <v>0</v>
      </c>
      <c r="GV59" s="76">
        <f t="shared" si="180"/>
        <v>0</v>
      </c>
      <c r="GW59" s="76">
        <f t="shared" si="180"/>
        <v>0</v>
      </c>
      <c r="GX59" s="76">
        <f t="shared" si="180"/>
        <v>0</v>
      </c>
      <c r="GY59" s="76">
        <f t="shared" si="180"/>
        <v>0</v>
      </c>
      <c r="GZ59" s="76">
        <f t="shared" si="180"/>
        <v>0</v>
      </c>
      <c r="HA59" s="76">
        <f t="shared" si="180"/>
        <v>0</v>
      </c>
      <c r="HB59" s="76">
        <f t="shared" si="180"/>
        <v>0</v>
      </c>
      <c r="HC59" s="76">
        <f t="shared" si="180"/>
        <v>0</v>
      </c>
      <c r="HD59" s="76">
        <f t="shared" si="180"/>
        <v>0</v>
      </c>
      <c r="HE59" s="76">
        <f t="shared" si="180"/>
        <v>0</v>
      </c>
      <c r="HF59" s="76">
        <f t="shared" si="180"/>
        <v>0</v>
      </c>
      <c r="HG59" s="76">
        <f t="shared" si="180"/>
        <v>0</v>
      </c>
      <c r="HH59" s="76">
        <f t="shared" si="180"/>
        <v>0</v>
      </c>
      <c r="HI59" s="76">
        <f t="shared" si="180"/>
        <v>0</v>
      </c>
      <c r="HJ59" s="76">
        <f t="shared" si="180"/>
        <v>0</v>
      </c>
      <c r="HK59" s="76">
        <f t="shared" si="180"/>
        <v>0</v>
      </c>
      <c r="HL59" s="76">
        <f t="shared" si="180"/>
        <v>0</v>
      </c>
      <c r="HM59" s="76">
        <f t="shared" si="180"/>
        <v>0</v>
      </c>
      <c r="HN59" s="76">
        <f t="shared" si="180"/>
        <v>0</v>
      </c>
      <c r="HO59" s="76">
        <f t="shared" si="180"/>
        <v>0</v>
      </c>
      <c r="HP59" s="76">
        <f t="shared" si="180"/>
        <v>0</v>
      </c>
      <c r="HQ59" s="76">
        <f t="shared" si="180"/>
        <v>0</v>
      </c>
      <c r="HR59" s="76">
        <f t="shared" si="180"/>
        <v>0</v>
      </c>
      <c r="HS59" s="76">
        <f t="shared" si="180"/>
        <v>0</v>
      </c>
      <c r="HT59" s="76">
        <f t="shared" si="180"/>
        <v>0</v>
      </c>
      <c r="HU59" s="76">
        <f t="shared" si="180"/>
        <v>0</v>
      </c>
      <c r="HV59" s="76">
        <f t="shared" si="180"/>
        <v>0</v>
      </c>
      <c r="HW59" s="76">
        <f t="shared" si="180"/>
        <v>0</v>
      </c>
      <c r="HX59" s="76">
        <f t="shared" si="180"/>
        <v>0</v>
      </c>
      <c r="HY59" s="76">
        <f t="shared" si="180"/>
        <v>0</v>
      </c>
      <c r="HZ59" s="76">
        <f t="shared" si="180"/>
        <v>0</v>
      </c>
      <c r="IA59" s="76">
        <f t="shared" si="180"/>
        <v>0</v>
      </c>
      <c r="IB59" s="76">
        <f t="shared" si="180"/>
        <v>0</v>
      </c>
      <c r="IC59" s="76">
        <f t="shared" si="180"/>
        <v>0</v>
      </c>
      <c r="ID59" s="76">
        <f t="shared" si="180"/>
        <v>0</v>
      </c>
      <c r="IE59" s="76">
        <f t="shared" si="180"/>
        <v>0</v>
      </c>
      <c r="IF59" s="76">
        <f t="shared" si="180"/>
        <v>0</v>
      </c>
      <c r="IG59" s="76">
        <f t="shared" si="180"/>
        <v>0</v>
      </c>
      <c r="IH59" s="76">
        <f t="shared" si="180"/>
        <v>0</v>
      </c>
      <c r="II59" s="76">
        <f t="shared" si="180"/>
        <v>0</v>
      </c>
      <c r="IJ59" s="76">
        <f t="shared" si="180"/>
        <v>0</v>
      </c>
      <c r="IK59" s="76">
        <f t="shared" si="180"/>
        <v>0</v>
      </c>
      <c r="IL59" s="76">
        <f t="shared" si="180"/>
        <v>0</v>
      </c>
      <c r="IM59" s="76">
        <f t="shared" si="180"/>
        <v>0</v>
      </c>
      <c r="IN59" s="76">
        <f t="shared" si="180"/>
        <v>0</v>
      </c>
      <c r="IO59" s="76">
        <f t="shared" si="180"/>
        <v>0</v>
      </c>
      <c r="IP59" s="76">
        <f t="shared" si="180"/>
        <v>0</v>
      </c>
      <c r="IQ59" s="76">
        <f t="shared" si="180"/>
        <v>0</v>
      </c>
      <c r="IR59" s="76">
        <f t="shared" si="180"/>
        <v>0</v>
      </c>
      <c r="IS59" s="76">
        <f t="shared" si="180"/>
        <v>0</v>
      </c>
      <c r="IT59" s="76">
        <f t="shared" si="180"/>
        <v>0</v>
      </c>
      <c r="IU59" s="76">
        <f t="shared" si="180"/>
        <v>0</v>
      </c>
      <c r="IV59" s="76">
        <f t="shared" si="180"/>
        <v>0</v>
      </c>
      <c r="IW59" s="76">
        <f t="shared" si="180"/>
        <v>0</v>
      </c>
      <c r="IX59" s="76">
        <f t="shared" si="180"/>
        <v>0</v>
      </c>
      <c r="IY59" s="76">
        <f t="shared" si="180"/>
        <v>0</v>
      </c>
      <c r="IZ59" s="76">
        <f t="shared" si="180"/>
        <v>0</v>
      </c>
      <c r="JA59" s="76">
        <f t="shared" si="180"/>
        <v>0</v>
      </c>
      <c r="JB59" s="76">
        <f t="shared" si="180"/>
        <v>0</v>
      </c>
      <c r="JC59" s="76">
        <f t="shared" si="180"/>
        <v>0</v>
      </c>
      <c r="JD59" s="76">
        <f t="shared" si="180"/>
        <v>0</v>
      </c>
      <c r="JE59" s="76">
        <f t="shared" ref="JE59:LP59" si="181">SUM(JE34:JE58)</f>
        <v>0</v>
      </c>
      <c r="JF59" s="76">
        <f t="shared" si="181"/>
        <v>0</v>
      </c>
      <c r="JG59" s="76">
        <f t="shared" si="181"/>
        <v>0</v>
      </c>
      <c r="JH59" s="76">
        <f t="shared" si="181"/>
        <v>0</v>
      </c>
      <c r="JI59" s="76">
        <f t="shared" si="181"/>
        <v>0</v>
      </c>
      <c r="JJ59" s="76">
        <f t="shared" si="181"/>
        <v>0</v>
      </c>
      <c r="JK59" s="76">
        <f t="shared" si="181"/>
        <v>0</v>
      </c>
      <c r="JL59" s="76">
        <f t="shared" si="181"/>
        <v>0</v>
      </c>
      <c r="JM59" s="76">
        <f t="shared" si="181"/>
        <v>0</v>
      </c>
      <c r="JN59" s="76">
        <f t="shared" si="181"/>
        <v>0</v>
      </c>
      <c r="JO59" s="76">
        <f t="shared" si="181"/>
        <v>0</v>
      </c>
      <c r="JP59" s="76">
        <f t="shared" si="181"/>
        <v>0</v>
      </c>
      <c r="JQ59" s="76">
        <f t="shared" si="181"/>
        <v>0</v>
      </c>
      <c r="JR59" s="76">
        <f t="shared" si="181"/>
        <v>0</v>
      </c>
      <c r="JS59" s="76">
        <f t="shared" si="181"/>
        <v>0</v>
      </c>
      <c r="JT59" s="76">
        <f t="shared" si="181"/>
        <v>0</v>
      </c>
      <c r="JU59" s="76">
        <f t="shared" si="181"/>
        <v>0</v>
      </c>
      <c r="JV59" s="76">
        <f t="shared" si="181"/>
        <v>0</v>
      </c>
      <c r="JW59" s="76">
        <f t="shared" si="181"/>
        <v>0</v>
      </c>
      <c r="JX59" s="76">
        <f t="shared" si="181"/>
        <v>0</v>
      </c>
      <c r="JY59" s="76">
        <f t="shared" si="181"/>
        <v>0</v>
      </c>
      <c r="JZ59" s="76">
        <f t="shared" si="181"/>
        <v>0</v>
      </c>
      <c r="KA59" s="76">
        <f t="shared" si="181"/>
        <v>0</v>
      </c>
      <c r="KB59" s="76">
        <f t="shared" si="181"/>
        <v>0</v>
      </c>
      <c r="KC59" s="76">
        <f t="shared" si="181"/>
        <v>0</v>
      </c>
      <c r="KD59" s="76">
        <f t="shared" si="181"/>
        <v>0</v>
      </c>
      <c r="KE59" s="76">
        <f t="shared" si="181"/>
        <v>0</v>
      </c>
      <c r="KF59" s="76">
        <f t="shared" si="181"/>
        <v>0</v>
      </c>
      <c r="KG59" s="76">
        <f t="shared" si="181"/>
        <v>0</v>
      </c>
      <c r="KH59" s="76">
        <f t="shared" si="181"/>
        <v>0</v>
      </c>
      <c r="KI59" s="76">
        <f t="shared" si="181"/>
        <v>0</v>
      </c>
      <c r="KJ59" s="76">
        <f t="shared" si="181"/>
        <v>0</v>
      </c>
      <c r="KK59" s="76">
        <f t="shared" si="181"/>
        <v>0</v>
      </c>
      <c r="KL59" s="76">
        <f t="shared" si="181"/>
        <v>0</v>
      </c>
      <c r="KM59" s="76">
        <f t="shared" si="181"/>
        <v>0</v>
      </c>
      <c r="KN59" s="76">
        <f t="shared" si="181"/>
        <v>0</v>
      </c>
      <c r="KO59" s="76">
        <f t="shared" si="181"/>
        <v>0</v>
      </c>
      <c r="KP59" s="76">
        <f t="shared" si="181"/>
        <v>0</v>
      </c>
      <c r="KQ59" s="76">
        <f t="shared" si="181"/>
        <v>0</v>
      </c>
      <c r="KR59" s="76">
        <f t="shared" si="181"/>
        <v>0</v>
      </c>
      <c r="KS59" s="76">
        <f t="shared" si="181"/>
        <v>0</v>
      </c>
      <c r="KT59" s="76">
        <f t="shared" si="181"/>
        <v>0</v>
      </c>
      <c r="KU59" s="76">
        <f t="shared" si="181"/>
        <v>0</v>
      </c>
      <c r="KV59" s="76">
        <f t="shared" si="181"/>
        <v>0</v>
      </c>
      <c r="KW59" s="76">
        <f t="shared" si="181"/>
        <v>0</v>
      </c>
      <c r="KX59" s="76">
        <f t="shared" si="181"/>
        <v>0</v>
      </c>
      <c r="KY59" s="76">
        <f t="shared" si="181"/>
        <v>0</v>
      </c>
      <c r="KZ59" s="76">
        <f t="shared" si="181"/>
        <v>0</v>
      </c>
      <c r="LA59" s="76">
        <f t="shared" si="181"/>
        <v>0</v>
      </c>
      <c r="LB59" s="76">
        <f t="shared" si="181"/>
        <v>0</v>
      </c>
      <c r="LC59" s="76">
        <f t="shared" si="181"/>
        <v>0</v>
      </c>
      <c r="LD59" s="76">
        <f t="shared" si="181"/>
        <v>0</v>
      </c>
      <c r="LE59" s="76">
        <f t="shared" si="181"/>
        <v>0</v>
      </c>
      <c r="LF59" s="76">
        <f t="shared" si="181"/>
        <v>0</v>
      </c>
      <c r="LG59" s="76">
        <f t="shared" si="181"/>
        <v>0</v>
      </c>
      <c r="LH59" s="76">
        <f t="shared" si="181"/>
        <v>0</v>
      </c>
      <c r="LI59" s="76">
        <f t="shared" si="181"/>
        <v>0</v>
      </c>
      <c r="LJ59" s="76">
        <f t="shared" si="181"/>
        <v>0</v>
      </c>
      <c r="LK59" s="76">
        <f t="shared" si="181"/>
        <v>0</v>
      </c>
      <c r="LL59" s="76">
        <f t="shared" si="181"/>
        <v>0</v>
      </c>
      <c r="LM59" s="76">
        <f t="shared" si="181"/>
        <v>0</v>
      </c>
      <c r="LN59" s="76">
        <f t="shared" si="181"/>
        <v>0</v>
      </c>
      <c r="LO59" s="76">
        <f t="shared" si="181"/>
        <v>0</v>
      </c>
      <c r="LP59" s="76">
        <f t="shared" si="181"/>
        <v>0</v>
      </c>
      <c r="LQ59" s="76">
        <f t="shared" ref="LQ59:OB59" si="182">SUM(LQ34:LQ58)</f>
        <v>0</v>
      </c>
      <c r="LR59" s="76">
        <f t="shared" si="182"/>
        <v>0</v>
      </c>
      <c r="LS59" s="76">
        <f t="shared" si="182"/>
        <v>0</v>
      </c>
      <c r="LT59" s="76">
        <f t="shared" si="182"/>
        <v>0</v>
      </c>
      <c r="LU59" s="76">
        <f t="shared" si="182"/>
        <v>0</v>
      </c>
      <c r="LV59" s="76">
        <f t="shared" si="182"/>
        <v>0</v>
      </c>
      <c r="LW59" s="76">
        <f t="shared" si="182"/>
        <v>0</v>
      </c>
      <c r="LX59" s="76">
        <f t="shared" si="182"/>
        <v>0</v>
      </c>
      <c r="LY59" s="76">
        <f t="shared" si="182"/>
        <v>0</v>
      </c>
      <c r="LZ59" s="76">
        <f t="shared" si="182"/>
        <v>0</v>
      </c>
      <c r="MA59" s="76">
        <f t="shared" si="182"/>
        <v>0</v>
      </c>
      <c r="MB59" s="76">
        <f t="shared" si="182"/>
        <v>0</v>
      </c>
      <c r="MC59" s="76">
        <f t="shared" si="182"/>
        <v>0</v>
      </c>
      <c r="MD59" s="76">
        <f t="shared" si="182"/>
        <v>0</v>
      </c>
      <c r="ME59" s="76">
        <f t="shared" si="182"/>
        <v>0</v>
      </c>
      <c r="MF59" s="76">
        <f t="shared" si="182"/>
        <v>0</v>
      </c>
      <c r="MG59" s="76">
        <f t="shared" si="182"/>
        <v>0</v>
      </c>
      <c r="MH59" s="76">
        <f t="shared" si="182"/>
        <v>0</v>
      </c>
      <c r="MI59" s="76">
        <f t="shared" si="182"/>
        <v>0</v>
      </c>
      <c r="MJ59" s="76">
        <f t="shared" si="182"/>
        <v>0</v>
      </c>
      <c r="MK59" s="76">
        <f t="shared" si="182"/>
        <v>0</v>
      </c>
      <c r="ML59" s="76">
        <f t="shared" si="182"/>
        <v>0</v>
      </c>
      <c r="MM59" s="76">
        <f t="shared" si="182"/>
        <v>0</v>
      </c>
      <c r="MN59" s="76">
        <f t="shared" si="182"/>
        <v>0</v>
      </c>
      <c r="MO59" s="76">
        <f t="shared" si="182"/>
        <v>0</v>
      </c>
      <c r="MP59" s="76">
        <f t="shared" si="182"/>
        <v>0</v>
      </c>
      <c r="MQ59" s="76">
        <f t="shared" si="182"/>
        <v>0</v>
      </c>
      <c r="MR59" s="76">
        <f t="shared" si="182"/>
        <v>0</v>
      </c>
      <c r="MS59" s="76">
        <f t="shared" si="182"/>
        <v>0</v>
      </c>
      <c r="MT59" s="76">
        <f t="shared" si="182"/>
        <v>0</v>
      </c>
      <c r="MU59" s="76">
        <f t="shared" si="182"/>
        <v>0</v>
      </c>
      <c r="MV59" s="76">
        <f t="shared" si="182"/>
        <v>0</v>
      </c>
      <c r="MW59" s="76">
        <f t="shared" si="182"/>
        <v>0</v>
      </c>
      <c r="MX59" s="76">
        <f t="shared" si="182"/>
        <v>0</v>
      </c>
      <c r="MY59" s="76">
        <f t="shared" si="182"/>
        <v>0</v>
      </c>
      <c r="MZ59" s="76">
        <f t="shared" si="182"/>
        <v>0</v>
      </c>
      <c r="NA59" s="76">
        <f t="shared" si="182"/>
        <v>0</v>
      </c>
      <c r="NB59" s="76">
        <f t="shared" si="182"/>
        <v>0</v>
      </c>
      <c r="NC59" s="76">
        <f t="shared" si="182"/>
        <v>0</v>
      </c>
      <c r="ND59" s="76">
        <f t="shared" si="182"/>
        <v>0</v>
      </c>
      <c r="NE59" s="76">
        <f t="shared" si="182"/>
        <v>0</v>
      </c>
      <c r="NF59" s="76">
        <f t="shared" si="182"/>
        <v>0</v>
      </c>
      <c r="NG59" s="76">
        <f t="shared" si="182"/>
        <v>0</v>
      </c>
      <c r="NH59" s="76">
        <f t="shared" si="182"/>
        <v>0</v>
      </c>
      <c r="NI59" s="76">
        <f t="shared" si="182"/>
        <v>0</v>
      </c>
      <c r="NJ59" s="76">
        <f t="shared" si="182"/>
        <v>0</v>
      </c>
      <c r="NK59" s="76">
        <f t="shared" si="182"/>
        <v>0</v>
      </c>
      <c r="NL59" s="76">
        <f t="shared" si="182"/>
        <v>0</v>
      </c>
      <c r="NM59" s="76">
        <f t="shared" si="182"/>
        <v>0</v>
      </c>
      <c r="NN59" s="76">
        <f t="shared" si="182"/>
        <v>0</v>
      </c>
      <c r="NO59" s="76">
        <f t="shared" si="182"/>
        <v>0</v>
      </c>
      <c r="NP59" s="76">
        <f t="shared" si="182"/>
        <v>0</v>
      </c>
      <c r="NQ59" s="76">
        <f t="shared" si="182"/>
        <v>0</v>
      </c>
      <c r="NR59" s="76">
        <f t="shared" si="182"/>
        <v>0</v>
      </c>
      <c r="NS59" s="76">
        <f t="shared" si="182"/>
        <v>0</v>
      </c>
      <c r="NT59" s="76">
        <f t="shared" si="182"/>
        <v>0</v>
      </c>
      <c r="NU59" s="76">
        <f t="shared" si="182"/>
        <v>0</v>
      </c>
      <c r="NV59" s="76">
        <f t="shared" si="182"/>
        <v>0</v>
      </c>
      <c r="NW59" s="76">
        <f t="shared" si="182"/>
        <v>0</v>
      </c>
      <c r="NX59" s="76">
        <f t="shared" si="182"/>
        <v>0</v>
      </c>
      <c r="NY59" s="76">
        <f t="shared" si="182"/>
        <v>0</v>
      </c>
      <c r="NZ59" s="76">
        <f t="shared" si="182"/>
        <v>0</v>
      </c>
      <c r="OA59" s="76">
        <f t="shared" si="182"/>
        <v>0</v>
      </c>
      <c r="OB59" s="76">
        <f t="shared" si="182"/>
        <v>0</v>
      </c>
      <c r="OC59" s="76">
        <f t="shared" ref="OC59:PX59" si="183">SUM(OC34:OC58)</f>
        <v>0</v>
      </c>
      <c r="OD59" s="76">
        <f t="shared" si="183"/>
        <v>0</v>
      </c>
      <c r="OE59" s="76">
        <f t="shared" si="183"/>
        <v>0</v>
      </c>
      <c r="OF59" s="76">
        <f t="shared" si="183"/>
        <v>0</v>
      </c>
      <c r="OG59" s="76">
        <f t="shared" si="183"/>
        <v>0</v>
      </c>
      <c r="OH59" s="76">
        <f t="shared" si="183"/>
        <v>0</v>
      </c>
      <c r="OI59" s="76">
        <f t="shared" si="183"/>
        <v>0</v>
      </c>
      <c r="OJ59" s="76">
        <f t="shared" si="183"/>
        <v>0</v>
      </c>
      <c r="OK59" s="76">
        <f t="shared" si="183"/>
        <v>0</v>
      </c>
      <c r="OL59" s="76">
        <f t="shared" si="183"/>
        <v>0</v>
      </c>
      <c r="OM59" s="76">
        <f t="shared" si="183"/>
        <v>0</v>
      </c>
      <c r="ON59" s="76">
        <f t="shared" si="183"/>
        <v>0</v>
      </c>
      <c r="OO59" s="76">
        <f t="shared" si="183"/>
        <v>0</v>
      </c>
      <c r="OP59" s="76">
        <f t="shared" si="183"/>
        <v>0</v>
      </c>
      <c r="OQ59" s="76">
        <f t="shared" si="183"/>
        <v>0</v>
      </c>
      <c r="OR59" s="76">
        <f t="shared" si="183"/>
        <v>0</v>
      </c>
      <c r="OS59" s="76">
        <f t="shared" si="183"/>
        <v>0</v>
      </c>
      <c r="OT59" s="76">
        <f t="shared" si="183"/>
        <v>0</v>
      </c>
      <c r="OU59" s="76">
        <f t="shared" si="183"/>
        <v>0</v>
      </c>
      <c r="OV59" s="76">
        <f t="shared" si="183"/>
        <v>0</v>
      </c>
      <c r="OW59" s="76">
        <f t="shared" si="183"/>
        <v>0</v>
      </c>
      <c r="OX59" s="76">
        <f t="shared" si="183"/>
        <v>0</v>
      </c>
      <c r="OY59" s="76">
        <f t="shared" si="183"/>
        <v>0</v>
      </c>
      <c r="OZ59" s="76">
        <f t="shared" si="183"/>
        <v>0</v>
      </c>
      <c r="PA59" s="76">
        <f t="shared" si="183"/>
        <v>0</v>
      </c>
      <c r="PB59" s="76">
        <f t="shared" si="183"/>
        <v>0</v>
      </c>
      <c r="PC59" s="76">
        <f t="shared" si="183"/>
        <v>0</v>
      </c>
      <c r="PD59" s="76">
        <f t="shared" si="183"/>
        <v>0</v>
      </c>
      <c r="PE59" s="76">
        <f t="shared" si="183"/>
        <v>0</v>
      </c>
      <c r="PF59" s="76">
        <f t="shared" si="183"/>
        <v>0</v>
      </c>
      <c r="PG59" s="76">
        <f t="shared" si="183"/>
        <v>0</v>
      </c>
      <c r="PH59" s="76">
        <f t="shared" si="183"/>
        <v>0</v>
      </c>
      <c r="PI59" s="76">
        <f t="shared" si="183"/>
        <v>0</v>
      </c>
      <c r="PJ59" s="76">
        <f t="shared" si="183"/>
        <v>0</v>
      </c>
      <c r="PK59" s="76">
        <f t="shared" si="183"/>
        <v>0</v>
      </c>
      <c r="PL59" s="76">
        <f t="shared" si="183"/>
        <v>0</v>
      </c>
      <c r="PM59" s="76">
        <f t="shared" si="183"/>
        <v>0</v>
      </c>
      <c r="PN59" s="76">
        <f t="shared" si="183"/>
        <v>0</v>
      </c>
      <c r="PO59" s="76">
        <f t="shared" si="183"/>
        <v>0</v>
      </c>
      <c r="PP59" s="76">
        <f t="shared" si="183"/>
        <v>0</v>
      </c>
      <c r="PQ59" s="76">
        <f t="shared" si="183"/>
        <v>0</v>
      </c>
      <c r="PR59" s="76">
        <f t="shared" si="183"/>
        <v>0</v>
      </c>
      <c r="PS59" s="76">
        <f t="shared" si="183"/>
        <v>0</v>
      </c>
      <c r="PT59" s="76">
        <f t="shared" si="183"/>
        <v>0</v>
      </c>
      <c r="PU59" s="76">
        <f t="shared" si="183"/>
        <v>0</v>
      </c>
      <c r="PV59" s="76">
        <f t="shared" si="183"/>
        <v>0</v>
      </c>
      <c r="PW59" s="76">
        <f t="shared" si="183"/>
        <v>0</v>
      </c>
      <c r="PX59" s="76">
        <f t="shared" si="183"/>
        <v>186</v>
      </c>
      <c r="PY59" s="70"/>
      <c r="PZ59" s="8"/>
    </row>
    <row r="60" spans="1:442" ht="37.5" x14ac:dyDescent="0.3">
      <c r="A60" s="73"/>
      <c r="B60" s="74" t="s">
        <v>971</v>
      </c>
      <c r="C60" s="75"/>
      <c r="D60" s="76">
        <f t="shared" ref="D60:BP60" si="184">D22+D29+D33+D59</f>
        <v>0</v>
      </c>
      <c r="E60" s="76">
        <f t="shared" si="184"/>
        <v>0</v>
      </c>
      <c r="F60" s="76">
        <f t="shared" si="184"/>
        <v>0</v>
      </c>
      <c r="G60" s="76">
        <f t="shared" si="184"/>
        <v>0</v>
      </c>
      <c r="H60" s="76">
        <f t="shared" si="184"/>
        <v>0</v>
      </c>
      <c r="I60" s="76">
        <f t="shared" si="184"/>
        <v>0</v>
      </c>
      <c r="J60" s="76">
        <f t="shared" si="184"/>
        <v>0</v>
      </c>
      <c r="K60" s="76">
        <f t="shared" si="184"/>
        <v>0</v>
      </c>
      <c r="L60" s="76">
        <f t="shared" si="184"/>
        <v>0</v>
      </c>
      <c r="M60" s="76">
        <f t="shared" si="184"/>
        <v>0</v>
      </c>
      <c r="N60" s="76">
        <f t="shared" si="184"/>
        <v>0</v>
      </c>
      <c r="O60" s="76">
        <f t="shared" si="184"/>
        <v>0</v>
      </c>
      <c r="P60" s="76">
        <f t="shared" si="184"/>
        <v>0</v>
      </c>
      <c r="Q60" s="76">
        <f t="shared" si="184"/>
        <v>0</v>
      </c>
      <c r="R60" s="76">
        <f t="shared" si="184"/>
        <v>0</v>
      </c>
      <c r="S60" s="76">
        <f t="shared" si="184"/>
        <v>0</v>
      </c>
      <c r="T60" s="76">
        <f t="shared" si="184"/>
        <v>0</v>
      </c>
      <c r="U60" s="76">
        <f t="shared" si="184"/>
        <v>0</v>
      </c>
      <c r="V60" s="76">
        <f t="shared" si="184"/>
        <v>0</v>
      </c>
      <c r="W60" s="76">
        <f t="shared" si="184"/>
        <v>0</v>
      </c>
      <c r="X60" s="76">
        <f t="shared" si="184"/>
        <v>0</v>
      </c>
      <c r="Y60" s="76">
        <f t="shared" si="184"/>
        <v>0</v>
      </c>
      <c r="Z60" s="76">
        <f t="shared" si="184"/>
        <v>0</v>
      </c>
      <c r="AA60" s="76">
        <f t="shared" si="184"/>
        <v>0</v>
      </c>
      <c r="AB60" s="76">
        <f t="shared" si="184"/>
        <v>0</v>
      </c>
      <c r="AC60" s="76">
        <f t="shared" si="184"/>
        <v>0</v>
      </c>
      <c r="AD60" s="76">
        <f t="shared" si="184"/>
        <v>0</v>
      </c>
      <c r="AE60" s="76">
        <f t="shared" si="184"/>
        <v>0</v>
      </c>
      <c r="AF60" s="76">
        <f t="shared" si="184"/>
        <v>0</v>
      </c>
      <c r="AG60" s="76">
        <f t="shared" si="184"/>
        <v>0</v>
      </c>
      <c r="AH60" s="76">
        <f t="shared" si="184"/>
        <v>0</v>
      </c>
      <c r="AI60" s="76">
        <f t="shared" si="184"/>
        <v>0</v>
      </c>
      <c r="AJ60" s="76">
        <f t="shared" si="184"/>
        <v>0</v>
      </c>
      <c r="AK60" s="76">
        <f t="shared" si="184"/>
        <v>0</v>
      </c>
      <c r="AL60" s="76">
        <f t="shared" si="184"/>
        <v>0</v>
      </c>
      <c r="AM60" s="76">
        <f t="shared" si="184"/>
        <v>0</v>
      </c>
      <c r="AN60" s="76">
        <f t="shared" si="184"/>
        <v>0</v>
      </c>
      <c r="AO60" s="76">
        <f t="shared" si="184"/>
        <v>0</v>
      </c>
      <c r="AP60" s="76">
        <f t="shared" si="184"/>
        <v>0</v>
      </c>
      <c r="AQ60" s="76">
        <f t="shared" si="184"/>
        <v>0</v>
      </c>
      <c r="AR60" s="76">
        <f t="shared" si="184"/>
        <v>0</v>
      </c>
      <c r="AS60" s="76">
        <f t="shared" si="184"/>
        <v>0</v>
      </c>
      <c r="AT60" s="76">
        <f t="shared" si="184"/>
        <v>0</v>
      </c>
      <c r="AU60" s="76">
        <f t="shared" si="184"/>
        <v>0</v>
      </c>
      <c r="AV60" s="76">
        <f t="shared" si="184"/>
        <v>0</v>
      </c>
      <c r="AW60" s="76">
        <f t="shared" si="184"/>
        <v>0</v>
      </c>
      <c r="AX60" s="76">
        <f t="shared" si="184"/>
        <v>0</v>
      </c>
      <c r="AY60" s="76">
        <f t="shared" si="184"/>
        <v>0</v>
      </c>
      <c r="AZ60" s="76">
        <f t="shared" si="184"/>
        <v>0</v>
      </c>
      <c r="BA60" s="76">
        <f t="shared" si="184"/>
        <v>0</v>
      </c>
      <c r="BB60" s="76">
        <f t="shared" si="184"/>
        <v>0</v>
      </c>
      <c r="BC60" s="76">
        <f t="shared" si="184"/>
        <v>0</v>
      </c>
      <c r="BD60" s="76">
        <f t="shared" si="184"/>
        <v>0</v>
      </c>
      <c r="BE60" s="76">
        <f t="shared" si="184"/>
        <v>0</v>
      </c>
      <c r="BF60" s="76">
        <f t="shared" si="184"/>
        <v>0</v>
      </c>
      <c r="BG60" s="76">
        <f t="shared" si="184"/>
        <v>0</v>
      </c>
      <c r="BH60" s="76">
        <f t="shared" si="184"/>
        <v>0</v>
      </c>
      <c r="BI60" s="76">
        <f t="shared" si="184"/>
        <v>0</v>
      </c>
      <c r="BJ60" s="76">
        <f t="shared" si="184"/>
        <v>0</v>
      </c>
      <c r="BK60" s="76">
        <f t="shared" si="184"/>
        <v>0</v>
      </c>
      <c r="BL60" s="76">
        <f t="shared" si="184"/>
        <v>0</v>
      </c>
      <c r="BM60" s="76">
        <f t="shared" si="184"/>
        <v>0</v>
      </c>
      <c r="BN60" s="76">
        <f t="shared" si="184"/>
        <v>0</v>
      </c>
      <c r="BO60" s="76">
        <f t="shared" si="184"/>
        <v>0</v>
      </c>
      <c r="BP60" s="76">
        <f t="shared" si="184"/>
        <v>0</v>
      </c>
      <c r="BQ60" s="76">
        <f t="shared" ref="BQ60:EB60" si="185">BQ22+BQ29+BQ33+BQ59</f>
        <v>0</v>
      </c>
      <c r="BR60" s="76">
        <f t="shared" si="185"/>
        <v>0</v>
      </c>
      <c r="BS60" s="76">
        <f t="shared" si="185"/>
        <v>0</v>
      </c>
      <c r="BT60" s="76">
        <f t="shared" si="185"/>
        <v>229</v>
      </c>
      <c r="BU60" s="76">
        <f t="shared" si="185"/>
        <v>0</v>
      </c>
      <c r="BV60" s="76">
        <f t="shared" si="185"/>
        <v>0</v>
      </c>
      <c r="BW60" s="76">
        <f t="shared" si="185"/>
        <v>0</v>
      </c>
      <c r="BX60" s="76">
        <f t="shared" si="185"/>
        <v>0</v>
      </c>
      <c r="BY60" s="76">
        <f t="shared" si="185"/>
        <v>0</v>
      </c>
      <c r="BZ60" s="76">
        <f t="shared" si="185"/>
        <v>0</v>
      </c>
      <c r="CA60" s="76">
        <f t="shared" si="185"/>
        <v>0</v>
      </c>
      <c r="CB60" s="76">
        <f t="shared" si="185"/>
        <v>0</v>
      </c>
      <c r="CC60" s="76">
        <f t="shared" si="185"/>
        <v>0</v>
      </c>
      <c r="CD60" s="76">
        <f t="shared" si="185"/>
        <v>0</v>
      </c>
      <c r="CE60" s="76">
        <f t="shared" si="185"/>
        <v>0</v>
      </c>
      <c r="CF60" s="76">
        <f t="shared" si="185"/>
        <v>0</v>
      </c>
      <c r="CG60" s="76">
        <f t="shared" si="185"/>
        <v>0</v>
      </c>
      <c r="CH60" s="76">
        <f t="shared" si="185"/>
        <v>0</v>
      </c>
      <c r="CI60" s="76">
        <f t="shared" si="185"/>
        <v>361</v>
      </c>
      <c r="CJ60" s="76">
        <f t="shared" si="185"/>
        <v>-131</v>
      </c>
      <c r="CK60" s="76">
        <f t="shared" si="185"/>
        <v>-49</v>
      </c>
      <c r="CL60" s="76">
        <f t="shared" si="185"/>
        <v>-26</v>
      </c>
      <c r="CM60" s="76">
        <f t="shared" si="185"/>
        <v>74</v>
      </c>
      <c r="CN60" s="76">
        <f t="shared" si="185"/>
        <v>0</v>
      </c>
      <c r="CO60" s="76">
        <f t="shared" si="185"/>
        <v>0</v>
      </c>
      <c r="CP60" s="76">
        <f t="shared" si="185"/>
        <v>0</v>
      </c>
      <c r="CQ60" s="76">
        <f t="shared" si="185"/>
        <v>0</v>
      </c>
      <c r="CR60" s="76">
        <f t="shared" si="185"/>
        <v>0</v>
      </c>
      <c r="CS60" s="76">
        <f t="shared" si="185"/>
        <v>0</v>
      </c>
      <c r="CT60" s="76">
        <f t="shared" si="185"/>
        <v>0</v>
      </c>
      <c r="CU60" s="76">
        <f t="shared" si="185"/>
        <v>0</v>
      </c>
      <c r="CV60" s="76">
        <f t="shared" si="185"/>
        <v>0</v>
      </c>
      <c r="CW60" s="76">
        <f t="shared" si="185"/>
        <v>0</v>
      </c>
      <c r="CX60" s="76">
        <f t="shared" si="185"/>
        <v>0</v>
      </c>
      <c r="CY60" s="76">
        <f t="shared" si="185"/>
        <v>0</v>
      </c>
      <c r="CZ60" s="76">
        <f t="shared" si="185"/>
        <v>0</v>
      </c>
      <c r="DA60" s="76">
        <f t="shared" si="185"/>
        <v>0</v>
      </c>
      <c r="DB60" s="76">
        <f t="shared" si="185"/>
        <v>0</v>
      </c>
      <c r="DC60" s="76">
        <f t="shared" si="185"/>
        <v>0</v>
      </c>
      <c r="DD60" s="76">
        <f t="shared" si="185"/>
        <v>0</v>
      </c>
      <c r="DE60" s="76">
        <f t="shared" si="185"/>
        <v>0</v>
      </c>
      <c r="DF60" s="76">
        <f t="shared" si="185"/>
        <v>0</v>
      </c>
      <c r="DG60" s="76">
        <f t="shared" si="185"/>
        <v>0</v>
      </c>
      <c r="DH60" s="76">
        <f t="shared" si="185"/>
        <v>0</v>
      </c>
      <c r="DI60" s="76">
        <f t="shared" si="185"/>
        <v>0</v>
      </c>
      <c r="DJ60" s="76">
        <f t="shared" si="185"/>
        <v>0</v>
      </c>
      <c r="DK60" s="76">
        <f t="shared" si="185"/>
        <v>0</v>
      </c>
      <c r="DL60" s="76">
        <f t="shared" si="185"/>
        <v>0</v>
      </c>
      <c r="DM60" s="76">
        <f t="shared" si="185"/>
        <v>0</v>
      </c>
      <c r="DN60" s="76">
        <f t="shared" si="185"/>
        <v>0</v>
      </c>
      <c r="DO60" s="76">
        <f t="shared" si="185"/>
        <v>0</v>
      </c>
      <c r="DP60" s="76">
        <f t="shared" si="185"/>
        <v>0</v>
      </c>
      <c r="DQ60" s="76">
        <f t="shared" si="185"/>
        <v>0</v>
      </c>
      <c r="DR60" s="76">
        <f t="shared" si="185"/>
        <v>0</v>
      </c>
      <c r="DS60" s="76">
        <f t="shared" si="185"/>
        <v>0</v>
      </c>
      <c r="DT60" s="76">
        <f t="shared" si="185"/>
        <v>0</v>
      </c>
      <c r="DU60" s="76">
        <f t="shared" si="185"/>
        <v>0</v>
      </c>
      <c r="DV60" s="76">
        <f t="shared" si="185"/>
        <v>0</v>
      </c>
      <c r="DW60" s="76">
        <f t="shared" si="185"/>
        <v>0</v>
      </c>
      <c r="DX60" s="76">
        <f t="shared" si="185"/>
        <v>0</v>
      </c>
      <c r="DY60" s="76">
        <f t="shared" si="185"/>
        <v>0</v>
      </c>
      <c r="DZ60" s="76">
        <f t="shared" si="185"/>
        <v>0</v>
      </c>
      <c r="EA60" s="76">
        <f t="shared" si="185"/>
        <v>0</v>
      </c>
      <c r="EB60" s="76">
        <f t="shared" si="185"/>
        <v>0</v>
      </c>
      <c r="EC60" s="76">
        <f t="shared" ref="EC60:GR60" si="186">EC22+EC29+EC33+EC59</f>
        <v>0</v>
      </c>
      <c r="ED60" s="76">
        <f t="shared" si="186"/>
        <v>0</v>
      </c>
      <c r="EE60" s="76">
        <f t="shared" si="186"/>
        <v>0</v>
      </c>
      <c r="EF60" s="76">
        <f t="shared" si="186"/>
        <v>0</v>
      </c>
      <c r="EG60" s="76">
        <f t="shared" si="186"/>
        <v>0</v>
      </c>
      <c r="EH60" s="76">
        <f t="shared" si="186"/>
        <v>0</v>
      </c>
      <c r="EI60" s="76">
        <f t="shared" si="186"/>
        <v>0</v>
      </c>
      <c r="EJ60" s="76">
        <f t="shared" si="186"/>
        <v>0</v>
      </c>
      <c r="EK60" s="76">
        <f t="shared" si="186"/>
        <v>0</v>
      </c>
      <c r="EL60" s="76">
        <f t="shared" si="186"/>
        <v>0</v>
      </c>
      <c r="EM60" s="76">
        <f t="shared" si="186"/>
        <v>0</v>
      </c>
      <c r="EN60" s="76">
        <f t="shared" si="186"/>
        <v>0</v>
      </c>
      <c r="EO60" s="76">
        <f t="shared" si="186"/>
        <v>0</v>
      </c>
      <c r="EP60" s="76">
        <f t="shared" si="186"/>
        <v>0</v>
      </c>
      <c r="EQ60" s="76">
        <f t="shared" si="186"/>
        <v>0</v>
      </c>
      <c r="ER60" s="76">
        <f t="shared" si="186"/>
        <v>0</v>
      </c>
      <c r="ES60" s="76">
        <f t="shared" si="186"/>
        <v>0</v>
      </c>
      <c r="ET60" s="76">
        <f t="shared" si="186"/>
        <v>0</v>
      </c>
      <c r="EU60" s="76">
        <f t="shared" si="186"/>
        <v>0</v>
      </c>
      <c r="EV60" s="76">
        <f t="shared" si="186"/>
        <v>0</v>
      </c>
      <c r="EW60" s="76">
        <f t="shared" si="186"/>
        <v>0</v>
      </c>
      <c r="EX60" s="76">
        <f t="shared" si="186"/>
        <v>0</v>
      </c>
      <c r="EY60" s="76">
        <f t="shared" si="186"/>
        <v>0</v>
      </c>
      <c r="EZ60" s="76">
        <f t="shared" si="186"/>
        <v>0</v>
      </c>
      <c r="FA60" s="76">
        <f t="shared" si="186"/>
        <v>0</v>
      </c>
      <c r="FB60" s="76">
        <f t="shared" si="186"/>
        <v>0</v>
      </c>
      <c r="FC60" s="76">
        <f t="shared" si="186"/>
        <v>0</v>
      </c>
      <c r="FD60" s="76">
        <f t="shared" si="186"/>
        <v>0</v>
      </c>
      <c r="FE60" s="76">
        <f t="shared" si="186"/>
        <v>0</v>
      </c>
      <c r="FF60" s="76">
        <f t="shared" si="186"/>
        <v>0</v>
      </c>
      <c r="FG60" s="76">
        <f t="shared" si="186"/>
        <v>0</v>
      </c>
      <c r="FH60" s="76">
        <f t="shared" si="186"/>
        <v>0</v>
      </c>
      <c r="FI60" s="76">
        <f t="shared" si="186"/>
        <v>0</v>
      </c>
      <c r="FJ60" s="76">
        <f t="shared" si="186"/>
        <v>0</v>
      </c>
      <c r="FK60" s="76">
        <f t="shared" si="186"/>
        <v>0</v>
      </c>
      <c r="FL60" s="76">
        <f t="shared" si="186"/>
        <v>0</v>
      </c>
      <c r="FM60" s="76">
        <f t="shared" si="186"/>
        <v>0</v>
      </c>
      <c r="FN60" s="76">
        <f t="shared" si="186"/>
        <v>0</v>
      </c>
      <c r="FO60" s="76">
        <f t="shared" si="186"/>
        <v>0</v>
      </c>
      <c r="FP60" s="76">
        <f t="shared" si="186"/>
        <v>0</v>
      </c>
      <c r="FQ60" s="76">
        <f t="shared" si="186"/>
        <v>0</v>
      </c>
      <c r="FR60" s="76">
        <f t="shared" si="186"/>
        <v>0</v>
      </c>
      <c r="FS60" s="76">
        <f t="shared" si="186"/>
        <v>0</v>
      </c>
      <c r="FT60" s="76">
        <f t="shared" si="186"/>
        <v>0</v>
      </c>
      <c r="FU60" s="76">
        <f t="shared" si="186"/>
        <v>0</v>
      </c>
      <c r="FV60" s="76">
        <f t="shared" si="186"/>
        <v>0</v>
      </c>
      <c r="FW60" s="76">
        <f t="shared" si="186"/>
        <v>0</v>
      </c>
      <c r="FX60" s="76">
        <f t="shared" si="186"/>
        <v>0</v>
      </c>
      <c r="FY60" s="76">
        <f t="shared" si="186"/>
        <v>0</v>
      </c>
      <c r="FZ60" s="76">
        <f t="shared" si="186"/>
        <v>0</v>
      </c>
      <c r="GA60" s="76">
        <f t="shared" si="186"/>
        <v>0</v>
      </c>
      <c r="GB60" s="76">
        <f t="shared" si="186"/>
        <v>0</v>
      </c>
      <c r="GC60" s="76">
        <f t="shared" si="186"/>
        <v>0</v>
      </c>
      <c r="GD60" s="76">
        <f t="shared" si="186"/>
        <v>0</v>
      </c>
      <c r="GE60" s="76">
        <f t="shared" si="186"/>
        <v>0</v>
      </c>
      <c r="GF60" s="76">
        <f t="shared" si="186"/>
        <v>0</v>
      </c>
      <c r="GG60" s="76">
        <f t="shared" si="186"/>
        <v>0</v>
      </c>
      <c r="GH60" s="76">
        <f t="shared" si="186"/>
        <v>0</v>
      </c>
      <c r="GI60" s="76">
        <f t="shared" si="186"/>
        <v>0</v>
      </c>
      <c r="GJ60" s="76">
        <f t="shared" si="186"/>
        <v>0</v>
      </c>
      <c r="GK60" s="76">
        <f t="shared" si="186"/>
        <v>0</v>
      </c>
      <c r="GL60" s="76">
        <f t="shared" si="186"/>
        <v>0</v>
      </c>
      <c r="GM60" s="76">
        <f t="shared" si="186"/>
        <v>0</v>
      </c>
      <c r="GN60" s="76">
        <f t="shared" si="186"/>
        <v>0</v>
      </c>
      <c r="GO60" s="76">
        <f t="shared" si="186"/>
        <v>0</v>
      </c>
      <c r="GP60" s="76">
        <f t="shared" si="186"/>
        <v>0</v>
      </c>
      <c r="GQ60" s="76">
        <f t="shared" si="186"/>
        <v>0</v>
      </c>
      <c r="GR60" s="76">
        <f t="shared" si="186"/>
        <v>0</v>
      </c>
      <c r="GS60" s="76">
        <f t="shared" ref="GS60:JD60" si="187">GS22+GS29+GS33+GS59</f>
        <v>0</v>
      </c>
      <c r="GT60" s="76">
        <f t="shared" si="187"/>
        <v>0</v>
      </c>
      <c r="GU60" s="76">
        <f t="shared" si="187"/>
        <v>0</v>
      </c>
      <c r="GV60" s="76">
        <f t="shared" si="187"/>
        <v>0</v>
      </c>
      <c r="GW60" s="76">
        <f t="shared" si="187"/>
        <v>0</v>
      </c>
      <c r="GX60" s="76">
        <f t="shared" si="187"/>
        <v>0</v>
      </c>
      <c r="GY60" s="76">
        <f t="shared" si="187"/>
        <v>0</v>
      </c>
      <c r="GZ60" s="76">
        <f t="shared" si="187"/>
        <v>0</v>
      </c>
      <c r="HA60" s="76">
        <f t="shared" si="187"/>
        <v>0</v>
      </c>
      <c r="HB60" s="76">
        <f t="shared" si="187"/>
        <v>0</v>
      </c>
      <c r="HC60" s="76">
        <f t="shared" si="187"/>
        <v>0</v>
      </c>
      <c r="HD60" s="76">
        <f t="shared" si="187"/>
        <v>0</v>
      </c>
      <c r="HE60" s="76">
        <f t="shared" si="187"/>
        <v>0</v>
      </c>
      <c r="HF60" s="76">
        <f t="shared" si="187"/>
        <v>0</v>
      </c>
      <c r="HG60" s="76">
        <f t="shared" si="187"/>
        <v>0</v>
      </c>
      <c r="HH60" s="76">
        <f t="shared" si="187"/>
        <v>0</v>
      </c>
      <c r="HI60" s="76">
        <f t="shared" si="187"/>
        <v>0</v>
      </c>
      <c r="HJ60" s="76">
        <f t="shared" si="187"/>
        <v>0</v>
      </c>
      <c r="HK60" s="76">
        <f t="shared" si="187"/>
        <v>0</v>
      </c>
      <c r="HL60" s="76">
        <f t="shared" si="187"/>
        <v>0</v>
      </c>
      <c r="HM60" s="76">
        <f t="shared" si="187"/>
        <v>0</v>
      </c>
      <c r="HN60" s="76">
        <f t="shared" si="187"/>
        <v>0</v>
      </c>
      <c r="HO60" s="76">
        <f t="shared" si="187"/>
        <v>0</v>
      </c>
      <c r="HP60" s="76">
        <f t="shared" si="187"/>
        <v>0</v>
      </c>
      <c r="HQ60" s="76">
        <f t="shared" si="187"/>
        <v>0</v>
      </c>
      <c r="HR60" s="76">
        <f t="shared" si="187"/>
        <v>0</v>
      </c>
      <c r="HS60" s="76">
        <f t="shared" si="187"/>
        <v>0</v>
      </c>
      <c r="HT60" s="76">
        <f t="shared" si="187"/>
        <v>0</v>
      </c>
      <c r="HU60" s="76">
        <f t="shared" si="187"/>
        <v>0</v>
      </c>
      <c r="HV60" s="76">
        <f t="shared" si="187"/>
        <v>0</v>
      </c>
      <c r="HW60" s="76">
        <f t="shared" si="187"/>
        <v>0</v>
      </c>
      <c r="HX60" s="76">
        <f t="shared" si="187"/>
        <v>0</v>
      </c>
      <c r="HY60" s="76">
        <f t="shared" si="187"/>
        <v>0</v>
      </c>
      <c r="HZ60" s="76">
        <f t="shared" si="187"/>
        <v>0</v>
      </c>
      <c r="IA60" s="76">
        <f t="shared" si="187"/>
        <v>0</v>
      </c>
      <c r="IB60" s="76">
        <f t="shared" si="187"/>
        <v>0</v>
      </c>
      <c r="IC60" s="76">
        <f t="shared" si="187"/>
        <v>0</v>
      </c>
      <c r="ID60" s="76">
        <f t="shared" si="187"/>
        <v>0</v>
      </c>
      <c r="IE60" s="76">
        <f t="shared" si="187"/>
        <v>0</v>
      </c>
      <c r="IF60" s="76">
        <f t="shared" si="187"/>
        <v>0</v>
      </c>
      <c r="IG60" s="76">
        <f t="shared" si="187"/>
        <v>0</v>
      </c>
      <c r="IH60" s="76">
        <f t="shared" si="187"/>
        <v>0</v>
      </c>
      <c r="II60" s="76">
        <f t="shared" si="187"/>
        <v>0</v>
      </c>
      <c r="IJ60" s="76">
        <f t="shared" si="187"/>
        <v>0</v>
      </c>
      <c r="IK60" s="76">
        <f t="shared" si="187"/>
        <v>0</v>
      </c>
      <c r="IL60" s="76">
        <f t="shared" si="187"/>
        <v>0</v>
      </c>
      <c r="IM60" s="76">
        <f t="shared" si="187"/>
        <v>0</v>
      </c>
      <c r="IN60" s="76">
        <f t="shared" si="187"/>
        <v>0</v>
      </c>
      <c r="IO60" s="76">
        <f t="shared" si="187"/>
        <v>0</v>
      </c>
      <c r="IP60" s="76">
        <f t="shared" si="187"/>
        <v>0</v>
      </c>
      <c r="IQ60" s="76">
        <f t="shared" si="187"/>
        <v>0</v>
      </c>
      <c r="IR60" s="76">
        <f t="shared" si="187"/>
        <v>0</v>
      </c>
      <c r="IS60" s="76">
        <f t="shared" si="187"/>
        <v>0</v>
      </c>
      <c r="IT60" s="76">
        <f t="shared" si="187"/>
        <v>0</v>
      </c>
      <c r="IU60" s="76">
        <f t="shared" si="187"/>
        <v>0</v>
      </c>
      <c r="IV60" s="76">
        <f t="shared" si="187"/>
        <v>0</v>
      </c>
      <c r="IW60" s="76">
        <f t="shared" si="187"/>
        <v>0</v>
      </c>
      <c r="IX60" s="76">
        <f t="shared" si="187"/>
        <v>0</v>
      </c>
      <c r="IY60" s="76">
        <f t="shared" si="187"/>
        <v>0</v>
      </c>
      <c r="IZ60" s="76">
        <f t="shared" si="187"/>
        <v>0</v>
      </c>
      <c r="JA60" s="76">
        <f t="shared" si="187"/>
        <v>0</v>
      </c>
      <c r="JB60" s="76">
        <f t="shared" si="187"/>
        <v>0</v>
      </c>
      <c r="JC60" s="76">
        <f t="shared" si="187"/>
        <v>0</v>
      </c>
      <c r="JD60" s="76">
        <f t="shared" si="187"/>
        <v>0</v>
      </c>
      <c r="JE60" s="76">
        <f t="shared" ref="JE60:LP60" si="188">JE22+JE29+JE33+JE59</f>
        <v>0</v>
      </c>
      <c r="JF60" s="76">
        <f t="shared" si="188"/>
        <v>0</v>
      </c>
      <c r="JG60" s="76">
        <f t="shared" si="188"/>
        <v>0</v>
      </c>
      <c r="JH60" s="76">
        <f t="shared" si="188"/>
        <v>0</v>
      </c>
      <c r="JI60" s="76">
        <f t="shared" si="188"/>
        <v>0</v>
      </c>
      <c r="JJ60" s="76">
        <f t="shared" si="188"/>
        <v>0</v>
      </c>
      <c r="JK60" s="76">
        <f t="shared" si="188"/>
        <v>0</v>
      </c>
      <c r="JL60" s="76">
        <f t="shared" si="188"/>
        <v>0</v>
      </c>
      <c r="JM60" s="76">
        <f t="shared" si="188"/>
        <v>0</v>
      </c>
      <c r="JN60" s="76">
        <f t="shared" si="188"/>
        <v>0</v>
      </c>
      <c r="JO60" s="76">
        <f t="shared" si="188"/>
        <v>0</v>
      </c>
      <c r="JP60" s="76">
        <f t="shared" si="188"/>
        <v>0</v>
      </c>
      <c r="JQ60" s="76">
        <f t="shared" si="188"/>
        <v>0</v>
      </c>
      <c r="JR60" s="76">
        <f t="shared" si="188"/>
        <v>0</v>
      </c>
      <c r="JS60" s="76">
        <f t="shared" si="188"/>
        <v>0</v>
      </c>
      <c r="JT60" s="76">
        <f t="shared" si="188"/>
        <v>0</v>
      </c>
      <c r="JU60" s="76">
        <f t="shared" si="188"/>
        <v>0</v>
      </c>
      <c r="JV60" s="76">
        <f t="shared" si="188"/>
        <v>0</v>
      </c>
      <c r="JW60" s="76">
        <f t="shared" si="188"/>
        <v>0</v>
      </c>
      <c r="JX60" s="76">
        <f t="shared" si="188"/>
        <v>0</v>
      </c>
      <c r="JY60" s="76">
        <f t="shared" si="188"/>
        <v>0</v>
      </c>
      <c r="JZ60" s="76">
        <f t="shared" si="188"/>
        <v>0</v>
      </c>
      <c r="KA60" s="76">
        <f t="shared" si="188"/>
        <v>0</v>
      </c>
      <c r="KB60" s="76">
        <f t="shared" si="188"/>
        <v>0</v>
      </c>
      <c r="KC60" s="76">
        <f t="shared" si="188"/>
        <v>0</v>
      </c>
      <c r="KD60" s="76">
        <f t="shared" si="188"/>
        <v>0</v>
      </c>
      <c r="KE60" s="76">
        <f t="shared" si="188"/>
        <v>0</v>
      </c>
      <c r="KF60" s="76">
        <f t="shared" si="188"/>
        <v>0</v>
      </c>
      <c r="KG60" s="76">
        <f t="shared" si="188"/>
        <v>0</v>
      </c>
      <c r="KH60" s="76">
        <f t="shared" si="188"/>
        <v>0</v>
      </c>
      <c r="KI60" s="76">
        <f t="shared" si="188"/>
        <v>0</v>
      </c>
      <c r="KJ60" s="76">
        <f t="shared" si="188"/>
        <v>0</v>
      </c>
      <c r="KK60" s="76">
        <f t="shared" si="188"/>
        <v>0</v>
      </c>
      <c r="KL60" s="76">
        <f t="shared" si="188"/>
        <v>0</v>
      </c>
      <c r="KM60" s="76">
        <f t="shared" si="188"/>
        <v>0</v>
      </c>
      <c r="KN60" s="76">
        <f t="shared" si="188"/>
        <v>0</v>
      </c>
      <c r="KO60" s="76">
        <f t="shared" si="188"/>
        <v>0</v>
      </c>
      <c r="KP60" s="76">
        <f t="shared" si="188"/>
        <v>0</v>
      </c>
      <c r="KQ60" s="76">
        <f t="shared" si="188"/>
        <v>0</v>
      </c>
      <c r="KR60" s="76">
        <f t="shared" si="188"/>
        <v>0</v>
      </c>
      <c r="KS60" s="76">
        <f t="shared" si="188"/>
        <v>0</v>
      </c>
      <c r="KT60" s="76">
        <f t="shared" si="188"/>
        <v>0</v>
      </c>
      <c r="KU60" s="76">
        <f t="shared" si="188"/>
        <v>0</v>
      </c>
      <c r="KV60" s="76">
        <f t="shared" si="188"/>
        <v>0</v>
      </c>
      <c r="KW60" s="76">
        <f t="shared" si="188"/>
        <v>0</v>
      </c>
      <c r="KX60" s="76">
        <f t="shared" si="188"/>
        <v>0</v>
      </c>
      <c r="KY60" s="76">
        <f t="shared" si="188"/>
        <v>0</v>
      </c>
      <c r="KZ60" s="76">
        <f t="shared" si="188"/>
        <v>0</v>
      </c>
      <c r="LA60" s="76">
        <f t="shared" si="188"/>
        <v>0</v>
      </c>
      <c r="LB60" s="76">
        <f t="shared" si="188"/>
        <v>0</v>
      </c>
      <c r="LC60" s="76">
        <f t="shared" si="188"/>
        <v>0</v>
      </c>
      <c r="LD60" s="76">
        <f t="shared" si="188"/>
        <v>0</v>
      </c>
      <c r="LE60" s="76">
        <f t="shared" si="188"/>
        <v>0</v>
      </c>
      <c r="LF60" s="76">
        <f t="shared" si="188"/>
        <v>0</v>
      </c>
      <c r="LG60" s="76">
        <f t="shared" si="188"/>
        <v>0</v>
      </c>
      <c r="LH60" s="76">
        <f t="shared" si="188"/>
        <v>0</v>
      </c>
      <c r="LI60" s="76">
        <f t="shared" si="188"/>
        <v>0</v>
      </c>
      <c r="LJ60" s="76">
        <f t="shared" si="188"/>
        <v>0</v>
      </c>
      <c r="LK60" s="76">
        <f t="shared" si="188"/>
        <v>0</v>
      </c>
      <c r="LL60" s="76">
        <f t="shared" si="188"/>
        <v>0</v>
      </c>
      <c r="LM60" s="76">
        <f t="shared" si="188"/>
        <v>0</v>
      </c>
      <c r="LN60" s="76">
        <f t="shared" si="188"/>
        <v>0</v>
      </c>
      <c r="LO60" s="76">
        <f t="shared" si="188"/>
        <v>0</v>
      </c>
      <c r="LP60" s="76">
        <f t="shared" si="188"/>
        <v>0</v>
      </c>
      <c r="LQ60" s="76">
        <f t="shared" ref="LQ60:OB60" si="189">LQ22+LQ29+LQ33+LQ59</f>
        <v>0</v>
      </c>
      <c r="LR60" s="76">
        <f t="shared" si="189"/>
        <v>0</v>
      </c>
      <c r="LS60" s="76">
        <f t="shared" si="189"/>
        <v>0</v>
      </c>
      <c r="LT60" s="76">
        <f t="shared" si="189"/>
        <v>0</v>
      </c>
      <c r="LU60" s="76">
        <f t="shared" si="189"/>
        <v>0</v>
      </c>
      <c r="LV60" s="76">
        <f t="shared" si="189"/>
        <v>0</v>
      </c>
      <c r="LW60" s="76">
        <f t="shared" si="189"/>
        <v>0</v>
      </c>
      <c r="LX60" s="76">
        <f t="shared" si="189"/>
        <v>0</v>
      </c>
      <c r="LY60" s="76">
        <f t="shared" si="189"/>
        <v>0</v>
      </c>
      <c r="LZ60" s="76">
        <f t="shared" si="189"/>
        <v>0</v>
      </c>
      <c r="MA60" s="76">
        <f t="shared" si="189"/>
        <v>0</v>
      </c>
      <c r="MB60" s="76">
        <f t="shared" si="189"/>
        <v>0</v>
      </c>
      <c r="MC60" s="76">
        <f t="shared" si="189"/>
        <v>0</v>
      </c>
      <c r="MD60" s="76">
        <f t="shared" si="189"/>
        <v>0</v>
      </c>
      <c r="ME60" s="76">
        <f t="shared" si="189"/>
        <v>0</v>
      </c>
      <c r="MF60" s="76">
        <f t="shared" si="189"/>
        <v>0</v>
      </c>
      <c r="MG60" s="76">
        <f t="shared" si="189"/>
        <v>0</v>
      </c>
      <c r="MH60" s="76">
        <f t="shared" si="189"/>
        <v>0</v>
      </c>
      <c r="MI60" s="76">
        <f t="shared" si="189"/>
        <v>0</v>
      </c>
      <c r="MJ60" s="76">
        <f t="shared" si="189"/>
        <v>0</v>
      </c>
      <c r="MK60" s="76">
        <f t="shared" si="189"/>
        <v>0</v>
      </c>
      <c r="ML60" s="76">
        <f t="shared" si="189"/>
        <v>0</v>
      </c>
      <c r="MM60" s="76">
        <f t="shared" si="189"/>
        <v>0</v>
      </c>
      <c r="MN60" s="76">
        <f t="shared" si="189"/>
        <v>0</v>
      </c>
      <c r="MO60" s="76">
        <f t="shared" si="189"/>
        <v>0</v>
      </c>
      <c r="MP60" s="76">
        <f t="shared" si="189"/>
        <v>0</v>
      </c>
      <c r="MQ60" s="76">
        <f t="shared" si="189"/>
        <v>0</v>
      </c>
      <c r="MR60" s="76">
        <f t="shared" si="189"/>
        <v>0</v>
      </c>
      <c r="MS60" s="76">
        <f t="shared" si="189"/>
        <v>0</v>
      </c>
      <c r="MT60" s="76">
        <f t="shared" si="189"/>
        <v>0</v>
      </c>
      <c r="MU60" s="76">
        <f t="shared" si="189"/>
        <v>0</v>
      </c>
      <c r="MV60" s="76">
        <f t="shared" si="189"/>
        <v>0</v>
      </c>
      <c r="MW60" s="76">
        <f t="shared" si="189"/>
        <v>0</v>
      </c>
      <c r="MX60" s="76">
        <f t="shared" si="189"/>
        <v>0</v>
      </c>
      <c r="MY60" s="76">
        <f t="shared" si="189"/>
        <v>0</v>
      </c>
      <c r="MZ60" s="76">
        <f t="shared" si="189"/>
        <v>0</v>
      </c>
      <c r="NA60" s="76">
        <f t="shared" si="189"/>
        <v>0</v>
      </c>
      <c r="NB60" s="76">
        <f t="shared" si="189"/>
        <v>0</v>
      </c>
      <c r="NC60" s="76">
        <f t="shared" si="189"/>
        <v>0</v>
      </c>
      <c r="ND60" s="76">
        <f t="shared" si="189"/>
        <v>0</v>
      </c>
      <c r="NE60" s="76">
        <f t="shared" si="189"/>
        <v>0</v>
      </c>
      <c r="NF60" s="76">
        <f t="shared" si="189"/>
        <v>0</v>
      </c>
      <c r="NG60" s="76">
        <f t="shared" si="189"/>
        <v>0</v>
      </c>
      <c r="NH60" s="76">
        <f t="shared" si="189"/>
        <v>0</v>
      </c>
      <c r="NI60" s="76">
        <f t="shared" si="189"/>
        <v>0</v>
      </c>
      <c r="NJ60" s="76">
        <f t="shared" si="189"/>
        <v>0</v>
      </c>
      <c r="NK60" s="76">
        <f t="shared" si="189"/>
        <v>0</v>
      </c>
      <c r="NL60" s="76">
        <f t="shared" si="189"/>
        <v>0</v>
      </c>
      <c r="NM60" s="76">
        <f t="shared" si="189"/>
        <v>0</v>
      </c>
      <c r="NN60" s="76">
        <f t="shared" si="189"/>
        <v>0</v>
      </c>
      <c r="NO60" s="76">
        <f t="shared" si="189"/>
        <v>0</v>
      </c>
      <c r="NP60" s="76">
        <f t="shared" si="189"/>
        <v>0</v>
      </c>
      <c r="NQ60" s="76">
        <f t="shared" si="189"/>
        <v>0</v>
      </c>
      <c r="NR60" s="76">
        <f t="shared" si="189"/>
        <v>0</v>
      </c>
      <c r="NS60" s="76">
        <f t="shared" si="189"/>
        <v>0</v>
      </c>
      <c r="NT60" s="76">
        <f t="shared" si="189"/>
        <v>0</v>
      </c>
      <c r="NU60" s="76">
        <f t="shared" si="189"/>
        <v>0</v>
      </c>
      <c r="NV60" s="76">
        <f t="shared" si="189"/>
        <v>0</v>
      </c>
      <c r="NW60" s="76">
        <f t="shared" si="189"/>
        <v>0</v>
      </c>
      <c r="NX60" s="76">
        <f t="shared" si="189"/>
        <v>0</v>
      </c>
      <c r="NY60" s="76">
        <f t="shared" si="189"/>
        <v>0</v>
      </c>
      <c r="NZ60" s="76">
        <f t="shared" si="189"/>
        <v>0</v>
      </c>
      <c r="OA60" s="76">
        <f t="shared" si="189"/>
        <v>0</v>
      </c>
      <c r="OB60" s="76">
        <f t="shared" si="189"/>
        <v>0</v>
      </c>
      <c r="OC60" s="76">
        <f t="shared" ref="OC60:PX60" si="190">OC22+OC29+OC33+OC59</f>
        <v>0</v>
      </c>
      <c r="OD60" s="76">
        <f t="shared" si="190"/>
        <v>0</v>
      </c>
      <c r="OE60" s="76">
        <f t="shared" si="190"/>
        <v>0</v>
      </c>
      <c r="OF60" s="76">
        <f t="shared" si="190"/>
        <v>0</v>
      </c>
      <c r="OG60" s="76">
        <f t="shared" si="190"/>
        <v>0</v>
      </c>
      <c r="OH60" s="76">
        <f t="shared" si="190"/>
        <v>0</v>
      </c>
      <c r="OI60" s="76">
        <f t="shared" si="190"/>
        <v>0</v>
      </c>
      <c r="OJ60" s="76">
        <f t="shared" si="190"/>
        <v>0</v>
      </c>
      <c r="OK60" s="76">
        <f t="shared" si="190"/>
        <v>0</v>
      </c>
      <c r="OL60" s="76">
        <f t="shared" si="190"/>
        <v>0</v>
      </c>
      <c r="OM60" s="76">
        <f t="shared" si="190"/>
        <v>0</v>
      </c>
      <c r="ON60" s="76">
        <f t="shared" si="190"/>
        <v>0</v>
      </c>
      <c r="OO60" s="76">
        <f t="shared" si="190"/>
        <v>0</v>
      </c>
      <c r="OP60" s="76">
        <f t="shared" si="190"/>
        <v>0</v>
      </c>
      <c r="OQ60" s="76">
        <f t="shared" si="190"/>
        <v>0</v>
      </c>
      <c r="OR60" s="76">
        <f t="shared" si="190"/>
        <v>0</v>
      </c>
      <c r="OS60" s="76">
        <f t="shared" si="190"/>
        <v>0</v>
      </c>
      <c r="OT60" s="76">
        <f t="shared" si="190"/>
        <v>0</v>
      </c>
      <c r="OU60" s="76">
        <f t="shared" si="190"/>
        <v>0</v>
      </c>
      <c r="OV60" s="76">
        <f t="shared" si="190"/>
        <v>0</v>
      </c>
      <c r="OW60" s="76">
        <f t="shared" si="190"/>
        <v>0</v>
      </c>
      <c r="OX60" s="76">
        <f t="shared" si="190"/>
        <v>0</v>
      </c>
      <c r="OY60" s="76">
        <f t="shared" si="190"/>
        <v>0</v>
      </c>
      <c r="OZ60" s="76">
        <f t="shared" si="190"/>
        <v>0</v>
      </c>
      <c r="PA60" s="76">
        <f t="shared" si="190"/>
        <v>0</v>
      </c>
      <c r="PB60" s="76">
        <f t="shared" si="190"/>
        <v>0</v>
      </c>
      <c r="PC60" s="76">
        <f t="shared" si="190"/>
        <v>0</v>
      </c>
      <c r="PD60" s="76">
        <f t="shared" si="190"/>
        <v>0</v>
      </c>
      <c r="PE60" s="76">
        <f t="shared" si="190"/>
        <v>0</v>
      </c>
      <c r="PF60" s="76">
        <f t="shared" si="190"/>
        <v>0</v>
      </c>
      <c r="PG60" s="76">
        <f t="shared" si="190"/>
        <v>0</v>
      </c>
      <c r="PH60" s="76">
        <f t="shared" si="190"/>
        <v>0</v>
      </c>
      <c r="PI60" s="76">
        <f t="shared" si="190"/>
        <v>0</v>
      </c>
      <c r="PJ60" s="76">
        <f t="shared" si="190"/>
        <v>0</v>
      </c>
      <c r="PK60" s="76">
        <f t="shared" si="190"/>
        <v>0</v>
      </c>
      <c r="PL60" s="76">
        <f t="shared" si="190"/>
        <v>0</v>
      </c>
      <c r="PM60" s="76">
        <f t="shared" si="190"/>
        <v>0</v>
      </c>
      <c r="PN60" s="76">
        <f t="shared" si="190"/>
        <v>0</v>
      </c>
      <c r="PO60" s="76">
        <f t="shared" si="190"/>
        <v>0</v>
      </c>
      <c r="PP60" s="76">
        <f t="shared" si="190"/>
        <v>0</v>
      </c>
      <c r="PQ60" s="76">
        <f t="shared" si="190"/>
        <v>0</v>
      </c>
      <c r="PR60" s="76">
        <f t="shared" si="190"/>
        <v>0</v>
      </c>
      <c r="PS60" s="76">
        <f t="shared" si="190"/>
        <v>0</v>
      </c>
      <c r="PT60" s="76">
        <f t="shared" si="190"/>
        <v>0</v>
      </c>
      <c r="PU60" s="76">
        <f t="shared" si="190"/>
        <v>0</v>
      </c>
      <c r="PV60" s="76">
        <f t="shared" si="190"/>
        <v>0</v>
      </c>
      <c r="PW60" s="76">
        <f t="shared" si="190"/>
        <v>0</v>
      </c>
      <c r="PX60" s="76">
        <f t="shared" si="190"/>
        <v>229</v>
      </c>
      <c r="PY60" s="70"/>
      <c r="PZ60" s="8"/>
    </row>
    <row r="61" spans="1:442" ht="22.5" customHeight="1" x14ac:dyDescent="0.3">
      <c r="A61" s="89">
        <v>40</v>
      </c>
      <c r="B61" s="71" t="s">
        <v>972</v>
      </c>
      <c r="C61" s="72">
        <v>180</v>
      </c>
      <c r="D61" s="66">
        <f>E61</f>
        <v>0</v>
      </c>
      <c r="E61" s="67"/>
      <c r="F61" s="66">
        <f>SUM(G61:S61)</f>
        <v>0</v>
      </c>
      <c r="G61" s="67">
        <f>'[2]ак и гин'!BW61</f>
        <v>0</v>
      </c>
      <c r="H61" s="67">
        <f>'[2]ак и гин'!BX61</f>
        <v>0</v>
      </c>
      <c r="I61" s="67">
        <f>'[2]ак и гин'!BY61</f>
        <v>0</v>
      </c>
      <c r="J61" s="67">
        <f>'[2]ак и гин'!BZ61</f>
        <v>0</v>
      </c>
      <c r="K61" s="67">
        <f>'[2]ак и гин'!CA61</f>
        <v>0</v>
      </c>
      <c r="L61" s="67">
        <f>'[2]ак и гин'!CB61</f>
        <v>0</v>
      </c>
      <c r="M61" s="67">
        <f>'[2]ак и гин'!CC61</f>
        <v>0</v>
      </c>
      <c r="N61" s="67">
        <f>'[2]ак и гин'!CD61</f>
        <v>0</v>
      </c>
      <c r="O61" s="67">
        <f>'[2]ак и гин'!CE61</f>
        <v>0</v>
      </c>
      <c r="P61" s="67">
        <f>'[2]ак и гин'!CF61</f>
        <v>0</v>
      </c>
      <c r="Q61" s="67">
        <f>'[2]ак и гин'!CG61</f>
        <v>0</v>
      </c>
      <c r="R61" s="67">
        <f>'[2]ак и гин'!CH61</f>
        <v>0</v>
      </c>
      <c r="S61" s="67">
        <f>'[2]ак и гин'!CI61</f>
        <v>0</v>
      </c>
      <c r="T61" s="66">
        <f>SUM(U61:V61)</f>
        <v>0</v>
      </c>
      <c r="U61" s="67">
        <f>[3]аллергол!T61</f>
        <v>0</v>
      </c>
      <c r="V61" s="67">
        <f>[3]аллергол!U61</f>
        <v>0</v>
      </c>
      <c r="W61" s="66">
        <f>SUM(X61:AC61)</f>
        <v>0</v>
      </c>
      <c r="X61" s="67">
        <f>[4]гастро!AN61</f>
        <v>0</v>
      </c>
      <c r="Y61" s="67">
        <f>[4]гастро!AO61</f>
        <v>0</v>
      </c>
      <c r="Z61" s="67">
        <f>[4]гастро!AP61</f>
        <v>0</v>
      </c>
      <c r="AA61" s="67">
        <f>[4]гастро!AQ61</f>
        <v>0</v>
      </c>
      <c r="AB61" s="67">
        <f>[4]гастро!AR61</f>
        <v>0</v>
      </c>
      <c r="AC61" s="67">
        <f>[4]гастро!AS61</f>
        <v>0</v>
      </c>
      <c r="AD61" s="66">
        <f>SUM(AE61:AJ61)</f>
        <v>0</v>
      </c>
      <c r="AE61" s="67">
        <f>[5]гематол!AN61</f>
        <v>0</v>
      </c>
      <c r="AF61" s="67">
        <f>[5]гематол!AO61</f>
        <v>0</v>
      </c>
      <c r="AG61" s="67">
        <f>[5]гематол!AP61</f>
        <v>0</v>
      </c>
      <c r="AH61" s="67">
        <f>[5]гематол!AQ61</f>
        <v>0</v>
      </c>
      <c r="AI61" s="67">
        <f>[5]гематол!AR61</f>
        <v>0</v>
      </c>
      <c r="AJ61" s="67">
        <f>[5]гематол!AS61</f>
        <v>0</v>
      </c>
      <c r="AK61" s="66">
        <f>SUM(AL61:AO61)</f>
        <v>0</v>
      </c>
      <c r="AL61" s="67">
        <f>[6]дерматол!AD61</f>
        <v>0</v>
      </c>
      <c r="AM61" s="67">
        <f>[6]дерматол!AE61</f>
        <v>0</v>
      </c>
      <c r="AN61" s="67">
        <f>[6]дерматол!AF61</f>
        <v>0</v>
      </c>
      <c r="AO61" s="67">
        <f>[6]дерматол!AG61</f>
        <v>0</v>
      </c>
      <c r="AP61" s="66">
        <f>SUM(AQ61)</f>
        <v>0</v>
      </c>
      <c r="AQ61" s="67">
        <f>'[7]дет кардиол'!O61</f>
        <v>0</v>
      </c>
      <c r="AR61" s="66">
        <f>SUM(AS61:AU61)</f>
        <v>0</v>
      </c>
      <c r="AS61" s="67">
        <f>'[8]дет онкол'!Y61</f>
        <v>0</v>
      </c>
      <c r="AT61" s="67">
        <f>'[8]дет онкол'!Z61</f>
        <v>0</v>
      </c>
      <c r="AU61" s="67">
        <f>'[8]дет онкол'!AA61</f>
        <v>0</v>
      </c>
      <c r="AV61" s="66">
        <f>SUM(AW61:BF61)</f>
        <v>0</v>
      </c>
      <c r="AW61" s="67">
        <f>'[9]дет уролог андр'!BH61</f>
        <v>0</v>
      </c>
      <c r="AX61" s="67">
        <f>'[9]дет уролог андр'!BI61</f>
        <v>0</v>
      </c>
      <c r="AY61" s="67">
        <f>'[9]дет уролог андр'!BJ61</f>
        <v>0</v>
      </c>
      <c r="AZ61" s="67">
        <f>'[9]дет уролог андр'!BK61</f>
        <v>0</v>
      </c>
      <c r="BA61" s="67">
        <f>'[9]дет уролог андр'!BL61</f>
        <v>0</v>
      </c>
      <c r="BB61" s="67">
        <f>'[9]дет уролог андр'!BM61</f>
        <v>0</v>
      </c>
      <c r="BC61" s="67">
        <f>'[9]дет уролог андр'!BN61</f>
        <v>0</v>
      </c>
      <c r="BD61" s="67">
        <f>'[9]дет уролог андр'!BO61</f>
        <v>0</v>
      </c>
      <c r="BE61" s="67">
        <f>'[9]дет уролог андр'!BP61</f>
        <v>0</v>
      </c>
      <c r="BF61" s="67">
        <f>'[9]дет уролог андр'!BQ61</f>
        <v>0</v>
      </c>
      <c r="BG61" s="66">
        <f>SUM(BH61:BN61)</f>
        <v>0</v>
      </c>
      <c r="BH61" s="67">
        <f>'[10]дет хир'!AS61</f>
        <v>0</v>
      </c>
      <c r="BI61" s="67">
        <f>'[10]дет хир'!AT61</f>
        <v>0</v>
      </c>
      <c r="BJ61" s="67">
        <f>'[10]дет хир'!AU61</f>
        <v>0</v>
      </c>
      <c r="BK61" s="67">
        <f>'[10]дет хир'!AV61</f>
        <v>0</v>
      </c>
      <c r="BL61" s="67">
        <f>'[10]дет хир'!AW61</f>
        <v>0</v>
      </c>
      <c r="BM61" s="67">
        <f>'[10]дет хир'!AX61</f>
        <v>0</v>
      </c>
      <c r="BN61" s="67">
        <f>'[10]дет хир'!AY61</f>
        <v>0</v>
      </c>
      <c r="BO61" s="66">
        <f>SUM(BP61:BS61)</f>
        <v>0</v>
      </c>
      <c r="BP61" s="67">
        <f>'[11]дет эндок'!AD61</f>
        <v>0</v>
      </c>
      <c r="BQ61" s="67">
        <f>'[11]дет эндок'!AE61</f>
        <v>0</v>
      </c>
      <c r="BR61" s="67">
        <f>'[11]дет эндок'!AF61</f>
        <v>0</v>
      </c>
      <c r="BS61" s="67">
        <f>'[11]дет эндок'!AG61</f>
        <v>0</v>
      </c>
      <c r="BT61" s="66">
        <f>SUM(BU61:CM61)</f>
        <v>0</v>
      </c>
      <c r="BU61" s="67">
        <f>[12]инфекц!DA60</f>
        <v>0</v>
      </c>
      <c r="BV61" s="67">
        <f>[12]инфекц!DB60</f>
        <v>0</v>
      </c>
      <c r="BW61" s="67">
        <f>[12]инфекц!DC60</f>
        <v>0</v>
      </c>
      <c r="BX61" s="67">
        <f>[12]инфекц!DD60</f>
        <v>0</v>
      </c>
      <c r="BY61" s="67">
        <f>[12]инфекц!DE60</f>
        <v>0</v>
      </c>
      <c r="BZ61" s="67">
        <f>[12]инфекц!DF60</f>
        <v>0</v>
      </c>
      <c r="CA61" s="67">
        <f>[12]инфекц!DG60</f>
        <v>0</v>
      </c>
      <c r="CB61" s="67">
        <f>[12]инфекц!DH60</f>
        <v>0</v>
      </c>
      <c r="CC61" s="67">
        <f>[12]инфекц!DI60</f>
        <v>0</v>
      </c>
      <c r="CD61" s="67">
        <f>[12]инфекц!DJ60</f>
        <v>0</v>
      </c>
      <c r="CE61" s="67">
        <f>[12]инфекц!DK60</f>
        <v>0</v>
      </c>
      <c r="CF61" s="67">
        <f>[12]инфекц!DL60</f>
        <v>0</v>
      </c>
      <c r="CG61" s="67">
        <f>[12]инфекц!DM60</f>
        <v>0</v>
      </c>
      <c r="CH61" s="67">
        <f>[12]инфекц!DN60</f>
        <v>0</v>
      </c>
      <c r="CI61" s="67">
        <f>[12]инфекц!DO60</f>
        <v>0</v>
      </c>
      <c r="CJ61" s="67">
        <f>[12]инфекц!DP60</f>
        <v>0</v>
      </c>
      <c r="CK61" s="67">
        <f>[12]инфекц!DQ60</f>
        <v>0</v>
      </c>
      <c r="CL61" s="67">
        <f>[12]инфекц!DR60</f>
        <v>0</v>
      </c>
      <c r="CM61" s="67">
        <f>[12]инфекц!DS60</f>
        <v>0</v>
      </c>
      <c r="CN61" s="66">
        <f>SUM(CO61:CW61)</f>
        <v>0</v>
      </c>
      <c r="CO61" s="67">
        <f>[13]кардио!BC61</f>
        <v>0</v>
      </c>
      <c r="CP61" s="67">
        <f>[13]кардио!BD61</f>
        <v>0</v>
      </c>
      <c r="CQ61" s="67">
        <f>[13]кардио!BE61</f>
        <v>0</v>
      </c>
      <c r="CR61" s="67">
        <f>[13]кардио!BF61</f>
        <v>0</v>
      </c>
      <c r="CS61" s="67">
        <f>[13]кардио!BG61</f>
        <v>0</v>
      </c>
      <c r="CT61" s="67">
        <f>[13]кардио!BH61</f>
        <v>0</v>
      </c>
      <c r="CU61" s="67">
        <f>[13]кардио!BI61</f>
        <v>0</v>
      </c>
      <c r="CV61" s="67">
        <f>[13]кардио!BJ61</f>
        <v>0</v>
      </c>
      <c r="CW61" s="67">
        <f>[13]кардио!BK61</f>
        <v>0</v>
      </c>
      <c r="CX61" s="66">
        <f>SUM(CY61:DA61)</f>
        <v>0</v>
      </c>
      <c r="CY61" s="67">
        <f>[14]колопрокт!Y61</f>
        <v>0</v>
      </c>
      <c r="CZ61" s="67">
        <f>[14]колопрокт!Z61</f>
        <v>0</v>
      </c>
      <c r="DA61" s="67">
        <f>[14]колопрокт!AA61</f>
        <v>0</v>
      </c>
      <c r="DB61" s="66">
        <f>SUM(DC61:DU61)</f>
        <v>0</v>
      </c>
      <c r="DC61" s="67">
        <f>[15]неврология!DA60</f>
        <v>0</v>
      </c>
      <c r="DD61" s="67">
        <f>[15]неврология!DB60</f>
        <v>0</v>
      </c>
      <c r="DE61" s="67">
        <f>[15]неврология!DC60</f>
        <v>0</v>
      </c>
      <c r="DF61" s="67">
        <f>[15]неврология!DD60</f>
        <v>0</v>
      </c>
      <c r="DG61" s="67">
        <f>[15]неврология!DE60</f>
        <v>0</v>
      </c>
      <c r="DH61" s="67">
        <f>[15]неврология!DF60</f>
        <v>0</v>
      </c>
      <c r="DI61" s="67">
        <f>[15]неврология!DG60</f>
        <v>0</v>
      </c>
      <c r="DJ61" s="67">
        <f>[15]неврология!DH60</f>
        <v>0</v>
      </c>
      <c r="DK61" s="67">
        <f>[15]неврология!DI60</f>
        <v>0</v>
      </c>
      <c r="DL61" s="67">
        <f>[15]неврология!DJ60</f>
        <v>0</v>
      </c>
      <c r="DM61" s="67">
        <f>[15]неврология!DK60</f>
        <v>0</v>
      </c>
      <c r="DN61" s="67">
        <f>[15]неврология!DL60</f>
        <v>0</v>
      </c>
      <c r="DO61" s="67">
        <f>[15]неврология!DM60</f>
        <v>0</v>
      </c>
      <c r="DP61" s="67">
        <f>[15]неврология!DN60</f>
        <v>0</v>
      </c>
      <c r="DQ61" s="67">
        <f>[15]неврология!DO60</f>
        <v>0</v>
      </c>
      <c r="DR61" s="67">
        <f>[15]неврология!DP60</f>
        <v>0</v>
      </c>
      <c r="DS61" s="67">
        <f>[15]неврология!DQ60</f>
        <v>0</v>
      </c>
      <c r="DT61" s="67">
        <f>[15]неврология!DR60</f>
        <v>0</v>
      </c>
      <c r="DU61" s="67">
        <f>[15]неврология!DS60</f>
        <v>0</v>
      </c>
      <c r="DV61" s="66">
        <f>SUM(DW61:EH61)</f>
        <v>0</v>
      </c>
      <c r="DW61" s="67">
        <f>[16]нейрохир!BR60</f>
        <v>0</v>
      </c>
      <c r="DX61" s="67">
        <f>[16]нейрохир!BS60</f>
        <v>0</v>
      </c>
      <c r="DY61" s="67">
        <f>[16]нейрохир!BT60</f>
        <v>0</v>
      </c>
      <c r="DZ61" s="67">
        <f>[16]нейрохир!BU60</f>
        <v>0</v>
      </c>
      <c r="EA61" s="67">
        <f>[16]нейрохир!BV60</f>
        <v>0</v>
      </c>
      <c r="EB61" s="67">
        <f>[16]нейрохир!BW60</f>
        <v>0</v>
      </c>
      <c r="EC61" s="67">
        <f>[16]нейрохир!BX60</f>
        <v>0</v>
      </c>
      <c r="ED61" s="67">
        <f>[16]нейрохир!BY60</f>
        <v>0</v>
      </c>
      <c r="EE61" s="67">
        <f>[16]нейрохир!BZ60</f>
        <v>0</v>
      </c>
      <c r="EF61" s="67">
        <f>[16]нейрохир!CA60</f>
        <v>0</v>
      </c>
      <c r="EG61" s="67">
        <f>[16]нейрохир!CB60</f>
        <v>0</v>
      </c>
      <c r="EH61" s="67">
        <f>[16]нейрохир!CC60</f>
        <v>0</v>
      </c>
      <c r="EI61" s="66">
        <f>SUM(EJ61:EP61)</f>
        <v>0</v>
      </c>
      <c r="EJ61" s="67">
        <f>[17]неонат!AS61</f>
        <v>0</v>
      </c>
      <c r="EK61" s="67">
        <f>[17]неонат!AT61</f>
        <v>0</v>
      </c>
      <c r="EL61" s="67">
        <f>[17]неонат!AU61</f>
        <v>0</v>
      </c>
      <c r="EM61" s="67">
        <f>[17]неонат!AV61</f>
        <v>0</v>
      </c>
      <c r="EN61" s="67">
        <f>[17]неонат!AW61</f>
        <v>0</v>
      </c>
      <c r="EO61" s="67">
        <f>[17]неонат!AX61</f>
        <v>0</v>
      </c>
      <c r="EP61" s="67">
        <f>[17]неонат!AY61</f>
        <v>0</v>
      </c>
      <c r="EQ61" s="66">
        <f>SUM(ER61:ET61)</f>
        <v>0</v>
      </c>
      <c r="ER61" s="67">
        <f>[18]нефролог!Y61</f>
        <v>0</v>
      </c>
      <c r="ES61" s="67">
        <f>[18]нефролог!Z61</f>
        <v>0</v>
      </c>
      <c r="ET61" s="67">
        <f>[18]нефролог!AA61</f>
        <v>0</v>
      </c>
      <c r="EU61" s="66">
        <f>SUM(EV61:HR61)</f>
        <v>0</v>
      </c>
      <c r="EV61" s="67">
        <f>[19]онко!NU60</f>
        <v>0</v>
      </c>
      <c r="EW61" s="67">
        <f>[19]онко!NV60</f>
        <v>0</v>
      </c>
      <c r="EX61" s="67">
        <f>[19]онко!NW60</f>
        <v>0</v>
      </c>
      <c r="EY61" s="67">
        <f>[19]онко!NX60</f>
        <v>0</v>
      </c>
      <c r="EZ61" s="67">
        <f>[19]онко!NY60</f>
        <v>0</v>
      </c>
      <c r="FA61" s="67">
        <f>[19]онко!NZ60</f>
        <v>0</v>
      </c>
      <c r="FB61" s="67">
        <f>[19]онко!OA60</f>
        <v>0</v>
      </c>
      <c r="FC61" s="67">
        <f>[19]онко!OB60</f>
        <v>0</v>
      </c>
      <c r="FD61" s="67">
        <f>[19]онко!OC60</f>
        <v>0</v>
      </c>
      <c r="FE61" s="67">
        <f>[19]онко!OD60</f>
        <v>0</v>
      </c>
      <c r="FF61" s="67">
        <f>[19]онко!OE60</f>
        <v>0</v>
      </c>
      <c r="FG61" s="67">
        <f>[19]онко!OF60</f>
        <v>0</v>
      </c>
      <c r="FH61" s="67">
        <f>[19]онко!OG60</f>
        <v>0</v>
      </c>
      <c r="FI61" s="67">
        <f>[19]онко!OH60</f>
        <v>0</v>
      </c>
      <c r="FJ61" s="67">
        <f>[19]онко!OI60</f>
        <v>0</v>
      </c>
      <c r="FK61" s="67">
        <f>[19]онко!OJ60</f>
        <v>0</v>
      </c>
      <c r="FL61" s="67">
        <f>[19]онко!OK60</f>
        <v>0</v>
      </c>
      <c r="FM61" s="67">
        <f>[19]онко!OL60</f>
        <v>0</v>
      </c>
      <c r="FN61" s="67">
        <f>[19]онко!OM60</f>
        <v>0</v>
      </c>
      <c r="FO61" s="67">
        <f>[19]онко!ON60</f>
        <v>0</v>
      </c>
      <c r="FP61" s="67">
        <f>[19]онко!OO60</f>
        <v>0</v>
      </c>
      <c r="FQ61" s="67">
        <f>[19]онко!OP60</f>
        <v>0</v>
      </c>
      <c r="FR61" s="67">
        <f>[19]онко!OQ60</f>
        <v>0</v>
      </c>
      <c r="FS61" s="67">
        <f>[19]онко!OR60</f>
        <v>0</v>
      </c>
      <c r="FT61" s="67">
        <f>[19]онко!OS60</f>
        <v>0</v>
      </c>
      <c r="FU61" s="67">
        <f>[19]онко!OT60</f>
        <v>0</v>
      </c>
      <c r="FV61" s="67">
        <f>[19]онко!OU60</f>
        <v>0</v>
      </c>
      <c r="FW61" s="67">
        <f>[19]онко!OV60</f>
        <v>0</v>
      </c>
      <c r="FX61" s="67">
        <f>[19]онко!OW60</f>
        <v>0</v>
      </c>
      <c r="FY61" s="67">
        <f>[19]онко!OX60</f>
        <v>0</v>
      </c>
      <c r="FZ61" s="67">
        <f>[19]онко!OY60</f>
        <v>0</v>
      </c>
      <c r="GA61" s="67">
        <f>[19]онко!OZ60</f>
        <v>0</v>
      </c>
      <c r="GB61" s="67">
        <f>[19]онко!PA60</f>
        <v>0</v>
      </c>
      <c r="GC61" s="67">
        <f>[19]онко!PB60</f>
        <v>0</v>
      </c>
      <c r="GD61" s="67">
        <f>[19]онко!PC60</f>
        <v>0</v>
      </c>
      <c r="GE61" s="67">
        <f>[19]онко!PD60</f>
        <v>0</v>
      </c>
      <c r="GF61" s="67">
        <f>[19]онко!PE60</f>
        <v>0</v>
      </c>
      <c r="GG61" s="67">
        <f>[19]онко!PF60</f>
        <v>0</v>
      </c>
      <c r="GH61" s="67">
        <f>[19]онко!PG60</f>
        <v>0</v>
      </c>
      <c r="GI61" s="67">
        <f>[19]онко!PH60</f>
        <v>0</v>
      </c>
      <c r="GJ61" s="67">
        <f>[19]онко!PI60</f>
        <v>0</v>
      </c>
      <c r="GK61" s="67">
        <f>[19]онко!PJ60</f>
        <v>0</v>
      </c>
      <c r="GL61" s="67">
        <f>[19]онко!PK60</f>
        <v>0</v>
      </c>
      <c r="GM61" s="67">
        <f>[19]онко!PL60</f>
        <v>0</v>
      </c>
      <c r="GN61" s="67">
        <f>[19]онко!PM60</f>
        <v>0</v>
      </c>
      <c r="GO61" s="67">
        <f>[19]онко!PN60</f>
        <v>0</v>
      </c>
      <c r="GP61" s="67">
        <f>[19]онко!PO60</f>
        <v>0</v>
      </c>
      <c r="GQ61" s="67">
        <f>[19]онко!PP60</f>
        <v>0</v>
      </c>
      <c r="GR61" s="67">
        <f>[19]онко!PQ60</f>
        <v>0</v>
      </c>
      <c r="GS61" s="67">
        <f>[19]онко!PR60</f>
        <v>0</v>
      </c>
      <c r="GT61" s="67">
        <f>[19]онко!PS60</f>
        <v>0</v>
      </c>
      <c r="GU61" s="67">
        <f>[19]онко!PT60</f>
        <v>0</v>
      </c>
      <c r="GV61" s="67">
        <f>[19]онко!PU60</f>
        <v>0</v>
      </c>
      <c r="GW61" s="67">
        <f>[19]онко!PV60</f>
        <v>0</v>
      </c>
      <c r="GX61" s="67">
        <f>[19]онко!PW60</f>
        <v>0</v>
      </c>
      <c r="GY61" s="67">
        <f>[19]онко!PX60</f>
        <v>0</v>
      </c>
      <c r="GZ61" s="67">
        <f>[19]онко!PY60</f>
        <v>0</v>
      </c>
      <c r="HA61" s="67">
        <f>[19]онко!PZ60</f>
        <v>0</v>
      </c>
      <c r="HB61" s="67">
        <f>[19]онко!QA60</f>
        <v>0</v>
      </c>
      <c r="HC61" s="67">
        <f>[19]онко!QB60</f>
        <v>0</v>
      </c>
      <c r="HD61" s="67">
        <f>[19]онко!QC60</f>
        <v>0</v>
      </c>
      <c r="HE61" s="67">
        <f>[19]онко!QD60</f>
        <v>0</v>
      </c>
      <c r="HF61" s="67">
        <f>[19]онко!QE60</f>
        <v>0</v>
      </c>
      <c r="HG61" s="67">
        <f>[19]онко!QF60</f>
        <v>0</v>
      </c>
      <c r="HH61" s="67">
        <f>[19]онко!QG60</f>
        <v>0</v>
      </c>
      <c r="HI61" s="67">
        <f>[19]онко!QH60</f>
        <v>0</v>
      </c>
      <c r="HJ61" s="67">
        <f>[19]онко!QI60</f>
        <v>0</v>
      </c>
      <c r="HK61" s="67">
        <f>[19]онко!QJ60</f>
        <v>0</v>
      </c>
      <c r="HL61" s="67">
        <f>[19]онко!QK60</f>
        <v>0</v>
      </c>
      <c r="HM61" s="67">
        <f>[19]онко!QL60</f>
        <v>0</v>
      </c>
      <c r="HN61" s="67">
        <f>[19]онко!QM60</f>
        <v>0</v>
      </c>
      <c r="HO61" s="67">
        <f>[19]онко!QN60</f>
        <v>0</v>
      </c>
      <c r="HP61" s="67">
        <f>[19]онко!QO60</f>
        <v>0</v>
      </c>
      <c r="HQ61" s="67">
        <f>[19]онко!QP60</f>
        <v>0</v>
      </c>
      <c r="HR61" s="67">
        <f>[19]онко!QQ60</f>
        <v>0</v>
      </c>
      <c r="HS61" s="66">
        <f>SUM(HT61:IC61)</f>
        <v>0</v>
      </c>
      <c r="HT61" s="67">
        <f>[20]оторинола!BH60</f>
        <v>0</v>
      </c>
      <c r="HU61" s="67">
        <f>[20]оторинола!BI60</f>
        <v>0</v>
      </c>
      <c r="HV61" s="67">
        <f>[20]оторинола!BJ60</f>
        <v>0</v>
      </c>
      <c r="HW61" s="67">
        <f>[20]оторинола!BK60</f>
        <v>0</v>
      </c>
      <c r="HX61" s="67">
        <f>[20]оторинола!BL60</f>
        <v>0</v>
      </c>
      <c r="HY61" s="67">
        <f>[20]оторинола!BM60</f>
        <v>0</v>
      </c>
      <c r="HZ61" s="67">
        <f>[20]оторинола!BN60</f>
        <v>0</v>
      </c>
      <c r="IA61" s="67">
        <f>[20]оторинола!BO60</f>
        <v>0</v>
      </c>
      <c r="IB61" s="67">
        <f>[20]оторинола!BP60</f>
        <v>0</v>
      </c>
      <c r="IC61" s="67">
        <f>[20]оторинола!BQ60</f>
        <v>0</v>
      </c>
      <c r="ID61" s="66">
        <f>SUM(IE61:IL61)</f>
        <v>0</v>
      </c>
      <c r="IE61" s="67">
        <f>[21]офтальмолог!AX60</f>
        <v>0</v>
      </c>
      <c r="IF61" s="67">
        <f>[21]офтальмолог!AY60</f>
        <v>0</v>
      </c>
      <c r="IG61" s="67">
        <f>[21]офтальмолог!AZ60</f>
        <v>0</v>
      </c>
      <c r="IH61" s="67">
        <f>[21]офтальмолог!BA60</f>
        <v>0</v>
      </c>
      <c r="II61" s="67">
        <f>[21]офтальмолог!BB60</f>
        <v>0</v>
      </c>
      <c r="IJ61" s="67">
        <f>[21]офтальмолог!BC60</f>
        <v>0</v>
      </c>
      <c r="IK61" s="67">
        <f>[21]офтальмолог!BD60</f>
        <v>0</v>
      </c>
      <c r="IL61" s="67">
        <f>[21]офтальмолог!BE60</f>
        <v>0</v>
      </c>
      <c r="IM61" s="66">
        <f>SUM(IN61:IQ61)</f>
        <v>0</v>
      </c>
      <c r="IN61" s="67">
        <f>[22]педиатр!AD60</f>
        <v>0</v>
      </c>
      <c r="IO61" s="67">
        <f>[22]педиатр!AE60</f>
        <v>0</v>
      </c>
      <c r="IP61" s="67">
        <f>[22]педиатр!AF60</f>
        <v>0</v>
      </c>
      <c r="IQ61" s="67">
        <f>[22]педиатр!AG60</f>
        <v>0</v>
      </c>
      <c r="IR61" s="66">
        <f>SUM(IS61:IX61)</f>
        <v>0</v>
      </c>
      <c r="IS61" s="67">
        <f>[23]пульмонология!AN61</f>
        <v>0</v>
      </c>
      <c r="IT61" s="67">
        <f>[23]пульмонология!AO61</f>
        <v>0</v>
      </c>
      <c r="IU61" s="67">
        <f>[23]пульмонология!AP61</f>
        <v>0</v>
      </c>
      <c r="IV61" s="67">
        <f>[23]пульмонология!AQ61</f>
        <v>0</v>
      </c>
      <c r="IW61" s="67">
        <f>[23]пульмонология!AR61</f>
        <v>0</v>
      </c>
      <c r="IX61" s="67">
        <f>[23]пульмонология!AS61</f>
        <v>0</v>
      </c>
      <c r="IY61" s="66">
        <f>SUM(IZ61:JC61)</f>
        <v>0</v>
      </c>
      <c r="IZ61" s="67">
        <f>[24]ревмат!AD61</f>
        <v>0</v>
      </c>
      <c r="JA61" s="67">
        <f>[24]ревмат!AE61</f>
        <v>0</v>
      </c>
      <c r="JB61" s="67">
        <f>[24]ревмат!AF61</f>
        <v>0</v>
      </c>
      <c r="JC61" s="67">
        <f>[24]ревмат!AG61</f>
        <v>0</v>
      </c>
      <c r="JD61" s="66">
        <f>SUM(JE61:JP61)</f>
        <v>0</v>
      </c>
      <c r="JE61" s="67">
        <f>'[25]сердеч сосуд'!BR61</f>
        <v>0</v>
      </c>
      <c r="JF61" s="67">
        <f>'[25]сердеч сосуд'!BS61</f>
        <v>0</v>
      </c>
      <c r="JG61" s="67">
        <f>'[25]сердеч сосуд'!BT61</f>
        <v>0</v>
      </c>
      <c r="JH61" s="67">
        <f>'[25]сердеч сосуд'!BU61</f>
        <v>0</v>
      </c>
      <c r="JI61" s="67">
        <f>'[25]сердеч сосуд'!BV61</f>
        <v>0</v>
      </c>
      <c r="JJ61" s="67">
        <f>'[25]сердеч сосуд'!BW61</f>
        <v>0</v>
      </c>
      <c r="JK61" s="67">
        <f>'[25]сердеч сосуд'!BX61</f>
        <v>0</v>
      </c>
      <c r="JL61" s="67">
        <f>'[25]сердеч сосуд'!BY61</f>
        <v>0</v>
      </c>
      <c r="JM61" s="67">
        <f>'[25]сердеч сосуд'!BZ61</f>
        <v>0</v>
      </c>
      <c r="JN61" s="67">
        <f>'[25]сердеч сосуд'!CA61</f>
        <v>0</v>
      </c>
      <c r="JO61" s="67">
        <f>'[25]сердеч сосуд'!CB61</f>
        <v>0</v>
      </c>
      <c r="JP61" s="67">
        <f>'[25]сердеч сосуд'!CC61</f>
        <v>0</v>
      </c>
      <c r="JQ61" s="66">
        <f>SUM(JR61)</f>
        <v>0</v>
      </c>
      <c r="JR61" s="67">
        <f>[26]стоматология!O61</f>
        <v>0</v>
      </c>
      <c r="JS61" s="66">
        <f>SUM(JT61:KG61)</f>
        <v>0</v>
      </c>
      <c r="JT61" s="67">
        <f>[27]терапия!CB61</f>
        <v>0</v>
      </c>
      <c r="JU61" s="67">
        <f>[27]терапия!CC61</f>
        <v>0</v>
      </c>
      <c r="JV61" s="67">
        <f>[27]терапия!CD61</f>
        <v>0</v>
      </c>
      <c r="JW61" s="67">
        <f>[27]терапия!CE61</f>
        <v>0</v>
      </c>
      <c r="JX61" s="67">
        <f>[27]терапия!CF61</f>
        <v>0</v>
      </c>
      <c r="JY61" s="67">
        <f>[27]терапия!CG61</f>
        <v>0</v>
      </c>
      <c r="JZ61" s="67">
        <f>[27]терапия!CH61</f>
        <v>0</v>
      </c>
      <c r="KA61" s="67">
        <f>[27]терапия!CI61</f>
        <v>0</v>
      </c>
      <c r="KB61" s="67">
        <f>[27]терапия!CJ61</f>
        <v>0</v>
      </c>
      <c r="KC61" s="67">
        <f>[27]терапия!CK61</f>
        <v>0</v>
      </c>
      <c r="KD61" s="67">
        <f>[27]терапия!CL61</f>
        <v>0</v>
      </c>
      <c r="KE61" s="67">
        <f>[27]терапия!CM61</f>
        <v>0</v>
      </c>
      <c r="KF61" s="67">
        <f>[27]терапия!CN61</f>
        <v>0</v>
      </c>
      <c r="KG61" s="67">
        <f>[27]терапия!CO61</f>
        <v>0</v>
      </c>
      <c r="KH61" s="66">
        <f>SUM(KI61:KM61)</f>
        <v>0</v>
      </c>
      <c r="KI61" s="67">
        <f>'[28]хир торак'!AI61</f>
        <v>0</v>
      </c>
      <c r="KJ61" s="67">
        <f>'[28]хир торак'!AJ61</f>
        <v>0</v>
      </c>
      <c r="KK61" s="67">
        <f>'[28]хир торак'!AK61</f>
        <v>0</v>
      </c>
      <c r="KL61" s="67">
        <f>'[28]хир торак'!AL61</f>
        <v>0</v>
      </c>
      <c r="KM61" s="67">
        <f>'[28]хир торак'!AM61</f>
        <v>0</v>
      </c>
      <c r="KN61" s="66">
        <f>SUM(KO61:LA61)</f>
        <v>0</v>
      </c>
      <c r="KO61" s="67">
        <f>[29]травматология!BW60</f>
        <v>0</v>
      </c>
      <c r="KP61" s="67">
        <f>[29]травматология!BX60</f>
        <v>0</v>
      </c>
      <c r="KQ61" s="67">
        <f>[29]травматология!BY60</f>
        <v>0</v>
      </c>
      <c r="KR61" s="67">
        <f>[29]травматология!BZ60</f>
        <v>0</v>
      </c>
      <c r="KS61" s="67">
        <f>[29]травматология!CA60</f>
        <v>0</v>
      </c>
      <c r="KT61" s="67">
        <f>[29]травматология!CB60</f>
        <v>0</v>
      </c>
      <c r="KU61" s="67">
        <f>[29]травматология!CC60</f>
        <v>0</v>
      </c>
      <c r="KV61" s="67">
        <f>[29]травматология!CD60</f>
        <v>0</v>
      </c>
      <c r="KW61" s="67">
        <f>[29]травматология!CE60</f>
        <v>0</v>
      </c>
      <c r="KX61" s="67">
        <f>[29]травматология!CF60</f>
        <v>0</v>
      </c>
      <c r="KY61" s="67">
        <f>[29]травматология!CG60</f>
        <v>0</v>
      </c>
      <c r="KZ61" s="67">
        <f>[29]травматология!CH60</f>
        <v>0</v>
      </c>
      <c r="LA61" s="67">
        <f>[29]травматология!CI60</f>
        <v>0</v>
      </c>
      <c r="LB61" s="66">
        <f>SUM(LC61:LQ61)</f>
        <v>0</v>
      </c>
      <c r="LC61" s="67">
        <f>[30]урология!CG60</f>
        <v>0</v>
      </c>
      <c r="LD61" s="67">
        <f>[30]урология!CH60</f>
        <v>0</v>
      </c>
      <c r="LE61" s="67">
        <f>[30]урология!CI60</f>
        <v>0</v>
      </c>
      <c r="LF61" s="67">
        <f>[30]урология!CJ60</f>
        <v>0</v>
      </c>
      <c r="LG61" s="67">
        <f>[30]урология!CK60</f>
        <v>0</v>
      </c>
      <c r="LH61" s="67">
        <f>[30]урология!CL60</f>
        <v>0</v>
      </c>
      <c r="LI61" s="67">
        <f>[30]урология!CM60</f>
        <v>0</v>
      </c>
      <c r="LJ61" s="67">
        <f>[30]урология!CN60</f>
        <v>0</v>
      </c>
      <c r="LK61" s="67">
        <f>[30]урология!CO60</f>
        <v>0</v>
      </c>
      <c r="LL61" s="67">
        <f>[30]урология!CP60</f>
        <v>0</v>
      </c>
      <c r="LM61" s="67">
        <f>[30]урология!CQ60</f>
        <v>0</v>
      </c>
      <c r="LN61" s="67">
        <f>[30]урология!CR60</f>
        <v>0</v>
      </c>
      <c r="LO61" s="67">
        <f>[30]урология!CS60</f>
        <v>0</v>
      </c>
      <c r="LP61" s="67">
        <f>[30]урология!CT60</f>
        <v>0</v>
      </c>
      <c r="LQ61" s="67">
        <f>[30]урология!CU60</f>
        <v>0</v>
      </c>
      <c r="LR61" s="66">
        <f>SUM(LS61:MK61)</f>
        <v>0</v>
      </c>
      <c r="LS61" s="67">
        <f>[31]хирургия!DA60</f>
        <v>0</v>
      </c>
      <c r="LT61" s="67">
        <f>[31]хирургия!DB60</f>
        <v>0</v>
      </c>
      <c r="LU61" s="67">
        <f>[31]хирургия!DC60</f>
        <v>0</v>
      </c>
      <c r="LV61" s="67">
        <f>[31]хирургия!DD60</f>
        <v>0</v>
      </c>
      <c r="LW61" s="67">
        <f>[31]хирургия!DE60</f>
        <v>0</v>
      </c>
      <c r="LX61" s="67">
        <f>[31]хирургия!DF60</f>
        <v>0</v>
      </c>
      <c r="LY61" s="67">
        <f>[31]хирургия!DG60</f>
        <v>0</v>
      </c>
      <c r="LZ61" s="67">
        <f>[31]хирургия!DH60</f>
        <v>0</v>
      </c>
      <c r="MA61" s="67">
        <f>[31]хирургия!DI60</f>
        <v>0</v>
      </c>
      <c r="MB61" s="67">
        <f>[31]хирургия!DJ60</f>
        <v>0</v>
      </c>
      <c r="MC61" s="67">
        <f>[31]хирургия!DK60</f>
        <v>0</v>
      </c>
      <c r="MD61" s="67">
        <f>[31]хирургия!DL60</f>
        <v>0</v>
      </c>
      <c r="ME61" s="67">
        <f>[31]хирургия!DM60</f>
        <v>0</v>
      </c>
      <c r="MF61" s="67">
        <f>[31]хирургия!DN60</f>
        <v>0</v>
      </c>
      <c r="MG61" s="67">
        <f>[31]хирургия!DO60</f>
        <v>0</v>
      </c>
      <c r="MH61" s="67">
        <f>[31]хирургия!DP60</f>
        <v>0</v>
      </c>
      <c r="MI61" s="67">
        <f>[31]хирургия!DQ60</f>
        <v>0</v>
      </c>
      <c r="MJ61" s="67">
        <f>[31]хирургия!DR60</f>
        <v>0</v>
      </c>
      <c r="MK61" s="67">
        <f>[31]хирургия!DS60</f>
        <v>0</v>
      </c>
      <c r="ML61" s="66">
        <f>SUM(MM61:NE61)</f>
        <v>0</v>
      </c>
      <c r="MM61" s="67">
        <f>'[32]хирургия абд'!DA60</f>
        <v>0</v>
      </c>
      <c r="MN61" s="67">
        <f>'[32]хирургия абд'!DB60</f>
        <v>0</v>
      </c>
      <c r="MO61" s="67">
        <f>'[32]хирургия абд'!DC60</f>
        <v>0</v>
      </c>
      <c r="MP61" s="67">
        <f>'[32]хирургия абд'!DD60</f>
        <v>0</v>
      </c>
      <c r="MQ61" s="67">
        <f>'[32]хирургия абд'!DE60</f>
        <v>0</v>
      </c>
      <c r="MR61" s="67">
        <f>'[32]хирургия абд'!DF60</f>
        <v>0</v>
      </c>
      <c r="MS61" s="67">
        <f>'[32]хирургия абд'!DG60</f>
        <v>0</v>
      </c>
      <c r="MT61" s="67">
        <f>'[32]хирургия абд'!DH60</f>
        <v>0</v>
      </c>
      <c r="MU61" s="67">
        <f>'[32]хирургия абд'!DI60</f>
        <v>0</v>
      </c>
      <c r="MV61" s="67">
        <f>'[32]хирургия абд'!DJ60</f>
        <v>0</v>
      </c>
      <c r="MW61" s="67">
        <f>'[32]хирургия абд'!DK60</f>
        <v>0</v>
      </c>
      <c r="MX61" s="67">
        <f>'[32]хирургия абд'!DL60</f>
        <v>0</v>
      </c>
      <c r="MY61" s="67">
        <f>'[32]хирургия абд'!DM60</f>
        <v>0</v>
      </c>
      <c r="MZ61" s="67">
        <f>'[32]хирургия абд'!DN60</f>
        <v>0</v>
      </c>
      <c r="NA61" s="67">
        <f>'[32]хирургия абд'!DO60</f>
        <v>0</v>
      </c>
      <c r="NB61" s="67">
        <f>'[32]хирургия абд'!DP60</f>
        <v>0</v>
      </c>
      <c r="NC61" s="67">
        <f>'[32]хирургия абд'!DQ60</f>
        <v>0</v>
      </c>
      <c r="ND61" s="67">
        <f>'[32]хирургия абд'!DR60</f>
        <v>0</v>
      </c>
      <c r="NE61" s="67">
        <f>'[32]хирургия абд'!DS60</f>
        <v>0</v>
      </c>
      <c r="NF61" s="66">
        <f>SUM(NG61:NN61)</f>
        <v>0</v>
      </c>
      <c r="NG61" s="67">
        <f>'[33]хирург комбуст'!AX60</f>
        <v>0</v>
      </c>
      <c r="NH61" s="67">
        <f>'[33]хирург комбуст'!AY60</f>
        <v>0</v>
      </c>
      <c r="NI61" s="67">
        <f>'[33]хирург комбуст'!AZ60</f>
        <v>0</v>
      </c>
      <c r="NJ61" s="67">
        <f>'[33]хирург комбуст'!BA60</f>
        <v>0</v>
      </c>
      <c r="NK61" s="67">
        <f>'[33]хирург комбуст'!BB60</f>
        <v>0</v>
      </c>
      <c r="NL61" s="67">
        <f>'[33]хирург комбуст'!BC60</f>
        <v>0</v>
      </c>
      <c r="NM61" s="67">
        <f>'[33]хирург комбуст'!BD60</f>
        <v>0</v>
      </c>
      <c r="NN61" s="67">
        <f>'[33]хирург комбуст'!BE60</f>
        <v>0</v>
      </c>
      <c r="NO61" s="66">
        <f>SUM(NP61:NT61)</f>
        <v>0</v>
      </c>
      <c r="NP61" s="68">
        <f>'[34]чел лиц'!AI60</f>
        <v>0</v>
      </c>
      <c r="NQ61" s="68">
        <f>'[34]чел лиц'!AJ60</f>
        <v>0</v>
      </c>
      <c r="NR61" s="68">
        <f>'[34]чел лиц'!AK60</f>
        <v>0</v>
      </c>
      <c r="NS61" s="68">
        <f>'[34]чел лиц'!AL60</f>
        <v>0</v>
      </c>
      <c r="NT61" s="68">
        <f>'[34]чел лиц'!AM60</f>
        <v>0</v>
      </c>
      <c r="NU61" s="66">
        <f>SUM(NV61:OD61)</f>
        <v>0</v>
      </c>
      <c r="NV61" s="67">
        <f>[35]эндокринология!BC60</f>
        <v>0</v>
      </c>
      <c r="NW61" s="67">
        <f>[35]эндокринология!BD60</f>
        <v>0</v>
      </c>
      <c r="NX61" s="67">
        <f>[35]эндокринология!BE60</f>
        <v>0</v>
      </c>
      <c r="NY61" s="67">
        <f>[35]эндокринология!BF60</f>
        <v>0</v>
      </c>
      <c r="NZ61" s="67">
        <f>[35]эндокринология!BG60</f>
        <v>0</v>
      </c>
      <c r="OA61" s="67">
        <f>[35]эндокринология!BH60</f>
        <v>0</v>
      </c>
      <c r="OB61" s="67">
        <f>[35]эндокринология!BI60</f>
        <v>0</v>
      </c>
      <c r="OC61" s="67">
        <f>[35]эндокринология!BJ60</f>
        <v>0</v>
      </c>
      <c r="OD61" s="67">
        <f>[35]эндокринология!BK60</f>
        <v>0</v>
      </c>
      <c r="OE61" s="66">
        <f>SUM(OF61:OW61)</f>
        <v>0</v>
      </c>
      <c r="OF61" s="67">
        <f>[36]прочее!CV60</f>
        <v>0</v>
      </c>
      <c r="OG61" s="67">
        <f>[36]прочее!CW60</f>
        <v>0</v>
      </c>
      <c r="OH61" s="67">
        <f>[36]прочее!CX60</f>
        <v>0</v>
      </c>
      <c r="OI61" s="67">
        <f>[36]прочее!CY60</f>
        <v>0</v>
      </c>
      <c r="OJ61" s="67">
        <f>[36]прочее!CZ60</f>
        <v>0</v>
      </c>
      <c r="OK61" s="67">
        <f>[36]прочее!DA60</f>
        <v>0</v>
      </c>
      <c r="OL61" s="67">
        <f>[36]прочее!DB60</f>
        <v>0</v>
      </c>
      <c r="OM61" s="67">
        <f>[36]прочее!DC60</f>
        <v>0</v>
      </c>
      <c r="ON61" s="67">
        <f>[36]прочее!DD60</f>
        <v>0</v>
      </c>
      <c r="OO61" s="67">
        <f>[36]прочее!DE60</f>
        <v>0</v>
      </c>
      <c r="OP61" s="67">
        <f>[36]прочее!DF60</f>
        <v>0</v>
      </c>
      <c r="OQ61" s="67">
        <f>[36]прочее!DG60</f>
        <v>0</v>
      </c>
      <c r="OR61" s="67">
        <f>[36]прочее!DH60</f>
        <v>0</v>
      </c>
      <c r="OS61" s="67">
        <f>[36]прочее!DI60</f>
        <v>0</v>
      </c>
      <c r="OT61" s="67">
        <f>[36]прочее!DJ60</f>
        <v>0</v>
      </c>
      <c r="OU61" s="67">
        <f>[36]прочее!DK60</f>
        <v>0</v>
      </c>
      <c r="OV61" s="67">
        <f>[36]прочее!DL60</f>
        <v>0</v>
      </c>
      <c r="OW61" s="67">
        <f>[36]прочее!DM60</f>
        <v>0</v>
      </c>
      <c r="OX61" s="66">
        <f>SUM(OY61:PU61)</f>
        <v>0</v>
      </c>
      <c r="OY61" s="67">
        <f>'[37]мед реабилит'!DU60</f>
        <v>0</v>
      </c>
      <c r="OZ61" s="67">
        <f>'[37]мед реабилит'!DV60</f>
        <v>0</v>
      </c>
      <c r="PA61" s="67">
        <f>'[37]мед реабилит'!DW60</f>
        <v>0</v>
      </c>
      <c r="PB61" s="67">
        <f>'[37]мед реабилит'!DX60</f>
        <v>0</v>
      </c>
      <c r="PC61" s="67">
        <f>'[37]мед реабилит'!DY60</f>
        <v>0</v>
      </c>
      <c r="PD61" s="67">
        <f>'[37]мед реабилит'!DZ60</f>
        <v>0</v>
      </c>
      <c r="PE61" s="67">
        <f>'[37]мед реабилит'!EA60</f>
        <v>0</v>
      </c>
      <c r="PF61" s="67">
        <f>'[37]мед реабилит'!EB60</f>
        <v>0</v>
      </c>
      <c r="PG61" s="67">
        <f>'[37]мед реабилит'!EC60</f>
        <v>0</v>
      </c>
      <c r="PH61" s="67">
        <f>'[37]мед реабилит'!ED60</f>
        <v>0</v>
      </c>
      <c r="PI61" s="67">
        <f>'[37]мед реабилит'!EE60</f>
        <v>0</v>
      </c>
      <c r="PJ61" s="67">
        <f>'[37]мед реабилит'!EF60</f>
        <v>0</v>
      </c>
      <c r="PK61" s="67">
        <f>'[37]мед реабилит'!EG60</f>
        <v>0</v>
      </c>
      <c r="PL61" s="67">
        <f>'[37]мед реабилит'!EH60</f>
        <v>0</v>
      </c>
      <c r="PM61" s="67">
        <f>'[37]мед реабилит'!EI60</f>
        <v>0</v>
      </c>
      <c r="PN61" s="67">
        <f>'[37]мед реабилит'!EJ60</f>
        <v>0</v>
      </c>
      <c r="PO61" s="67">
        <f>'[37]мед реабилит'!EK60</f>
        <v>0</v>
      </c>
      <c r="PP61" s="67">
        <f>'[37]мед реабилит'!EL60</f>
        <v>0</v>
      </c>
      <c r="PQ61" s="67">
        <f>'[37]мед реабилит'!EM60</f>
        <v>0</v>
      </c>
      <c r="PR61" s="67">
        <f>'[37]мед реабилит'!EN60</f>
        <v>0</v>
      </c>
      <c r="PS61" s="67">
        <f>'[37]мед реабилит'!EO60</f>
        <v>0</v>
      </c>
      <c r="PT61" s="67">
        <f>'[37]мед реабилит'!EP60</f>
        <v>0</v>
      </c>
      <c r="PU61" s="67">
        <f>'[37]мед реабилит'!EQ60</f>
        <v>0</v>
      </c>
      <c r="PV61" s="66">
        <f>SUM(PW61)</f>
        <v>0</v>
      </c>
      <c r="PW61" s="67">
        <f>[38]гериатрия!O60</f>
        <v>0</v>
      </c>
      <c r="PX61" s="69">
        <f>D61+F61+T61+W61+AD61+AK61+AP61+AR61+AV61+BG61+BO61+BT61+CN61+CX61+DB61+DV61+EI61+EQ61+EU61+HS61+ID61+IM61+IR61+IY61+JD61+JQ61+JS61+KH61+KN61+LB61+LR61+ML61+NF61+NO61+NU61+OE61+OX61+PV61</f>
        <v>0</v>
      </c>
      <c r="PY61" s="70"/>
      <c r="PZ61" s="8"/>
    </row>
    <row r="62" spans="1:442" ht="37.5" x14ac:dyDescent="0.3">
      <c r="A62" s="73"/>
      <c r="B62" s="74" t="s">
        <v>973</v>
      </c>
      <c r="C62" s="75"/>
      <c r="D62" s="76">
        <f t="shared" ref="D62:BP62" si="191">D61</f>
        <v>0</v>
      </c>
      <c r="E62" s="76">
        <f t="shared" si="191"/>
        <v>0</v>
      </c>
      <c r="F62" s="76">
        <f t="shared" si="191"/>
        <v>0</v>
      </c>
      <c r="G62" s="76">
        <f t="shared" si="191"/>
        <v>0</v>
      </c>
      <c r="H62" s="76">
        <f t="shared" si="191"/>
        <v>0</v>
      </c>
      <c r="I62" s="76">
        <f t="shared" si="191"/>
        <v>0</v>
      </c>
      <c r="J62" s="76">
        <f t="shared" si="191"/>
        <v>0</v>
      </c>
      <c r="K62" s="76">
        <f t="shared" si="191"/>
        <v>0</v>
      </c>
      <c r="L62" s="76">
        <f t="shared" si="191"/>
        <v>0</v>
      </c>
      <c r="M62" s="76">
        <f t="shared" si="191"/>
        <v>0</v>
      </c>
      <c r="N62" s="76">
        <f t="shared" si="191"/>
        <v>0</v>
      </c>
      <c r="O62" s="76">
        <f t="shared" si="191"/>
        <v>0</v>
      </c>
      <c r="P62" s="76">
        <f t="shared" si="191"/>
        <v>0</v>
      </c>
      <c r="Q62" s="76">
        <f t="shared" si="191"/>
        <v>0</v>
      </c>
      <c r="R62" s="76">
        <f t="shared" si="191"/>
        <v>0</v>
      </c>
      <c r="S62" s="76">
        <f t="shared" si="191"/>
        <v>0</v>
      </c>
      <c r="T62" s="76">
        <f t="shared" si="191"/>
        <v>0</v>
      </c>
      <c r="U62" s="76">
        <f t="shared" si="191"/>
        <v>0</v>
      </c>
      <c r="V62" s="76">
        <f t="shared" si="191"/>
        <v>0</v>
      </c>
      <c r="W62" s="76">
        <f t="shared" si="191"/>
        <v>0</v>
      </c>
      <c r="X62" s="76">
        <f t="shared" si="191"/>
        <v>0</v>
      </c>
      <c r="Y62" s="76">
        <f t="shared" si="191"/>
        <v>0</v>
      </c>
      <c r="Z62" s="76">
        <f t="shared" si="191"/>
        <v>0</v>
      </c>
      <c r="AA62" s="76">
        <f t="shared" si="191"/>
        <v>0</v>
      </c>
      <c r="AB62" s="76">
        <f t="shared" si="191"/>
        <v>0</v>
      </c>
      <c r="AC62" s="76">
        <f t="shared" si="191"/>
        <v>0</v>
      </c>
      <c r="AD62" s="76">
        <f t="shared" si="191"/>
        <v>0</v>
      </c>
      <c r="AE62" s="76">
        <f t="shared" si="191"/>
        <v>0</v>
      </c>
      <c r="AF62" s="76">
        <f t="shared" si="191"/>
        <v>0</v>
      </c>
      <c r="AG62" s="76">
        <f t="shared" si="191"/>
        <v>0</v>
      </c>
      <c r="AH62" s="76">
        <f t="shared" si="191"/>
        <v>0</v>
      </c>
      <c r="AI62" s="76">
        <f t="shared" si="191"/>
        <v>0</v>
      </c>
      <c r="AJ62" s="76">
        <f t="shared" si="191"/>
        <v>0</v>
      </c>
      <c r="AK62" s="76">
        <f t="shared" si="191"/>
        <v>0</v>
      </c>
      <c r="AL62" s="76">
        <f t="shared" si="191"/>
        <v>0</v>
      </c>
      <c r="AM62" s="76">
        <f t="shared" si="191"/>
        <v>0</v>
      </c>
      <c r="AN62" s="76">
        <f t="shared" si="191"/>
        <v>0</v>
      </c>
      <c r="AO62" s="76">
        <f t="shared" si="191"/>
        <v>0</v>
      </c>
      <c r="AP62" s="76">
        <f t="shared" si="191"/>
        <v>0</v>
      </c>
      <c r="AQ62" s="76">
        <f t="shared" si="191"/>
        <v>0</v>
      </c>
      <c r="AR62" s="76">
        <f t="shared" si="191"/>
        <v>0</v>
      </c>
      <c r="AS62" s="76">
        <f t="shared" si="191"/>
        <v>0</v>
      </c>
      <c r="AT62" s="76">
        <f t="shared" si="191"/>
        <v>0</v>
      </c>
      <c r="AU62" s="76">
        <f t="shared" si="191"/>
        <v>0</v>
      </c>
      <c r="AV62" s="76">
        <f t="shared" si="191"/>
        <v>0</v>
      </c>
      <c r="AW62" s="76">
        <f t="shared" si="191"/>
        <v>0</v>
      </c>
      <c r="AX62" s="76">
        <f t="shared" si="191"/>
        <v>0</v>
      </c>
      <c r="AY62" s="76">
        <f t="shared" si="191"/>
        <v>0</v>
      </c>
      <c r="AZ62" s="76">
        <f t="shared" si="191"/>
        <v>0</v>
      </c>
      <c r="BA62" s="76">
        <f t="shared" si="191"/>
        <v>0</v>
      </c>
      <c r="BB62" s="76">
        <f t="shared" si="191"/>
        <v>0</v>
      </c>
      <c r="BC62" s="76">
        <f t="shared" si="191"/>
        <v>0</v>
      </c>
      <c r="BD62" s="76">
        <f t="shared" si="191"/>
        <v>0</v>
      </c>
      <c r="BE62" s="76">
        <f t="shared" si="191"/>
        <v>0</v>
      </c>
      <c r="BF62" s="76">
        <f t="shared" si="191"/>
        <v>0</v>
      </c>
      <c r="BG62" s="76">
        <f t="shared" si="191"/>
        <v>0</v>
      </c>
      <c r="BH62" s="76">
        <f t="shared" si="191"/>
        <v>0</v>
      </c>
      <c r="BI62" s="76">
        <f t="shared" si="191"/>
        <v>0</v>
      </c>
      <c r="BJ62" s="76">
        <f t="shared" si="191"/>
        <v>0</v>
      </c>
      <c r="BK62" s="76">
        <f t="shared" si="191"/>
        <v>0</v>
      </c>
      <c r="BL62" s="76">
        <f t="shared" si="191"/>
        <v>0</v>
      </c>
      <c r="BM62" s="76">
        <f t="shared" si="191"/>
        <v>0</v>
      </c>
      <c r="BN62" s="76">
        <f t="shared" si="191"/>
        <v>0</v>
      </c>
      <c r="BO62" s="76">
        <f t="shared" si="191"/>
        <v>0</v>
      </c>
      <c r="BP62" s="76">
        <f t="shared" si="191"/>
        <v>0</v>
      </c>
      <c r="BQ62" s="76">
        <f t="shared" ref="BQ62:EB62" si="192">BQ61</f>
        <v>0</v>
      </c>
      <c r="BR62" s="76">
        <f t="shared" si="192"/>
        <v>0</v>
      </c>
      <c r="BS62" s="76">
        <f t="shared" si="192"/>
        <v>0</v>
      </c>
      <c r="BT62" s="76">
        <f t="shared" si="192"/>
        <v>0</v>
      </c>
      <c r="BU62" s="76">
        <f t="shared" si="192"/>
        <v>0</v>
      </c>
      <c r="BV62" s="76">
        <f t="shared" si="192"/>
        <v>0</v>
      </c>
      <c r="BW62" s="76">
        <f t="shared" si="192"/>
        <v>0</v>
      </c>
      <c r="BX62" s="76">
        <f t="shared" si="192"/>
        <v>0</v>
      </c>
      <c r="BY62" s="76">
        <f t="shared" si="192"/>
        <v>0</v>
      </c>
      <c r="BZ62" s="76">
        <f t="shared" si="192"/>
        <v>0</v>
      </c>
      <c r="CA62" s="76">
        <f t="shared" si="192"/>
        <v>0</v>
      </c>
      <c r="CB62" s="76">
        <f t="shared" si="192"/>
        <v>0</v>
      </c>
      <c r="CC62" s="76">
        <f t="shared" si="192"/>
        <v>0</v>
      </c>
      <c r="CD62" s="76">
        <f t="shared" si="192"/>
        <v>0</v>
      </c>
      <c r="CE62" s="76">
        <f t="shared" si="192"/>
        <v>0</v>
      </c>
      <c r="CF62" s="76">
        <f t="shared" si="192"/>
        <v>0</v>
      </c>
      <c r="CG62" s="76">
        <f t="shared" si="192"/>
        <v>0</v>
      </c>
      <c r="CH62" s="76">
        <f t="shared" si="192"/>
        <v>0</v>
      </c>
      <c r="CI62" s="76">
        <f t="shared" si="192"/>
        <v>0</v>
      </c>
      <c r="CJ62" s="76">
        <f t="shared" si="192"/>
        <v>0</v>
      </c>
      <c r="CK62" s="76">
        <f t="shared" si="192"/>
        <v>0</v>
      </c>
      <c r="CL62" s="76">
        <f t="shared" si="192"/>
        <v>0</v>
      </c>
      <c r="CM62" s="76">
        <f t="shared" si="192"/>
        <v>0</v>
      </c>
      <c r="CN62" s="76">
        <f t="shared" si="192"/>
        <v>0</v>
      </c>
      <c r="CO62" s="76">
        <f t="shared" si="192"/>
        <v>0</v>
      </c>
      <c r="CP62" s="76">
        <f t="shared" si="192"/>
        <v>0</v>
      </c>
      <c r="CQ62" s="76">
        <f t="shared" si="192"/>
        <v>0</v>
      </c>
      <c r="CR62" s="76">
        <f t="shared" si="192"/>
        <v>0</v>
      </c>
      <c r="CS62" s="76">
        <f t="shared" si="192"/>
        <v>0</v>
      </c>
      <c r="CT62" s="76">
        <f t="shared" si="192"/>
        <v>0</v>
      </c>
      <c r="CU62" s="76">
        <f t="shared" si="192"/>
        <v>0</v>
      </c>
      <c r="CV62" s="76">
        <f t="shared" si="192"/>
        <v>0</v>
      </c>
      <c r="CW62" s="76">
        <f t="shared" si="192"/>
        <v>0</v>
      </c>
      <c r="CX62" s="76">
        <f t="shared" si="192"/>
        <v>0</v>
      </c>
      <c r="CY62" s="76">
        <f t="shared" si="192"/>
        <v>0</v>
      </c>
      <c r="CZ62" s="76">
        <f t="shared" si="192"/>
        <v>0</v>
      </c>
      <c r="DA62" s="76">
        <f t="shared" si="192"/>
        <v>0</v>
      </c>
      <c r="DB62" s="76">
        <f t="shared" si="192"/>
        <v>0</v>
      </c>
      <c r="DC62" s="76">
        <f t="shared" si="192"/>
        <v>0</v>
      </c>
      <c r="DD62" s="76">
        <f t="shared" si="192"/>
        <v>0</v>
      </c>
      <c r="DE62" s="76">
        <f t="shared" si="192"/>
        <v>0</v>
      </c>
      <c r="DF62" s="76">
        <f t="shared" si="192"/>
        <v>0</v>
      </c>
      <c r="DG62" s="76">
        <f t="shared" si="192"/>
        <v>0</v>
      </c>
      <c r="DH62" s="76">
        <f t="shared" si="192"/>
        <v>0</v>
      </c>
      <c r="DI62" s="76">
        <f t="shared" si="192"/>
        <v>0</v>
      </c>
      <c r="DJ62" s="76">
        <f t="shared" si="192"/>
        <v>0</v>
      </c>
      <c r="DK62" s="76">
        <f t="shared" si="192"/>
        <v>0</v>
      </c>
      <c r="DL62" s="76">
        <f t="shared" si="192"/>
        <v>0</v>
      </c>
      <c r="DM62" s="76">
        <f t="shared" si="192"/>
        <v>0</v>
      </c>
      <c r="DN62" s="76">
        <f t="shared" si="192"/>
        <v>0</v>
      </c>
      <c r="DO62" s="76">
        <f t="shared" si="192"/>
        <v>0</v>
      </c>
      <c r="DP62" s="76">
        <f t="shared" si="192"/>
        <v>0</v>
      </c>
      <c r="DQ62" s="76">
        <f t="shared" si="192"/>
        <v>0</v>
      </c>
      <c r="DR62" s="76">
        <f t="shared" si="192"/>
        <v>0</v>
      </c>
      <c r="DS62" s="76">
        <f t="shared" si="192"/>
        <v>0</v>
      </c>
      <c r="DT62" s="76">
        <f t="shared" si="192"/>
        <v>0</v>
      </c>
      <c r="DU62" s="76">
        <f t="shared" si="192"/>
        <v>0</v>
      </c>
      <c r="DV62" s="76">
        <f t="shared" si="192"/>
        <v>0</v>
      </c>
      <c r="DW62" s="76">
        <f t="shared" si="192"/>
        <v>0</v>
      </c>
      <c r="DX62" s="76">
        <f t="shared" si="192"/>
        <v>0</v>
      </c>
      <c r="DY62" s="76">
        <f t="shared" si="192"/>
        <v>0</v>
      </c>
      <c r="DZ62" s="76">
        <f t="shared" si="192"/>
        <v>0</v>
      </c>
      <c r="EA62" s="76">
        <f t="shared" si="192"/>
        <v>0</v>
      </c>
      <c r="EB62" s="76">
        <f t="shared" si="192"/>
        <v>0</v>
      </c>
      <c r="EC62" s="76">
        <f t="shared" ref="EC62:GR62" si="193">EC61</f>
        <v>0</v>
      </c>
      <c r="ED62" s="76">
        <f t="shared" si="193"/>
        <v>0</v>
      </c>
      <c r="EE62" s="76">
        <f t="shared" si="193"/>
        <v>0</v>
      </c>
      <c r="EF62" s="76">
        <f t="shared" si="193"/>
        <v>0</v>
      </c>
      <c r="EG62" s="76">
        <f t="shared" si="193"/>
        <v>0</v>
      </c>
      <c r="EH62" s="76">
        <f t="shared" si="193"/>
        <v>0</v>
      </c>
      <c r="EI62" s="76">
        <f t="shared" si="193"/>
        <v>0</v>
      </c>
      <c r="EJ62" s="76">
        <f t="shared" si="193"/>
        <v>0</v>
      </c>
      <c r="EK62" s="76">
        <f t="shared" si="193"/>
        <v>0</v>
      </c>
      <c r="EL62" s="76">
        <f t="shared" si="193"/>
        <v>0</v>
      </c>
      <c r="EM62" s="76">
        <f t="shared" si="193"/>
        <v>0</v>
      </c>
      <c r="EN62" s="76">
        <f t="shared" si="193"/>
        <v>0</v>
      </c>
      <c r="EO62" s="76">
        <f t="shared" si="193"/>
        <v>0</v>
      </c>
      <c r="EP62" s="76">
        <f t="shared" si="193"/>
        <v>0</v>
      </c>
      <c r="EQ62" s="76">
        <f t="shared" si="193"/>
        <v>0</v>
      </c>
      <c r="ER62" s="76">
        <f t="shared" si="193"/>
        <v>0</v>
      </c>
      <c r="ES62" s="76">
        <f t="shared" si="193"/>
        <v>0</v>
      </c>
      <c r="ET62" s="76">
        <f t="shared" si="193"/>
        <v>0</v>
      </c>
      <c r="EU62" s="76">
        <f t="shared" si="193"/>
        <v>0</v>
      </c>
      <c r="EV62" s="76">
        <f t="shared" si="193"/>
        <v>0</v>
      </c>
      <c r="EW62" s="76">
        <f t="shared" si="193"/>
        <v>0</v>
      </c>
      <c r="EX62" s="76">
        <f t="shared" si="193"/>
        <v>0</v>
      </c>
      <c r="EY62" s="76">
        <f t="shared" si="193"/>
        <v>0</v>
      </c>
      <c r="EZ62" s="76">
        <f t="shared" si="193"/>
        <v>0</v>
      </c>
      <c r="FA62" s="76">
        <f t="shared" si="193"/>
        <v>0</v>
      </c>
      <c r="FB62" s="76">
        <f t="shared" si="193"/>
        <v>0</v>
      </c>
      <c r="FC62" s="76">
        <f t="shared" si="193"/>
        <v>0</v>
      </c>
      <c r="FD62" s="76">
        <f t="shared" si="193"/>
        <v>0</v>
      </c>
      <c r="FE62" s="76">
        <f t="shared" si="193"/>
        <v>0</v>
      </c>
      <c r="FF62" s="76">
        <f t="shared" si="193"/>
        <v>0</v>
      </c>
      <c r="FG62" s="76">
        <f t="shared" si="193"/>
        <v>0</v>
      </c>
      <c r="FH62" s="76">
        <f t="shared" si="193"/>
        <v>0</v>
      </c>
      <c r="FI62" s="76">
        <f t="shared" si="193"/>
        <v>0</v>
      </c>
      <c r="FJ62" s="76">
        <f t="shared" si="193"/>
        <v>0</v>
      </c>
      <c r="FK62" s="76">
        <f t="shared" si="193"/>
        <v>0</v>
      </c>
      <c r="FL62" s="76">
        <f t="shared" si="193"/>
        <v>0</v>
      </c>
      <c r="FM62" s="76">
        <f t="shared" si="193"/>
        <v>0</v>
      </c>
      <c r="FN62" s="76">
        <f t="shared" si="193"/>
        <v>0</v>
      </c>
      <c r="FO62" s="76">
        <f t="shared" si="193"/>
        <v>0</v>
      </c>
      <c r="FP62" s="76">
        <f t="shared" si="193"/>
        <v>0</v>
      </c>
      <c r="FQ62" s="76">
        <f t="shared" si="193"/>
        <v>0</v>
      </c>
      <c r="FR62" s="76">
        <f t="shared" si="193"/>
        <v>0</v>
      </c>
      <c r="FS62" s="76">
        <f t="shared" si="193"/>
        <v>0</v>
      </c>
      <c r="FT62" s="76">
        <f t="shared" si="193"/>
        <v>0</v>
      </c>
      <c r="FU62" s="76">
        <f t="shared" si="193"/>
        <v>0</v>
      </c>
      <c r="FV62" s="76">
        <f t="shared" si="193"/>
        <v>0</v>
      </c>
      <c r="FW62" s="76">
        <f t="shared" si="193"/>
        <v>0</v>
      </c>
      <c r="FX62" s="76">
        <f t="shared" si="193"/>
        <v>0</v>
      </c>
      <c r="FY62" s="76">
        <f t="shared" si="193"/>
        <v>0</v>
      </c>
      <c r="FZ62" s="76">
        <f t="shared" si="193"/>
        <v>0</v>
      </c>
      <c r="GA62" s="76">
        <f t="shared" si="193"/>
        <v>0</v>
      </c>
      <c r="GB62" s="76">
        <f t="shared" si="193"/>
        <v>0</v>
      </c>
      <c r="GC62" s="76">
        <f t="shared" si="193"/>
        <v>0</v>
      </c>
      <c r="GD62" s="76">
        <f t="shared" si="193"/>
        <v>0</v>
      </c>
      <c r="GE62" s="76">
        <f t="shared" si="193"/>
        <v>0</v>
      </c>
      <c r="GF62" s="76">
        <f t="shared" si="193"/>
        <v>0</v>
      </c>
      <c r="GG62" s="76">
        <f t="shared" si="193"/>
        <v>0</v>
      </c>
      <c r="GH62" s="76">
        <f t="shared" si="193"/>
        <v>0</v>
      </c>
      <c r="GI62" s="76">
        <f t="shared" si="193"/>
        <v>0</v>
      </c>
      <c r="GJ62" s="76">
        <f t="shared" si="193"/>
        <v>0</v>
      </c>
      <c r="GK62" s="76">
        <f t="shared" si="193"/>
        <v>0</v>
      </c>
      <c r="GL62" s="76">
        <f t="shared" si="193"/>
        <v>0</v>
      </c>
      <c r="GM62" s="76">
        <f t="shared" si="193"/>
        <v>0</v>
      </c>
      <c r="GN62" s="76">
        <f t="shared" si="193"/>
        <v>0</v>
      </c>
      <c r="GO62" s="76">
        <f t="shared" si="193"/>
        <v>0</v>
      </c>
      <c r="GP62" s="76">
        <f t="shared" si="193"/>
        <v>0</v>
      </c>
      <c r="GQ62" s="76">
        <f t="shared" si="193"/>
        <v>0</v>
      </c>
      <c r="GR62" s="76">
        <f t="shared" si="193"/>
        <v>0</v>
      </c>
      <c r="GS62" s="76">
        <f t="shared" ref="GS62:JD62" si="194">GS61</f>
        <v>0</v>
      </c>
      <c r="GT62" s="76">
        <f t="shared" si="194"/>
        <v>0</v>
      </c>
      <c r="GU62" s="76">
        <f t="shared" si="194"/>
        <v>0</v>
      </c>
      <c r="GV62" s="76">
        <f t="shared" si="194"/>
        <v>0</v>
      </c>
      <c r="GW62" s="76">
        <f t="shared" si="194"/>
        <v>0</v>
      </c>
      <c r="GX62" s="76">
        <f t="shared" si="194"/>
        <v>0</v>
      </c>
      <c r="GY62" s="76">
        <f t="shared" si="194"/>
        <v>0</v>
      </c>
      <c r="GZ62" s="76">
        <f t="shared" si="194"/>
        <v>0</v>
      </c>
      <c r="HA62" s="76">
        <f t="shared" si="194"/>
        <v>0</v>
      </c>
      <c r="HB62" s="76">
        <f t="shared" si="194"/>
        <v>0</v>
      </c>
      <c r="HC62" s="76">
        <f t="shared" si="194"/>
        <v>0</v>
      </c>
      <c r="HD62" s="76">
        <f t="shared" si="194"/>
        <v>0</v>
      </c>
      <c r="HE62" s="76">
        <f t="shared" si="194"/>
        <v>0</v>
      </c>
      <c r="HF62" s="76">
        <f t="shared" si="194"/>
        <v>0</v>
      </c>
      <c r="HG62" s="76">
        <f t="shared" si="194"/>
        <v>0</v>
      </c>
      <c r="HH62" s="76">
        <f t="shared" si="194"/>
        <v>0</v>
      </c>
      <c r="HI62" s="76">
        <f t="shared" si="194"/>
        <v>0</v>
      </c>
      <c r="HJ62" s="76">
        <f t="shared" si="194"/>
        <v>0</v>
      </c>
      <c r="HK62" s="76">
        <f t="shared" si="194"/>
        <v>0</v>
      </c>
      <c r="HL62" s="76">
        <f t="shared" si="194"/>
        <v>0</v>
      </c>
      <c r="HM62" s="76">
        <f t="shared" si="194"/>
        <v>0</v>
      </c>
      <c r="HN62" s="76">
        <f t="shared" si="194"/>
        <v>0</v>
      </c>
      <c r="HO62" s="76">
        <f t="shared" si="194"/>
        <v>0</v>
      </c>
      <c r="HP62" s="76">
        <f t="shared" si="194"/>
        <v>0</v>
      </c>
      <c r="HQ62" s="76">
        <f t="shared" si="194"/>
        <v>0</v>
      </c>
      <c r="HR62" s="76">
        <f t="shared" si="194"/>
        <v>0</v>
      </c>
      <c r="HS62" s="76">
        <f t="shared" si="194"/>
        <v>0</v>
      </c>
      <c r="HT62" s="76">
        <f t="shared" si="194"/>
        <v>0</v>
      </c>
      <c r="HU62" s="76">
        <f t="shared" si="194"/>
        <v>0</v>
      </c>
      <c r="HV62" s="76">
        <f t="shared" si="194"/>
        <v>0</v>
      </c>
      <c r="HW62" s="76">
        <f t="shared" si="194"/>
        <v>0</v>
      </c>
      <c r="HX62" s="76">
        <f t="shared" si="194"/>
        <v>0</v>
      </c>
      <c r="HY62" s="76">
        <f t="shared" si="194"/>
        <v>0</v>
      </c>
      <c r="HZ62" s="76">
        <f t="shared" si="194"/>
        <v>0</v>
      </c>
      <c r="IA62" s="76">
        <f t="shared" si="194"/>
        <v>0</v>
      </c>
      <c r="IB62" s="76">
        <f t="shared" si="194"/>
        <v>0</v>
      </c>
      <c r="IC62" s="76">
        <f t="shared" si="194"/>
        <v>0</v>
      </c>
      <c r="ID62" s="76">
        <f t="shared" si="194"/>
        <v>0</v>
      </c>
      <c r="IE62" s="76">
        <f t="shared" si="194"/>
        <v>0</v>
      </c>
      <c r="IF62" s="76">
        <f t="shared" si="194"/>
        <v>0</v>
      </c>
      <c r="IG62" s="76">
        <f t="shared" si="194"/>
        <v>0</v>
      </c>
      <c r="IH62" s="76">
        <f t="shared" si="194"/>
        <v>0</v>
      </c>
      <c r="II62" s="76">
        <f t="shared" si="194"/>
        <v>0</v>
      </c>
      <c r="IJ62" s="76">
        <f t="shared" si="194"/>
        <v>0</v>
      </c>
      <c r="IK62" s="76">
        <f t="shared" si="194"/>
        <v>0</v>
      </c>
      <c r="IL62" s="76">
        <f t="shared" si="194"/>
        <v>0</v>
      </c>
      <c r="IM62" s="76">
        <f t="shared" si="194"/>
        <v>0</v>
      </c>
      <c r="IN62" s="76">
        <f t="shared" si="194"/>
        <v>0</v>
      </c>
      <c r="IO62" s="76">
        <f t="shared" si="194"/>
        <v>0</v>
      </c>
      <c r="IP62" s="76">
        <f t="shared" si="194"/>
        <v>0</v>
      </c>
      <c r="IQ62" s="76">
        <f t="shared" si="194"/>
        <v>0</v>
      </c>
      <c r="IR62" s="76">
        <f t="shared" si="194"/>
        <v>0</v>
      </c>
      <c r="IS62" s="76">
        <f t="shared" si="194"/>
        <v>0</v>
      </c>
      <c r="IT62" s="76">
        <f t="shared" si="194"/>
        <v>0</v>
      </c>
      <c r="IU62" s="76">
        <f t="shared" si="194"/>
        <v>0</v>
      </c>
      <c r="IV62" s="76">
        <f t="shared" si="194"/>
        <v>0</v>
      </c>
      <c r="IW62" s="76">
        <f t="shared" si="194"/>
        <v>0</v>
      </c>
      <c r="IX62" s="76">
        <f t="shared" si="194"/>
        <v>0</v>
      </c>
      <c r="IY62" s="76">
        <f t="shared" si="194"/>
        <v>0</v>
      </c>
      <c r="IZ62" s="76">
        <f t="shared" si="194"/>
        <v>0</v>
      </c>
      <c r="JA62" s="76">
        <f t="shared" si="194"/>
        <v>0</v>
      </c>
      <c r="JB62" s="76">
        <f t="shared" si="194"/>
        <v>0</v>
      </c>
      <c r="JC62" s="76">
        <f t="shared" si="194"/>
        <v>0</v>
      </c>
      <c r="JD62" s="76">
        <f t="shared" si="194"/>
        <v>0</v>
      </c>
      <c r="JE62" s="76">
        <f t="shared" ref="JE62:LP62" si="195">JE61</f>
        <v>0</v>
      </c>
      <c r="JF62" s="76">
        <f t="shared" si="195"/>
        <v>0</v>
      </c>
      <c r="JG62" s="76">
        <f t="shared" si="195"/>
        <v>0</v>
      </c>
      <c r="JH62" s="76">
        <f t="shared" si="195"/>
        <v>0</v>
      </c>
      <c r="JI62" s="76">
        <f t="shared" si="195"/>
        <v>0</v>
      </c>
      <c r="JJ62" s="76">
        <f t="shared" si="195"/>
        <v>0</v>
      </c>
      <c r="JK62" s="76">
        <f t="shared" si="195"/>
        <v>0</v>
      </c>
      <c r="JL62" s="76">
        <f t="shared" si="195"/>
        <v>0</v>
      </c>
      <c r="JM62" s="76">
        <f t="shared" si="195"/>
        <v>0</v>
      </c>
      <c r="JN62" s="76">
        <f t="shared" si="195"/>
        <v>0</v>
      </c>
      <c r="JO62" s="76">
        <f t="shared" si="195"/>
        <v>0</v>
      </c>
      <c r="JP62" s="76">
        <f t="shared" si="195"/>
        <v>0</v>
      </c>
      <c r="JQ62" s="76">
        <f t="shared" si="195"/>
        <v>0</v>
      </c>
      <c r="JR62" s="76">
        <f t="shared" si="195"/>
        <v>0</v>
      </c>
      <c r="JS62" s="76">
        <f t="shared" si="195"/>
        <v>0</v>
      </c>
      <c r="JT62" s="76">
        <f t="shared" si="195"/>
        <v>0</v>
      </c>
      <c r="JU62" s="76">
        <f t="shared" si="195"/>
        <v>0</v>
      </c>
      <c r="JV62" s="76">
        <f t="shared" si="195"/>
        <v>0</v>
      </c>
      <c r="JW62" s="76">
        <f t="shared" si="195"/>
        <v>0</v>
      </c>
      <c r="JX62" s="76">
        <f t="shared" si="195"/>
        <v>0</v>
      </c>
      <c r="JY62" s="76">
        <f t="shared" si="195"/>
        <v>0</v>
      </c>
      <c r="JZ62" s="76">
        <f t="shared" si="195"/>
        <v>0</v>
      </c>
      <c r="KA62" s="76">
        <f t="shared" si="195"/>
        <v>0</v>
      </c>
      <c r="KB62" s="76">
        <f t="shared" si="195"/>
        <v>0</v>
      </c>
      <c r="KC62" s="76">
        <f t="shared" si="195"/>
        <v>0</v>
      </c>
      <c r="KD62" s="76">
        <f t="shared" si="195"/>
        <v>0</v>
      </c>
      <c r="KE62" s="76">
        <f t="shared" si="195"/>
        <v>0</v>
      </c>
      <c r="KF62" s="76">
        <f t="shared" si="195"/>
        <v>0</v>
      </c>
      <c r="KG62" s="76">
        <f t="shared" si="195"/>
        <v>0</v>
      </c>
      <c r="KH62" s="76">
        <f t="shared" si="195"/>
        <v>0</v>
      </c>
      <c r="KI62" s="76">
        <f t="shared" si="195"/>
        <v>0</v>
      </c>
      <c r="KJ62" s="76">
        <f t="shared" si="195"/>
        <v>0</v>
      </c>
      <c r="KK62" s="76">
        <f t="shared" si="195"/>
        <v>0</v>
      </c>
      <c r="KL62" s="76">
        <f t="shared" si="195"/>
        <v>0</v>
      </c>
      <c r="KM62" s="76">
        <f t="shared" si="195"/>
        <v>0</v>
      </c>
      <c r="KN62" s="76">
        <f t="shared" si="195"/>
        <v>0</v>
      </c>
      <c r="KO62" s="76">
        <f t="shared" si="195"/>
        <v>0</v>
      </c>
      <c r="KP62" s="76">
        <f t="shared" si="195"/>
        <v>0</v>
      </c>
      <c r="KQ62" s="76">
        <f t="shared" si="195"/>
        <v>0</v>
      </c>
      <c r="KR62" s="76">
        <f t="shared" si="195"/>
        <v>0</v>
      </c>
      <c r="KS62" s="76">
        <f t="shared" si="195"/>
        <v>0</v>
      </c>
      <c r="KT62" s="76">
        <f t="shared" si="195"/>
        <v>0</v>
      </c>
      <c r="KU62" s="76">
        <f t="shared" si="195"/>
        <v>0</v>
      </c>
      <c r="KV62" s="76">
        <f t="shared" si="195"/>
        <v>0</v>
      </c>
      <c r="KW62" s="76">
        <f t="shared" si="195"/>
        <v>0</v>
      </c>
      <c r="KX62" s="76">
        <f t="shared" si="195"/>
        <v>0</v>
      </c>
      <c r="KY62" s="76">
        <f t="shared" si="195"/>
        <v>0</v>
      </c>
      <c r="KZ62" s="76">
        <f t="shared" si="195"/>
        <v>0</v>
      </c>
      <c r="LA62" s="76">
        <f t="shared" si="195"/>
        <v>0</v>
      </c>
      <c r="LB62" s="76">
        <f t="shared" si="195"/>
        <v>0</v>
      </c>
      <c r="LC62" s="76">
        <f t="shared" si="195"/>
        <v>0</v>
      </c>
      <c r="LD62" s="76">
        <f t="shared" si="195"/>
        <v>0</v>
      </c>
      <c r="LE62" s="76">
        <f t="shared" si="195"/>
        <v>0</v>
      </c>
      <c r="LF62" s="76">
        <f t="shared" si="195"/>
        <v>0</v>
      </c>
      <c r="LG62" s="76">
        <f t="shared" si="195"/>
        <v>0</v>
      </c>
      <c r="LH62" s="76">
        <f t="shared" si="195"/>
        <v>0</v>
      </c>
      <c r="LI62" s="76">
        <f t="shared" si="195"/>
        <v>0</v>
      </c>
      <c r="LJ62" s="76">
        <f t="shared" si="195"/>
        <v>0</v>
      </c>
      <c r="LK62" s="76">
        <f t="shared" si="195"/>
        <v>0</v>
      </c>
      <c r="LL62" s="76">
        <f t="shared" si="195"/>
        <v>0</v>
      </c>
      <c r="LM62" s="76">
        <f t="shared" si="195"/>
        <v>0</v>
      </c>
      <c r="LN62" s="76">
        <f t="shared" si="195"/>
        <v>0</v>
      </c>
      <c r="LO62" s="76">
        <f t="shared" si="195"/>
        <v>0</v>
      </c>
      <c r="LP62" s="76">
        <f t="shared" si="195"/>
        <v>0</v>
      </c>
      <c r="LQ62" s="76">
        <f t="shared" ref="LQ62:OB62" si="196">LQ61</f>
        <v>0</v>
      </c>
      <c r="LR62" s="76">
        <f t="shared" si="196"/>
        <v>0</v>
      </c>
      <c r="LS62" s="76">
        <f t="shared" si="196"/>
        <v>0</v>
      </c>
      <c r="LT62" s="76">
        <f t="shared" si="196"/>
        <v>0</v>
      </c>
      <c r="LU62" s="76">
        <f t="shared" si="196"/>
        <v>0</v>
      </c>
      <c r="LV62" s="76">
        <f t="shared" si="196"/>
        <v>0</v>
      </c>
      <c r="LW62" s="76">
        <f t="shared" si="196"/>
        <v>0</v>
      </c>
      <c r="LX62" s="76">
        <f t="shared" si="196"/>
        <v>0</v>
      </c>
      <c r="LY62" s="76">
        <f t="shared" si="196"/>
        <v>0</v>
      </c>
      <c r="LZ62" s="76">
        <f t="shared" si="196"/>
        <v>0</v>
      </c>
      <c r="MA62" s="76">
        <f t="shared" si="196"/>
        <v>0</v>
      </c>
      <c r="MB62" s="76">
        <f t="shared" si="196"/>
        <v>0</v>
      </c>
      <c r="MC62" s="76">
        <f t="shared" si="196"/>
        <v>0</v>
      </c>
      <c r="MD62" s="76">
        <f t="shared" si="196"/>
        <v>0</v>
      </c>
      <c r="ME62" s="76">
        <f t="shared" si="196"/>
        <v>0</v>
      </c>
      <c r="MF62" s="76">
        <f t="shared" si="196"/>
        <v>0</v>
      </c>
      <c r="MG62" s="76">
        <f t="shared" si="196"/>
        <v>0</v>
      </c>
      <c r="MH62" s="76">
        <f t="shared" si="196"/>
        <v>0</v>
      </c>
      <c r="MI62" s="76">
        <f t="shared" si="196"/>
        <v>0</v>
      </c>
      <c r="MJ62" s="76">
        <f t="shared" si="196"/>
        <v>0</v>
      </c>
      <c r="MK62" s="76">
        <f t="shared" si="196"/>
        <v>0</v>
      </c>
      <c r="ML62" s="76">
        <f t="shared" si="196"/>
        <v>0</v>
      </c>
      <c r="MM62" s="76">
        <f t="shared" si="196"/>
        <v>0</v>
      </c>
      <c r="MN62" s="76">
        <f t="shared" si="196"/>
        <v>0</v>
      </c>
      <c r="MO62" s="76">
        <f t="shared" si="196"/>
        <v>0</v>
      </c>
      <c r="MP62" s="76">
        <f t="shared" si="196"/>
        <v>0</v>
      </c>
      <c r="MQ62" s="76">
        <f t="shared" si="196"/>
        <v>0</v>
      </c>
      <c r="MR62" s="76">
        <f t="shared" si="196"/>
        <v>0</v>
      </c>
      <c r="MS62" s="76">
        <f t="shared" si="196"/>
        <v>0</v>
      </c>
      <c r="MT62" s="76">
        <f t="shared" si="196"/>
        <v>0</v>
      </c>
      <c r="MU62" s="76">
        <f t="shared" si="196"/>
        <v>0</v>
      </c>
      <c r="MV62" s="76">
        <f t="shared" si="196"/>
        <v>0</v>
      </c>
      <c r="MW62" s="76">
        <f t="shared" si="196"/>
        <v>0</v>
      </c>
      <c r="MX62" s="76">
        <f t="shared" si="196"/>
        <v>0</v>
      </c>
      <c r="MY62" s="76">
        <f t="shared" si="196"/>
        <v>0</v>
      </c>
      <c r="MZ62" s="76">
        <f t="shared" si="196"/>
        <v>0</v>
      </c>
      <c r="NA62" s="76">
        <f t="shared" si="196"/>
        <v>0</v>
      </c>
      <c r="NB62" s="76">
        <f t="shared" si="196"/>
        <v>0</v>
      </c>
      <c r="NC62" s="76">
        <f t="shared" si="196"/>
        <v>0</v>
      </c>
      <c r="ND62" s="76">
        <f t="shared" si="196"/>
        <v>0</v>
      </c>
      <c r="NE62" s="76">
        <f t="shared" si="196"/>
        <v>0</v>
      </c>
      <c r="NF62" s="76">
        <f t="shared" si="196"/>
        <v>0</v>
      </c>
      <c r="NG62" s="76">
        <f t="shared" si="196"/>
        <v>0</v>
      </c>
      <c r="NH62" s="76">
        <f t="shared" si="196"/>
        <v>0</v>
      </c>
      <c r="NI62" s="76">
        <f t="shared" si="196"/>
        <v>0</v>
      </c>
      <c r="NJ62" s="76">
        <f t="shared" si="196"/>
        <v>0</v>
      </c>
      <c r="NK62" s="76">
        <f t="shared" si="196"/>
        <v>0</v>
      </c>
      <c r="NL62" s="76">
        <f t="shared" si="196"/>
        <v>0</v>
      </c>
      <c r="NM62" s="76">
        <f t="shared" si="196"/>
        <v>0</v>
      </c>
      <c r="NN62" s="76">
        <f t="shared" si="196"/>
        <v>0</v>
      </c>
      <c r="NO62" s="76">
        <f t="shared" si="196"/>
        <v>0</v>
      </c>
      <c r="NP62" s="76">
        <f t="shared" si="196"/>
        <v>0</v>
      </c>
      <c r="NQ62" s="76">
        <f t="shared" si="196"/>
        <v>0</v>
      </c>
      <c r="NR62" s="76">
        <f t="shared" si="196"/>
        <v>0</v>
      </c>
      <c r="NS62" s="76">
        <f t="shared" si="196"/>
        <v>0</v>
      </c>
      <c r="NT62" s="76">
        <f t="shared" si="196"/>
        <v>0</v>
      </c>
      <c r="NU62" s="76">
        <f t="shared" si="196"/>
        <v>0</v>
      </c>
      <c r="NV62" s="76">
        <f t="shared" si="196"/>
        <v>0</v>
      </c>
      <c r="NW62" s="76">
        <f t="shared" si="196"/>
        <v>0</v>
      </c>
      <c r="NX62" s="76">
        <f t="shared" si="196"/>
        <v>0</v>
      </c>
      <c r="NY62" s="76">
        <f t="shared" si="196"/>
        <v>0</v>
      </c>
      <c r="NZ62" s="76">
        <f t="shared" si="196"/>
        <v>0</v>
      </c>
      <c r="OA62" s="76">
        <f t="shared" si="196"/>
        <v>0</v>
      </c>
      <c r="OB62" s="76">
        <f t="shared" si="196"/>
        <v>0</v>
      </c>
      <c r="OC62" s="76">
        <f t="shared" ref="OC62:PX62" si="197">OC61</f>
        <v>0</v>
      </c>
      <c r="OD62" s="76">
        <f t="shared" si="197"/>
        <v>0</v>
      </c>
      <c r="OE62" s="76">
        <f t="shared" si="197"/>
        <v>0</v>
      </c>
      <c r="OF62" s="76">
        <f t="shared" si="197"/>
        <v>0</v>
      </c>
      <c r="OG62" s="76">
        <f t="shared" si="197"/>
        <v>0</v>
      </c>
      <c r="OH62" s="76">
        <f t="shared" si="197"/>
        <v>0</v>
      </c>
      <c r="OI62" s="76">
        <f t="shared" si="197"/>
        <v>0</v>
      </c>
      <c r="OJ62" s="76">
        <f t="shared" si="197"/>
        <v>0</v>
      </c>
      <c r="OK62" s="76">
        <f t="shared" si="197"/>
        <v>0</v>
      </c>
      <c r="OL62" s="76">
        <f t="shared" si="197"/>
        <v>0</v>
      </c>
      <c r="OM62" s="76">
        <f t="shared" si="197"/>
        <v>0</v>
      </c>
      <c r="ON62" s="76">
        <f t="shared" si="197"/>
        <v>0</v>
      </c>
      <c r="OO62" s="76">
        <f t="shared" si="197"/>
        <v>0</v>
      </c>
      <c r="OP62" s="76">
        <f t="shared" si="197"/>
        <v>0</v>
      </c>
      <c r="OQ62" s="76">
        <f t="shared" si="197"/>
        <v>0</v>
      </c>
      <c r="OR62" s="76">
        <f t="shared" si="197"/>
        <v>0</v>
      </c>
      <c r="OS62" s="76">
        <f t="shared" si="197"/>
        <v>0</v>
      </c>
      <c r="OT62" s="76">
        <f t="shared" si="197"/>
        <v>0</v>
      </c>
      <c r="OU62" s="76">
        <f t="shared" si="197"/>
        <v>0</v>
      </c>
      <c r="OV62" s="76">
        <f t="shared" si="197"/>
        <v>0</v>
      </c>
      <c r="OW62" s="76">
        <f t="shared" si="197"/>
        <v>0</v>
      </c>
      <c r="OX62" s="76">
        <f t="shared" si="197"/>
        <v>0</v>
      </c>
      <c r="OY62" s="76">
        <f t="shared" si="197"/>
        <v>0</v>
      </c>
      <c r="OZ62" s="76">
        <f t="shared" si="197"/>
        <v>0</v>
      </c>
      <c r="PA62" s="76">
        <f t="shared" si="197"/>
        <v>0</v>
      </c>
      <c r="PB62" s="76">
        <f t="shared" si="197"/>
        <v>0</v>
      </c>
      <c r="PC62" s="76">
        <f t="shared" si="197"/>
        <v>0</v>
      </c>
      <c r="PD62" s="76">
        <f t="shared" si="197"/>
        <v>0</v>
      </c>
      <c r="PE62" s="76">
        <f t="shared" si="197"/>
        <v>0</v>
      </c>
      <c r="PF62" s="76">
        <f t="shared" si="197"/>
        <v>0</v>
      </c>
      <c r="PG62" s="76">
        <f t="shared" si="197"/>
        <v>0</v>
      </c>
      <c r="PH62" s="76">
        <f t="shared" si="197"/>
        <v>0</v>
      </c>
      <c r="PI62" s="76">
        <f t="shared" si="197"/>
        <v>0</v>
      </c>
      <c r="PJ62" s="76">
        <f t="shared" si="197"/>
        <v>0</v>
      </c>
      <c r="PK62" s="76">
        <f t="shared" si="197"/>
        <v>0</v>
      </c>
      <c r="PL62" s="76">
        <f t="shared" si="197"/>
        <v>0</v>
      </c>
      <c r="PM62" s="76">
        <f t="shared" si="197"/>
        <v>0</v>
      </c>
      <c r="PN62" s="76">
        <f t="shared" si="197"/>
        <v>0</v>
      </c>
      <c r="PO62" s="76">
        <f t="shared" si="197"/>
        <v>0</v>
      </c>
      <c r="PP62" s="76">
        <f t="shared" si="197"/>
        <v>0</v>
      </c>
      <c r="PQ62" s="76">
        <f t="shared" si="197"/>
        <v>0</v>
      </c>
      <c r="PR62" s="76">
        <f t="shared" si="197"/>
        <v>0</v>
      </c>
      <c r="PS62" s="76">
        <f t="shared" si="197"/>
        <v>0</v>
      </c>
      <c r="PT62" s="76">
        <f t="shared" si="197"/>
        <v>0</v>
      </c>
      <c r="PU62" s="76">
        <f t="shared" si="197"/>
        <v>0</v>
      </c>
      <c r="PV62" s="76">
        <f t="shared" si="197"/>
        <v>0</v>
      </c>
      <c r="PW62" s="76">
        <f t="shared" si="197"/>
        <v>0</v>
      </c>
      <c r="PX62" s="76">
        <f t="shared" si="197"/>
        <v>0</v>
      </c>
      <c r="PY62" s="70"/>
      <c r="PZ62" s="8"/>
    </row>
    <row r="63" spans="1:442" ht="37.5" x14ac:dyDescent="0.3">
      <c r="A63" s="90">
        <v>42</v>
      </c>
      <c r="B63" s="71" t="s">
        <v>974</v>
      </c>
      <c r="C63" s="72">
        <v>48</v>
      </c>
      <c r="D63" s="66">
        <f t="shared" ref="D63:D67" si="198">E63</f>
        <v>0</v>
      </c>
      <c r="E63" s="67"/>
      <c r="F63" s="66">
        <f t="shared" ref="F63:F67" si="199">SUM(G63:S63)</f>
        <v>0</v>
      </c>
      <c r="G63" s="67">
        <f>'[2]ак и гин'!BW63</f>
        <v>0</v>
      </c>
      <c r="H63" s="67">
        <f>'[2]ак и гин'!BX63</f>
        <v>0</v>
      </c>
      <c r="I63" s="67">
        <f>'[2]ак и гин'!BY63</f>
        <v>0</v>
      </c>
      <c r="J63" s="67">
        <f>'[2]ак и гин'!BZ63</f>
        <v>0</v>
      </c>
      <c r="K63" s="67">
        <f>'[2]ак и гин'!CA63</f>
        <v>0</v>
      </c>
      <c r="L63" s="67">
        <f>'[2]ак и гин'!CB63</f>
        <v>0</v>
      </c>
      <c r="M63" s="67">
        <f>'[2]ак и гин'!CC63</f>
        <v>0</v>
      </c>
      <c r="N63" s="67">
        <f>'[2]ак и гин'!CD63</f>
        <v>0</v>
      </c>
      <c r="O63" s="67">
        <f>'[2]ак и гин'!CE63</f>
        <v>0</v>
      </c>
      <c r="P63" s="67">
        <f>'[2]ак и гин'!CF63</f>
        <v>0</v>
      </c>
      <c r="Q63" s="67">
        <f>'[2]ак и гин'!CG63</f>
        <v>0</v>
      </c>
      <c r="R63" s="67">
        <f>'[2]ак и гин'!CH63</f>
        <v>0</v>
      </c>
      <c r="S63" s="67">
        <f>'[2]ак и гин'!CI63</f>
        <v>0</v>
      </c>
      <c r="T63" s="66">
        <f t="shared" ref="T63:T67" si="200">SUM(U63:V63)</f>
        <v>0</v>
      </c>
      <c r="U63" s="67">
        <f>[3]аллергол!T63</f>
        <v>0</v>
      </c>
      <c r="V63" s="67">
        <f>[3]аллергол!U63</f>
        <v>0</v>
      </c>
      <c r="W63" s="66">
        <f t="shared" ref="W63:W67" si="201">SUM(X63:AC63)</f>
        <v>0</v>
      </c>
      <c r="X63" s="67">
        <f>[4]гастро!AN63</f>
        <v>0</v>
      </c>
      <c r="Y63" s="67">
        <f>[4]гастро!AO63</f>
        <v>0</v>
      </c>
      <c r="Z63" s="67">
        <f>[4]гастро!AP63</f>
        <v>0</v>
      </c>
      <c r="AA63" s="67">
        <f>[4]гастро!AQ63</f>
        <v>0</v>
      </c>
      <c r="AB63" s="67">
        <f>[4]гастро!AR63</f>
        <v>0</v>
      </c>
      <c r="AC63" s="67">
        <f>[4]гастро!AS63</f>
        <v>0</v>
      </c>
      <c r="AD63" s="66">
        <f t="shared" ref="AD63:AD67" si="202">SUM(AE63:AJ63)</f>
        <v>0</v>
      </c>
      <c r="AE63" s="67">
        <f>[5]гематол!AN63</f>
        <v>0</v>
      </c>
      <c r="AF63" s="67">
        <f>[5]гематол!AO63</f>
        <v>0</v>
      </c>
      <c r="AG63" s="67">
        <f>[5]гематол!AP63</f>
        <v>0</v>
      </c>
      <c r="AH63" s="67">
        <f>[5]гематол!AQ63</f>
        <v>0</v>
      </c>
      <c r="AI63" s="67">
        <f>[5]гематол!AR63</f>
        <v>0</v>
      </c>
      <c r="AJ63" s="67">
        <f>[5]гематол!AS63</f>
        <v>0</v>
      </c>
      <c r="AK63" s="66">
        <f t="shared" ref="AK63:AK67" si="203">SUM(AL63:AO63)</f>
        <v>0</v>
      </c>
      <c r="AL63" s="67">
        <f>[6]дерматол!AD63</f>
        <v>0</v>
      </c>
      <c r="AM63" s="67">
        <f>[6]дерматол!AE63</f>
        <v>0</v>
      </c>
      <c r="AN63" s="67">
        <f>[6]дерматол!AF63</f>
        <v>0</v>
      </c>
      <c r="AO63" s="67">
        <f>[6]дерматол!AG63</f>
        <v>0</v>
      </c>
      <c r="AP63" s="66">
        <f t="shared" ref="AP63:AP67" si="204">SUM(AQ63)</f>
        <v>0</v>
      </c>
      <c r="AQ63" s="67">
        <f>'[7]дет кардиол'!O63</f>
        <v>0</v>
      </c>
      <c r="AR63" s="66">
        <f t="shared" ref="AR63:AR67" si="205">SUM(AS63:AU63)</f>
        <v>0</v>
      </c>
      <c r="AS63" s="67">
        <f>'[8]дет онкол'!Y63</f>
        <v>0</v>
      </c>
      <c r="AT63" s="67">
        <f>'[8]дет онкол'!Z63</f>
        <v>0</v>
      </c>
      <c r="AU63" s="67">
        <f>'[8]дет онкол'!AA63</f>
        <v>0</v>
      </c>
      <c r="AV63" s="66">
        <f t="shared" ref="AV63:AV67" si="206">SUM(AW63:BF63)</f>
        <v>0</v>
      </c>
      <c r="AW63" s="67">
        <f>'[9]дет уролог андр'!BH63</f>
        <v>0</v>
      </c>
      <c r="AX63" s="67">
        <f>'[9]дет уролог андр'!BI63</f>
        <v>0</v>
      </c>
      <c r="AY63" s="67">
        <f>'[9]дет уролог андр'!BJ63</f>
        <v>0</v>
      </c>
      <c r="AZ63" s="67">
        <f>'[9]дет уролог андр'!BK63</f>
        <v>0</v>
      </c>
      <c r="BA63" s="67">
        <f>'[9]дет уролог андр'!BL63</f>
        <v>0</v>
      </c>
      <c r="BB63" s="67">
        <f>'[9]дет уролог андр'!BM63</f>
        <v>0</v>
      </c>
      <c r="BC63" s="67">
        <f>'[9]дет уролог андр'!BN63</f>
        <v>0</v>
      </c>
      <c r="BD63" s="67">
        <f>'[9]дет уролог андр'!BO63</f>
        <v>0</v>
      </c>
      <c r="BE63" s="67">
        <f>'[9]дет уролог андр'!BP63</f>
        <v>0</v>
      </c>
      <c r="BF63" s="67">
        <f>'[9]дет уролог андр'!BQ63</f>
        <v>0</v>
      </c>
      <c r="BG63" s="66">
        <f t="shared" ref="BG63:BG67" si="207">SUM(BH63:BN63)</f>
        <v>0</v>
      </c>
      <c r="BH63" s="67">
        <f>'[10]дет хир'!AS63</f>
        <v>0</v>
      </c>
      <c r="BI63" s="67">
        <f>'[10]дет хир'!AT63</f>
        <v>0</v>
      </c>
      <c r="BJ63" s="67">
        <f>'[10]дет хир'!AU63</f>
        <v>0</v>
      </c>
      <c r="BK63" s="67">
        <f>'[10]дет хир'!AV63</f>
        <v>0</v>
      </c>
      <c r="BL63" s="67">
        <f>'[10]дет хир'!AW63</f>
        <v>0</v>
      </c>
      <c r="BM63" s="67">
        <f>'[10]дет хир'!AX63</f>
        <v>0</v>
      </c>
      <c r="BN63" s="67">
        <f>'[10]дет хир'!AY63</f>
        <v>0</v>
      </c>
      <c r="BO63" s="66">
        <f t="shared" ref="BO63:BO67" si="208">SUM(BP63:BS63)</f>
        <v>0</v>
      </c>
      <c r="BP63" s="67">
        <f>'[11]дет эндок'!AD63</f>
        <v>0</v>
      </c>
      <c r="BQ63" s="67">
        <f>'[11]дет эндок'!AE63</f>
        <v>0</v>
      </c>
      <c r="BR63" s="67">
        <f>'[11]дет эндок'!AF63</f>
        <v>0</v>
      </c>
      <c r="BS63" s="67">
        <f>'[11]дет эндок'!AG63</f>
        <v>0</v>
      </c>
      <c r="BT63" s="66">
        <f t="shared" ref="BT63:BT67" si="209">SUM(BU63:CM63)</f>
        <v>0</v>
      </c>
      <c r="BU63" s="67">
        <f>[12]инфекц!DA62</f>
        <v>0</v>
      </c>
      <c r="BV63" s="67">
        <f>[12]инфекц!DB62</f>
        <v>0</v>
      </c>
      <c r="BW63" s="67">
        <f>[12]инфекц!DC62</f>
        <v>0</v>
      </c>
      <c r="BX63" s="67">
        <f>[12]инфекц!DD62</f>
        <v>0</v>
      </c>
      <c r="BY63" s="67">
        <f>[12]инфекц!DE62</f>
        <v>0</v>
      </c>
      <c r="BZ63" s="67">
        <f>[12]инфекц!DF62</f>
        <v>0</v>
      </c>
      <c r="CA63" s="67">
        <f>[12]инфекц!DG62</f>
        <v>0</v>
      </c>
      <c r="CB63" s="67">
        <f>[12]инфекц!DH62</f>
        <v>0</v>
      </c>
      <c r="CC63" s="67">
        <f>[12]инфекц!DI62</f>
        <v>0</v>
      </c>
      <c r="CD63" s="67">
        <f>[12]инфекц!DJ62</f>
        <v>0</v>
      </c>
      <c r="CE63" s="67">
        <f>[12]инфекц!DK62</f>
        <v>0</v>
      </c>
      <c r="CF63" s="67">
        <f>[12]инфекц!DL62</f>
        <v>0</v>
      </c>
      <c r="CG63" s="67">
        <f>[12]инфекц!DM62</f>
        <v>0</v>
      </c>
      <c r="CH63" s="67">
        <f>[12]инфекц!DN62</f>
        <v>0</v>
      </c>
      <c r="CI63" s="67">
        <f>[12]инфекц!DO62</f>
        <v>0</v>
      </c>
      <c r="CJ63" s="67">
        <f>[12]инфекц!DP62</f>
        <v>0</v>
      </c>
      <c r="CK63" s="67">
        <f>[12]инфекц!DQ62</f>
        <v>0</v>
      </c>
      <c r="CL63" s="67">
        <f>[12]инфекц!DR62</f>
        <v>0</v>
      </c>
      <c r="CM63" s="67">
        <f>[12]инфекц!DS62</f>
        <v>0</v>
      </c>
      <c r="CN63" s="66">
        <f t="shared" ref="CN63:CN67" si="210">SUM(CO63:CW63)</f>
        <v>0</v>
      </c>
      <c r="CO63" s="67">
        <f>[13]кардио!BC63</f>
        <v>0</v>
      </c>
      <c r="CP63" s="67">
        <f>[13]кардио!BD63</f>
        <v>0</v>
      </c>
      <c r="CQ63" s="67">
        <f>[13]кардио!BE63</f>
        <v>0</v>
      </c>
      <c r="CR63" s="67">
        <f>[13]кардио!BF63</f>
        <v>0</v>
      </c>
      <c r="CS63" s="67">
        <f>[13]кардио!BG63</f>
        <v>0</v>
      </c>
      <c r="CT63" s="67">
        <f>[13]кардио!BH63</f>
        <v>0</v>
      </c>
      <c r="CU63" s="67">
        <f>[13]кардио!BI63</f>
        <v>0</v>
      </c>
      <c r="CV63" s="67">
        <f>[13]кардио!BJ63</f>
        <v>0</v>
      </c>
      <c r="CW63" s="67">
        <f>[13]кардио!BK63</f>
        <v>0</v>
      </c>
      <c r="CX63" s="66">
        <f t="shared" ref="CX63:CX67" si="211">SUM(CY63:DA63)</f>
        <v>0</v>
      </c>
      <c r="CY63" s="67">
        <f>[14]колопрокт!Y63</f>
        <v>0</v>
      </c>
      <c r="CZ63" s="67">
        <f>[14]колопрокт!Z63</f>
        <v>0</v>
      </c>
      <c r="DA63" s="67">
        <f>[14]колопрокт!AA63</f>
        <v>0</v>
      </c>
      <c r="DB63" s="66">
        <f t="shared" ref="DB63:DB67" si="212">SUM(DC63:DU63)</f>
        <v>0</v>
      </c>
      <c r="DC63" s="67">
        <f>[15]неврология!DA62</f>
        <v>0</v>
      </c>
      <c r="DD63" s="67">
        <f>[15]неврология!DB62</f>
        <v>0</v>
      </c>
      <c r="DE63" s="67">
        <f>[15]неврология!DC62</f>
        <v>0</v>
      </c>
      <c r="DF63" s="67">
        <f>[15]неврология!DD62</f>
        <v>0</v>
      </c>
      <c r="DG63" s="67">
        <f>[15]неврология!DE62</f>
        <v>0</v>
      </c>
      <c r="DH63" s="67">
        <f>[15]неврология!DF62</f>
        <v>0</v>
      </c>
      <c r="DI63" s="67">
        <f>[15]неврология!DG62</f>
        <v>0</v>
      </c>
      <c r="DJ63" s="67">
        <f>[15]неврология!DH62</f>
        <v>0</v>
      </c>
      <c r="DK63" s="67">
        <f>[15]неврология!DI62</f>
        <v>0</v>
      </c>
      <c r="DL63" s="67">
        <f>[15]неврология!DJ62</f>
        <v>0</v>
      </c>
      <c r="DM63" s="67">
        <f>[15]неврология!DK62</f>
        <v>0</v>
      </c>
      <c r="DN63" s="67">
        <f>[15]неврология!DL62</f>
        <v>0</v>
      </c>
      <c r="DO63" s="67">
        <f>[15]неврология!DM62</f>
        <v>0</v>
      </c>
      <c r="DP63" s="67">
        <f>[15]неврология!DN62</f>
        <v>0</v>
      </c>
      <c r="DQ63" s="67">
        <f>[15]неврология!DO62</f>
        <v>0</v>
      </c>
      <c r="DR63" s="67">
        <f>[15]неврология!DP62</f>
        <v>0</v>
      </c>
      <c r="DS63" s="67">
        <f>[15]неврология!DQ62</f>
        <v>0</v>
      </c>
      <c r="DT63" s="67">
        <f>[15]неврология!DR62</f>
        <v>0</v>
      </c>
      <c r="DU63" s="67">
        <f>[15]неврология!DS62</f>
        <v>0</v>
      </c>
      <c r="DV63" s="66">
        <f t="shared" ref="DV63:DV67" si="213">SUM(DW63:EH63)</f>
        <v>0</v>
      </c>
      <c r="DW63" s="67">
        <f>[16]нейрохир!BR62</f>
        <v>0</v>
      </c>
      <c r="DX63" s="67">
        <f>[16]нейрохир!BS62</f>
        <v>0</v>
      </c>
      <c r="DY63" s="67">
        <f>[16]нейрохир!BT62</f>
        <v>0</v>
      </c>
      <c r="DZ63" s="67">
        <f>[16]нейрохир!BU62</f>
        <v>0</v>
      </c>
      <c r="EA63" s="67">
        <f>[16]нейрохир!BV62</f>
        <v>0</v>
      </c>
      <c r="EB63" s="67">
        <f>[16]нейрохир!BW62</f>
        <v>0</v>
      </c>
      <c r="EC63" s="67">
        <f>[16]нейрохир!BX62</f>
        <v>0</v>
      </c>
      <c r="ED63" s="67">
        <f>[16]нейрохир!BY62</f>
        <v>0</v>
      </c>
      <c r="EE63" s="67">
        <f>[16]нейрохир!BZ62</f>
        <v>0</v>
      </c>
      <c r="EF63" s="67">
        <f>[16]нейрохир!CA62</f>
        <v>0</v>
      </c>
      <c r="EG63" s="67">
        <f>[16]нейрохир!CB62</f>
        <v>0</v>
      </c>
      <c r="EH63" s="67">
        <f>[16]нейрохир!CC62</f>
        <v>0</v>
      </c>
      <c r="EI63" s="66">
        <f t="shared" ref="EI63:EI67" si="214">SUM(EJ63:EP63)</f>
        <v>0</v>
      </c>
      <c r="EJ63" s="67">
        <f>[17]неонат!AS63</f>
        <v>0</v>
      </c>
      <c r="EK63" s="67">
        <f>[17]неонат!AT63</f>
        <v>0</v>
      </c>
      <c r="EL63" s="67">
        <f>[17]неонат!AU63</f>
        <v>0</v>
      </c>
      <c r="EM63" s="67">
        <f>[17]неонат!AV63</f>
        <v>0</v>
      </c>
      <c r="EN63" s="67">
        <f>[17]неонат!AW63</f>
        <v>0</v>
      </c>
      <c r="EO63" s="67">
        <f>[17]неонат!AX63</f>
        <v>0</v>
      </c>
      <c r="EP63" s="67">
        <f>[17]неонат!AY63</f>
        <v>0</v>
      </c>
      <c r="EQ63" s="66">
        <f t="shared" ref="EQ63:EQ67" si="215">SUM(ER63:ET63)</f>
        <v>0</v>
      </c>
      <c r="ER63" s="67">
        <f>[18]нефролог!Y63</f>
        <v>0</v>
      </c>
      <c r="ES63" s="67">
        <f>[18]нефролог!Z63</f>
        <v>0</v>
      </c>
      <c r="ET63" s="67">
        <f>[18]нефролог!AA63</f>
        <v>0</v>
      </c>
      <c r="EU63" s="66">
        <f t="shared" ref="EU63:EU67" si="216">SUM(EV63:HR63)</f>
        <v>0</v>
      </c>
      <c r="EV63" s="67">
        <f>[19]онко!NU62</f>
        <v>0</v>
      </c>
      <c r="EW63" s="67">
        <f>[19]онко!NV62</f>
        <v>0</v>
      </c>
      <c r="EX63" s="67">
        <f>[19]онко!NW62</f>
        <v>0</v>
      </c>
      <c r="EY63" s="67">
        <f>[19]онко!NX62</f>
        <v>0</v>
      </c>
      <c r="EZ63" s="67">
        <f>[19]онко!NY62</f>
        <v>0</v>
      </c>
      <c r="FA63" s="67">
        <f>[19]онко!NZ62</f>
        <v>0</v>
      </c>
      <c r="FB63" s="67">
        <f>[19]онко!OA62</f>
        <v>0</v>
      </c>
      <c r="FC63" s="67">
        <f>[19]онко!OB62</f>
        <v>0</v>
      </c>
      <c r="FD63" s="67">
        <f>[19]онко!OC62</f>
        <v>0</v>
      </c>
      <c r="FE63" s="67">
        <f>[19]онко!OD62</f>
        <v>0</v>
      </c>
      <c r="FF63" s="67">
        <f>[19]онко!OE62</f>
        <v>0</v>
      </c>
      <c r="FG63" s="67">
        <f>[19]онко!OF62</f>
        <v>0</v>
      </c>
      <c r="FH63" s="67">
        <f>[19]онко!OG62</f>
        <v>0</v>
      </c>
      <c r="FI63" s="67">
        <f>[19]онко!OH62</f>
        <v>0</v>
      </c>
      <c r="FJ63" s="67">
        <f>[19]онко!OI62</f>
        <v>0</v>
      </c>
      <c r="FK63" s="67">
        <f>[19]онко!OJ62</f>
        <v>0</v>
      </c>
      <c r="FL63" s="67">
        <f>[19]онко!OK62</f>
        <v>0</v>
      </c>
      <c r="FM63" s="67">
        <f>[19]онко!OL62</f>
        <v>0</v>
      </c>
      <c r="FN63" s="67">
        <f>[19]онко!OM62</f>
        <v>0</v>
      </c>
      <c r="FO63" s="67">
        <f>[19]онко!ON62</f>
        <v>0</v>
      </c>
      <c r="FP63" s="67">
        <f>[19]онко!OO62</f>
        <v>0</v>
      </c>
      <c r="FQ63" s="67">
        <f>[19]онко!OP62</f>
        <v>0</v>
      </c>
      <c r="FR63" s="67">
        <f>[19]онко!OQ62</f>
        <v>0</v>
      </c>
      <c r="FS63" s="67">
        <f>[19]онко!OR62</f>
        <v>0</v>
      </c>
      <c r="FT63" s="67">
        <f>[19]онко!OS62</f>
        <v>0</v>
      </c>
      <c r="FU63" s="67">
        <f>[19]онко!OT62</f>
        <v>0</v>
      </c>
      <c r="FV63" s="67">
        <f>[19]онко!OU62</f>
        <v>0</v>
      </c>
      <c r="FW63" s="67">
        <f>[19]онко!OV62</f>
        <v>0</v>
      </c>
      <c r="FX63" s="67">
        <f>[19]онко!OW62</f>
        <v>0</v>
      </c>
      <c r="FY63" s="67">
        <f>[19]онко!OX62</f>
        <v>0</v>
      </c>
      <c r="FZ63" s="67">
        <f>[19]онко!OY62</f>
        <v>0</v>
      </c>
      <c r="GA63" s="67">
        <f>[19]онко!OZ62</f>
        <v>0</v>
      </c>
      <c r="GB63" s="67">
        <f>[19]онко!PA62</f>
        <v>0</v>
      </c>
      <c r="GC63" s="67">
        <f>[19]онко!PB62</f>
        <v>0</v>
      </c>
      <c r="GD63" s="67">
        <f>[19]онко!PC62</f>
        <v>0</v>
      </c>
      <c r="GE63" s="67">
        <f>[19]онко!PD62</f>
        <v>0</v>
      </c>
      <c r="GF63" s="67">
        <f>[19]онко!PE62</f>
        <v>0</v>
      </c>
      <c r="GG63" s="67">
        <f>[19]онко!PF62</f>
        <v>0</v>
      </c>
      <c r="GH63" s="67">
        <f>[19]онко!PG62</f>
        <v>0</v>
      </c>
      <c r="GI63" s="67">
        <f>[19]онко!PH62</f>
        <v>0</v>
      </c>
      <c r="GJ63" s="67">
        <f>[19]онко!PI62</f>
        <v>0</v>
      </c>
      <c r="GK63" s="67">
        <f>[19]онко!PJ62</f>
        <v>0</v>
      </c>
      <c r="GL63" s="67">
        <f>[19]онко!PK62</f>
        <v>0</v>
      </c>
      <c r="GM63" s="67">
        <f>[19]онко!PL62</f>
        <v>0</v>
      </c>
      <c r="GN63" s="67">
        <f>[19]онко!PM62</f>
        <v>0</v>
      </c>
      <c r="GO63" s="67">
        <f>[19]онко!PN62</f>
        <v>0</v>
      </c>
      <c r="GP63" s="67">
        <f>[19]онко!PO62</f>
        <v>0</v>
      </c>
      <c r="GQ63" s="67">
        <f>[19]онко!PP62</f>
        <v>0</v>
      </c>
      <c r="GR63" s="67">
        <f>[19]онко!PQ62</f>
        <v>0</v>
      </c>
      <c r="GS63" s="67">
        <f>[19]онко!PR62</f>
        <v>0</v>
      </c>
      <c r="GT63" s="67">
        <f>[19]онко!PS62</f>
        <v>0</v>
      </c>
      <c r="GU63" s="67">
        <f>[19]онко!PT62</f>
        <v>0</v>
      </c>
      <c r="GV63" s="67">
        <f>[19]онко!PU62</f>
        <v>0</v>
      </c>
      <c r="GW63" s="67">
        <f>[19]онко!PV62</f>
        <v>0</v>
      </c>
      <c r="GX63" s="67">
        <f>[19]онко!PW62</f>
        <v>0</v>
      </c>
      <c r="GY63" s="67">
        <f>[19]онко!PX62</f>
        <v>0</v>
      </c>
      <c r="GZ63" s="67">
        <f>[19]онко!PY62</f>
        <v>0</v>
      </c>
      <c r="HA63" s="67">
        <f>[19]онко!PZ62</f>
        <v>0</v>
      </c>
      <c r="HB63" s="67">
        <f>[19]онко!QA62</f>
        <v>0</v>
      </c>
      <c r="HC63" s="67">
        <f>[19]онко!QB62</f>
        <v>0</v>
      </c>
      <c r="HD63" s="67">
        <f>[19]онко!QC62</f>
        <v>0</v>
      </c>
      <c r="HE63" s="67">
        <f>[19]онко!QD62</f>
        <v>0</v>
      </c>
      <c r="HF63" s="67">
        <f>[19]онко!QE62</f>
        <v>0</v>
      </c>
      <c r="HG63" s="67">
        <f>[19]онко!QF62</f>
        <v>0</v>
      </c>
      <c r="HH63" s="67">
        <f>[19]онко!QG62</f>
        <v>0</v>
      </c>
      <c r="HI63" s="67">
        <f>[19]онко!QH62</f>
        <v>0</v>
      </c>
      <c r="HJ63" s="67">
        <f>[19]онко!QI62</f>
        <v>0</v>
      </c>
      <c r="HK63" s="67">
        <f>[19]онко!QJ62</f>
        <v>0</v>
      </c>
      <c r="HL63" s="67">
        <f>[19]онко!QK62</f>
        <v>0</v>
      </c>
      <c r="HM63" s="67">
        <f>[19]онко!QL62</f>
        <v>0</v>
      </c>
      <c r="HN63" s="67">
        <f>[19]онко!QM62</f>
        <v>0</v>
      </c>
      <c r="HO63" s="67">
        <f>[19]онко!QN62</f>
        <v>0</v>
      </c>
      <c r="HP63" s="67">
        <f>[19]онко!QO62</f>
        <v>0</v>
      </c>
      <c r="HQ63" s="67">
        <f>[19]онко!QP62</f>
        <v>0</v>
      </c>
      <c r="HR63" s="67">
        <f>[19]онко!QQ62</f>
        <v>0</v>
      </c>
      <c r="HS63" s="66">
        <f t="shared" ref="HS63:HS67" si="217">SUM(HT63:IC63)</f>
        <v>0</v>
      </c>
      <c r="HT63" s="67">
        <f>[20]оторинола!BH62</f>
        <v>0</v>
      </c>
      <c r="HU63" s="67">
        <f>[20]оторинола!BI62</f>
        <v>0</v>
      </c>
      <c r="HV63" s="67">
        <f>[20]оторинола!BJ62</f>
        <v>0</v>
      </c>
      <c r="HW63" s="67">
        <f>[20]оторинола!BK62</f>
        <v>0</v>
      </c>
      <c r="HX63" s="67">
        <f>[20]оторинола!BL62</f>
        <v>0</v>
      </c>
      <c r="HY63" s="67">
        <f>[20]оторинола!BM62</f>
        <v>0</v>
      </c>
      <c r="HZ63" s="67">
        <f>[20]оторинола!BN62</f>
        <v>0</v>
      </c>
      <c r="IA63" s="67">
        <f>[20]оторинола!BO62</f>
        <v>0</v>
      </c>
      <c r="IB63" s="67">
        <f>[20]оторинола!BP62</f>
        <v>0</v>
      </c>
      <c r="IC63" s="67">
        <f>[20]оторинола!BQ62</f>
        <v>0</v>
      </c>
      <c r="ID63" s="66">
        <f t="shared" ref="ID63:ID67" si="218">SUM(IE63:IL63)</f>
        <v>0</v>
      </c>
      <c r="IE63" s="67">
        <f>[21]офтальмолог!AX62</f>
        <v>0</v>
      </c>
      <c r="IF63" s="67">
        <f>[21]офтальмолог!AY62</f>
        <v>0</v>
      </c>
      <c r="IG63" s="67">
        <f>[21]офтальмолог!AZ62</f>
        <v>0</v>
      </c>
      <c r="IH63" s="67">
        <f>[21]офтальмолог!BA62</f>
        <v>0</v>
      </c>
      <c r="II63" s="67">
        <f>[21]офтальмолог!BB62</f>
        <v>0</v>
      </c>
      <c r="IJ63" s="67">
        <f>[21]офтальмолог!BC62</f>
        <v>0</v>
      </c>
      <c r="IK63" s="67">
        <f>[21]офтальмолог!BD62</f>
        <v>0</v>
      </c>
      <c r="IL63" s="67">
        <f>[21]офтальмолог!BE62</f>
        <v>0</v>
      </c>
      <c r="IM63" s="66">
        <f t="shared" ref="IM63:IM67" si="219">SUM(IN63:IQ63)</f>
        <v>0</v>
      </c>
      <c r="IN63" s="67">
        <f>[22]педиатр!AD62</f>
        <v>0</v>
      </c>
      <c r="IO63" s="67">
        <f>[22]педиатр!AE62</f>
        <v>0</v>
      </c>
      <c r="IP63" s="67">
        <f>[22]педиатр!AF62</f>
        <v>0</v>
      </c>
      <c r="IQ63" s="67">
        <f>[22]педиатр!AG62</f>
        <v>0</v>
      </c>
      <c r="IR63" s="66">
        <f t="shared" ref="IR63:IR67" si="220">SUM(IS63:IX63)</f>
        <v>0</v>
      </c>
      <c r="IS63" s="67">
        <f>[23]пульмонология!AN63</f>
        <v>0</v>
      </c>
      <c r="IT63" s="67">
        <f>[23]пульмонология!AO63</f>
        <v>0</v>
      </c>
      <c r="IU63" s="67">
        <f>[23]пульмонология!AP63</f>
        <v>0</v>
      </c>
      <c r="IV63" s="67">
        <f>[23]пульмонология!AQ63</f>
        <v>0</v>
      </c>
      <c r="IW63" s="67">
        <f>[23]пульмонология!AR63</f>
        <v>0</v>
      </c>
      <c r="IX63" s="67">
        <f>[23]пульмонология!AS63</f>
        <v>0</v>
      </c>
      <c r="IY63" s="66">
        <f t="shared" ref="IY63:IY67" si="221">SUM(IZ63:JC63)</f>
        <v>0</v>
      </c>
      <c r="IZ63" s="67">
        <f>[24]ревмат!AD63</f>
        <v>0</v>
      </c>
      <c r="JA63" s="67">
        <f>[24]ревмат!AE63</f>
        <v>0</v>
      </c>
      <c r="JB63" s="67">
        <f>[24]ревмат!AF63</f>
        <v>0</v>
      </c>
      <c r="JC63" s="67">
        <f>[24]ревмат!AG63</f>
        <v>0</v>
      </c>
      <c r="JD63" s="66">
        <f t="shared" ref="JD63:JD67" si="222">SUM(JE63:JP63)</f>
        <v>0</v>
      </c>
      <c r="JE63" s="67">
        <f>'[25]сердеч сосуд'!BR63</f>
        <v>0</v>
      </c>
      <c r="JF63" s="67">
        <f>'[25]сердеч сосуд'!BS63</f>
        <v>0</v>
      </c>
      <c r="JG63" s="67">
        <f>'[25]сердеч сосуд'!BT63</f>
        <v>0</v>
      </c>
      <c r="JH63" s="67">
        <f>'[25]сердеч сосуд'!BU63</f>
        <v>0</v>
      </c>
      <c r="JI63" s="67">
        <f>'[25]сердеч сосуд'!BV63</f>
        <v>0</v>
      </c>
      <c r="JJ63" s="67">
        <f>'[25]сердеч сосуд'!BW63</f>
        <v>0</v>
      </c>
      <c r="JK63" s="67">
        <f>'[25]сердеч сосуд'!BX63</f>
        <v>0</v>
      </c>
      <c r="JL63" s="67">
        <f>'[25]сердеч сосуд'!BY63</f>
        <v>0</v>
      </c>
      <c r="JM63" s="67">
        <f>'[25]сердеч сосуд'!BZ63</f>
        <v>0</v>
      </c>
      <c r="JN63" s="67">
        <f>'[25]сердеч сосуд'!CA63</f>
        <v>0</v>
      </c>
      <c r="JO63" s="67">
        <f>'[25]сердеч сосуд'!CB63</f>
        <v>0</v>
      </c>
      <c r="JP63" s="67">
        <f>'[25]сердеч сосуд'!CC63</f>
        <v>0</v>
      </c>
      <c r="JQ63" s="66">
        <f t="shared" ref="JQ63:JQ67" si="223">SUM(JR63)</f>
        <v>0</v>
      </c>
      <c r="JR63" s="67">
        <f>[26]стоматология!O63</f>
        <v>0</v>
      </c>
      <c r="JS63" s="66">
        <f t="shared" ref="JS63:JS67" si="224">SUM(JT63:KG63)</f>
        <v>0</v>
      </c>
      <c r="JT63" s="67">
        <f>[27]терапия!CB63</f>
        <v>0</v>
      </c>
      <c r="JU63" s="67">
        <f>[27]терапия!CC63</f>
        <v>0</v>
      </c>
      <c r="JV63" s="67">
        <f>[27]терапия!CD63</f>
        <v>0</v>
      </c>
      <c r="JW63" s="67">
        <f>[27]терапия!CE63</f>
        <v>0</v>
      </c>
      <c r="JX63" s="67">
        <f>[27]терапия!CF63</f>
        <v>0</v>
      </c>
      <c r="JY63" s="67">
        <f>[27]терапия!CG63</f>
        <v>0</v>
      </c>
      <c r="JZ63" s="67">
        <f>[27]терапия!CH63</f>
        <v>0</v>
      </c>
      <c r="KA63" s="67">
        <f>[27]терапия!CI63</f>
        <v>0</v>
      </c>
      <c r="KB63" s="67">
        <f>[27]терапия!CJ63</f>
        <v>0</v>
      </c>
      <c r="KC63" s="67">
        <f>[27]терапия!CK63</f>
        <v>0</v>
      </c>
      <c r="KD63" s="67">
        <f>[27]терапия!CL63</f>
        <v>0</v>
      </c>
      <c r="KE63" s="67">
        <f>[27]терапия!CM63</f>
        <v>0</v>
      </c>
      <c r="KF63" s="67">
        <f>[27]терапия!CN63</f>
        <v>0</v>
      </c>
      <c r="KG63" s="67">
        <f>[27]терапия!CO63</f>
        <v>0</v>
      </c>
      <c r="KH63" s="66">
        <f t="shared" ref="KH63:KH67" si="225">SUM(KI63:KM63)</f>
        <v>0</v>
      </c>
      <c r="KI63" s="67">
        <f>'[28]хир торак'!AI63</f>
        <v>0</v>
      </c>
      <c r="KJ63" s="67">
        <f>'[28]хир торак'!AJ63</f>
        <v>0</v>
      </c>
      <c r="KK63" s="67">
        <f>'[28]хир торак'!AK63</f>
        <v>0</v>
      </c>
      <c r="KL63" s="67">
        <f>'[28]хир торак'!AL63</f>
        <v>0</v>
      </c>
      <c r="KM63" s="67">
        <f>'[28]хир торак'!AM63</f>
        <v>0</v>
      </c>
      <c r="KN63" s="66">
        <f t="shared" ref="KN63:KN67" si="226">SUM(KO63:LA63)</f>
        <v>0</v>
      </c>
      <c r="KO63" s="67">
        <f>[29]травматология!BW62</f>
        <v>0</v>
      </c>
      <c r="KP63" s="67">
        <f>[29]травматология!BX62</f>
        <v>0</v>
      </c>
      <c r="KQ63" s="67">
        <f>[29]травматология!BY62</f>
        <v>0</v>
      </c>
      <c r="KR63" s="67">
        <f>[29]травматология!BZ62</f>
        <v>0</v>
      </c>
      <c r="KS63" s="67">
        <f>[29]травматология!CA62</f>
        <v>0</v>
      </c>
      <c r="KT63" s="67">
        <f>[29]травматология!CB62</f>
        <v>0</v>
      </c>
      <c r="KU63" s="67">
        <f>[29]травматология!CC62</f>
        <v>0</v>
      </c>
      <c r="KV63" s="67">
        <f>[29]травматология!CD62</f>
        <v>0</v>
      </c>
      <c r="KW63" s="67">
        <f>[29]травматология!CE62</f>
        <v>0</v>
      </c>
      <c r="KX63" s="67">
        <f>[29]травматология!CF62</f>
        <v>0</v>
      </c>
      <c r="KY63" s="67">
        <f>[29]травматология!CG62</f>
        <v>0</v>
      </c>
      <c r="KZ63" s="67">
        <f>[29]травматология!CH62</f>
        <v>0</v>
      </c>
      <c r="LA63" s="67">
        <f>[29]травматология!CI62</f>
        <v>0</v>
      </c>
      <c r="LB63" s="66">
        <f t="shared" ref="LB63:LB67" si="227">SUM(LC63:LQ63)</f>
        <v>0</v>
      </c>
      <c r="LC63" s="67">
        <f>[30]урология!CG62</f>
        <v>0</v>
      </c>
      <c r="LD63" s="67">
        <f>[30]урология!CH62</f>
        <v>0</v>
      </c>
      <c r="LE63" s="67">
        <f>[30]урология!CI62</f>
        <v>0</v>
      </c>
      <c r="LF63" s="67">
        <f>[30]урология!CJ62</f>
        <v>0</v>
      </c>
      <c r="LG63" s="67">
        <f>[30]урология!CK62</f>
        <v>0</v>
      </c>
      <c r="LH63" s="67">
        <f>[30]урология!CL62</f>
        <v>0</v>
      </c>
      <c r="LI63" s="67">
        <f>[30]урология!CM62</f>
        <v>0</v>
      </c>
      <c r="LJ63" s="67">
        <f>[30]урология!CN62</f>
        <v>0</v>
      </c>
      <c r="LK63" s="67">
        <f>[30]урология!CO62</f>
        <v>0</v>
      </c>
      <c r="LL63" s="67">
        <f>[30]урология!CP62</f>
        <v>0</v>
      </c>
      <c r="LM63" s="67">
        <f>[30]урология!CQ62</f>
        <v>0</v>
      </c>
      <c r="LN63" s="67">
        <f>[30]урология!CR62</f>
        <v>0</v>
      </c>
      <c r="LO63" s="67">
        <f>[30]урология!CS62</f>
        <v>0</v>
      </c>
      <c r="LP63" s="67">
        <f>[30]урология!CT62</f>
        <v>0</v>
      </c>
      <c r="LQ63" s="67">
        <f>[30]урология!CU62</f>
        <v>0</v>
      </c>
      <c r="LR63" s="66">
        <f t="shared" ref="LR63:LR67" si="228">SUM(LS63:MK63)</f>
        <v>0</v>
      </c>
      <c r="LS63" s="67">
        <f>[31]хирургия!DA62</f>
        <v>0</v>
      </c>
      <c r="LT63" s="67">
        <f>[31]хирургия!DB62</f>
        <v>0</v>
      </c>
      <c r="LU63" s="67">
        <f>[31]хирургия!DC62</f>
        <v>0</v>
      </c>
      <c r="LV63" s="67">
        <f>[31]хирургия!DD62</f>
        <v>0</v>
      </c>
      <c r="LW63" s="67">
        <f>[31]хирургия!DE62</f>
        <v>0</v>
      </c>
      <c r="LX63" s="67">
        <f>[31]хирургия!DF62</f>
        <v>0</v>
      </c>
      <c r="LY63" s="67">
        <f>[31]хирургия!DG62</f>
        <v>0</v>
      </c>
      <c r="LZ63" s="67">
        <f>[31]хирургия!DH62</f>
        <v>0</v>
      </c>
      <c r="MA63" s="67">
        <f>[31]хирургия!DI62</f>
        <v>0</v>
      </c>
      <c r="MB63" s="67">
        <f>[31]хирургия!DJ62</f>
        <v>0</v>
      </c>
      <c r="MC63" s="67">
        <f>[31]хирургия!DK62</f>
        <v>0</v>
      </c>
      <c r="MD63" s="67">
        <f>[31]хирургия!DL62</f>
        <v>0</v>
      </c>
      <c r="ME63" s="67">
        <f>[31]хирургия!DM62</f>
        <v>0</v>
      </c>
      <c r="MF63" s="67">
        <f>[31]хирургия!DN62</f>
        <v>0</v>
      </c>
      <c r="MG63" s="67">
        <f>[31]хирургия!DO62</f>
        <v>0</v>
      </c>
      <c r="MH63" s="67">
        <f>[31]хирургия!DP62</f>
        <v>0</v>
      </c>
      <c r="MI63" s="67">
        <f>[31]хирургия!DQ62</f>
        <v>0</v>
      </c>
      <c r="MJ63" s="67">
        <f>[31]хирургия!DR62</f>
        <v>0</v>
      </c>
      <c r="MK63" s="67">
        <f>[31]хирургия!DS62</f>
        <v>0</v>
      </c>
      <c r="ML63" s="66">
        <f t="shared" ref="ML63:ML67" si="229">SUM(MM63:NE63)</f>
        <v>0</v>
      </c>
      <c r="MM63" s="67">
        <f>'[32]хирургия абд'!DA62</f>
        <v>0</v>
      </c>
      <c r="MN63" s="67">
        <f>'[32]хирургия абд'!DB62</f>
        <v>0</v>
      </c>
      <c r="MO63" s="67">
        <f>'[32]хирургия абд'!DC62</f>
        <v>0</v>
      </c>
      <c r="MP63" s="67">
        <f>'[32]хирургия абд'!DD62</f>
        <v>0</v>
      </c>
      <c r="MQ63" s="67">
        <f>'[32]хирургия абд'!DE62</f>
        <v>0</v>
      </c>
      <c r="MR63" s="67">
        <f>'[32]хирургия абд'!DF62</f>
        <v>0</v>
      </c>
      <c r="MS63" s="67">
        <f>'[32]хирургия абд'!DG62</f>
        <v>0</v>
      </c>
      <c r="MT63" s="67">
        <f>'[32]хирургия абд'!DH62</f>
        <v>0</v>
      </c>
      <c r="MU63" s="67">
        <f>'[32]хирургия абд'!DI62</f>
        <v>0</v>
      </c>
      <c r="MV63" s="67">
        <f>'[32]хирургия абд'!DJ62</f>
        <v>0</v>
      </c>
      <c r="MW63" s="67">
        <f>'[32]хирургия абд'!DK62</f>
        <v>0</v>
      </c>
      <c r="MX63" s="67">
        <f>'[32]хирургия абд'!DL62</f>
        <v>0</v>
      </c>
      <c r="MY63" s="67">
        <f>'[32]хирургия абд'!DM62</f>
        <v>0</v>
      </c>
      <c r="MZ63" s="67">
        <f>'[32]хирургия абд'!DN62</f>
        <v>0</v>
      </c>
      <c r="NA63" s="67">
        <f>'[32]хирургия абд'!DO62</f>
        <v>0</v>
      </c>
      <c r="NB63" s="67">
        <f>'[32]хирургия абд'!DP62</f>
        <v>0</v>
      </c>
      <c r="NC63" s="67">
        <f>'[32]хирургия абд'!DQ62</f>
        <v>0</v>
      </c>
      <c r="ND63" s="67">
        <f>'[32]хирургия абд'!DR62</f>
        <v>0</v>
      </c>
      <c r="NE63" s="67">
        <f>'[32]хирургия абд'!DS62</f>
        <v>0</v>
      </c>
      <c r="NF63" s="66">
        <f t="shared" ref="NF63:NF67" si="230">SUM(NG63:NN63)</f>
        <v>0</v>
      </c>
      <c r="NG63" s="67">
        <f>'[33]хирург комбуст'!AX62</f>
        <v>0</v>
      </c>
      <c r="NH63" s="67">
        <f>'[33]хирург комбуст'!AY62</f>
        <v>0</v>
      </c>
      <c r="NI63" s="67">
        <f>'[33]хирург комбуст'!AZ62</f>
        <v>0</v>
      </c>
      <c r="NJ63" s="67">
        <f>'[33]хирург комбуст'!BA62</f>
        <v>0</v>
      </c>
      <c r="NK63" s="67">
        <f>'[33]хирург комбуст'!BB62</f>
        <v>0</v>
      </c>
      <c r="NL63" s="67">
        <f>'[33]хирург комбуст'!BC62</f>
        <v>0</v>
      </c>
      <c r="NM63" s="67">
        <f>'[33]хирург комбуст'!BD62</f>
        <v>0</v>
      </c>
      <c r="NN63" s="67">
        <f>'[33]хирург комбуст'!BE62</f>
        <v>0</v>
      </c>
      <c r="NO63" s="66">
        <f t="shared" ref="NO63:NO67" si="231">SUM(NP63:NT63)</f>
        <v>0</v>
      </c>
      <c r="NP63" s="68">
        <f>'[34]чел лиц'!AI62</f>
        <v>0</v>
      </c>
      <c r="NQ63" s="68">
        <f>'[34]чел лиц'!AJ62</f>
        <v>0</v>
      </c>
      <c r="NR63" s="68">
        <f>'[34]чел лиц'!AK62</f>
        <v>0</v>
      </c>
      <c r="NS63" s="68">
        <f>'[34]чел лиц'!AL62</f>
        <v>0</v>
      </c>
      <c r="NT63" s="68">
        <f>'[34]чел лиц'!AM62</f>
        <v>0</v>
      </c>
      <c r="NU63" s="66">
        <f t="shared" ref="NU63:NU67" si="232">SUM(NV63:OD63)</f>
        <v>0</v>
      </c>
      <c r="NV63" s="67">
        <f>[35]эндокринология!BC62</f>
        <v>0</v>
      </c>
      <c r="NW63" s="67">
        <f>[35]эндокринология!BD62</f>
        <v>0</v>
      </c>
      <c r="NX63" s="67">
        <f>[35]эндокринология!BE62</f>
        <v>0</v>
      </c>
      <c r="NY63" s="67">
        <f>[35]эндокринология!BF62</f>
        <v>0</v>
      </c>
      <c r="NZ63" s="67">
        <f>[35]эндокринология!BG62</f>
        <v>0</v>
      </c>
      <c r="OA63" s="67">
        <f>[35]эндокринология!BH62</f>
        <v>0</v>
      </c>
      <c r="OB63" s="67">
        <f>[35]эндокринология!BI62</f>
        <v>0</v>
      </c>
      <c r="OC63" s="67">
        <f>[35]эндокринология!BJ62</f>
        <v>0</v>
      </c>
      <c r="OD63" s="67">
        <f>[35]эндокринология!BK62</f>
        <v>0</v>
      </c>
      <c r="OE63" s="66">
        <f t="shared" ref="OE63:OE67" si="233">SUM(OF63:OW63)</f>
        <v>0</v>
      </c>
      <c r="OF63" s="67">
        <f>[36]прочее!CV62</f>
        <v>0</v>
      </c>
      <c r="OG63" s="67">
        <f>[36]прочее!CW62</f>
        <v>0</v>
      </c>
      <c r="OH63" s="67">
        <f>[36]прочее!CX62</f>
        <v>0</v>
      </c>
      <c r="OI63" s="67">
        <f>[36]прочее!CY62</f>
        <v>0</v>
      </c>
      <c r="OJ63" s="67">
        <f>[36]прочее!CZ62</f>
        <v>0</v>
      </c>
      <c r="OK63" s="67">
        <f>[36]прочее!DA62</f>
        <v>0</v>
      </c>
      <c r="OL63" s="67">
        <f>[36]прочее!DB62</f>
        <v>0</v>
      </c>
      <c r="OM63" s="67">
        <f>[36]прочее!DC62</f>
        <v>0</v>
      </c>
      <c r="ON63" s="67">
        <f>[36]прочее!DD62</f>
        <v>0</v>
      </c>
      <c r="OO63" s="67">
        <f>[36]прочее!DE62</f>
        <v>0</v>
      </c>
      <c r="OP63" s="67">
        <f>[36]прочее!DF62</f>
        <v>0</v>
      </c>
      <c r="OQ63" s="67">
        <f>[36]прочее!DG62</f>
        <v>0</v>
      </c>
      <c r="OR63" s="67">
        <f>[36]прочее!DH62</f>
        <v>0</v>
      </c>
      <c r="OS63" s="67">
        <f>[36]прочее!DI62</f>
        <v>0</v>
      </c>
      <c r="OT63" s="67">
        <f>[36]прочее!DJ62</f>
        <v>0</v>
      </c>
      <c r="OU63" s="67">
        <f>[36]прочее!DK62</f>
        <v>0</v>
      </c>
      <c r="OV63" s="67">
        <f>[36]прочее!DL62</f>
        <v>0</v>
      </c>
      <c r="OW63" s="67">
        <f>[36]прочее!DM62</f>
        <v>0</v>
      </c>
      <c r="OX63" s="66">
        <f t="shared" ref="OX63:OX67" si="234">SUM(OY63:PU63)</f>
        <v>0</v>
      </c>
      <c r="OY63" s="67">
        <f>'[37]мед реабилит'!DU62</f>
        <v>0</v>
      </c>
      <c r="OZ63" s="67">
        <f>'[37]мед реабилит'!DV62</f>
        <v>0</v>
      </c>
      <c r="PA63" s="67">
        <f>'[37]мед реабилит'!DW62</f>
        <v>0</v>
      </c>
      <c r="PB63" s="67">
        <f>'[37]мед реабилит'!DX62</f>
        <v>0</v>
      </c>
      <c r="PC63" s="67">
        <f>'[37]мед реабилит'!DY62</f>
        <v>0</v>
      </c>
      <c r="PD63" s="67">
        <f>'[37]мед реабилит'!DZ62</f>
        <v>0</v>
      </c>
      <c r="PE63" s="67">
        <f>'[37]мед реабилит'!EA62</f>
        <v>0</v>
      </c>
      <c r="PF63" s="67">
        <f>'[37]мед реабилит'!EB62</f>
        <v>0</v>
      </c>
      <c r="PG63" s="67">
        <f>'[37]мед реабилит'!EC62</f>
        <v>0</v>
      </c>
      <c r="PH63" s="67">
        <f>'[37]мед реабилит'!ED62</f>
        <v>0</v>
      </c>
      <c r="PI63" s="67">
        <f>'[37]мед реабилит'!EE62</f>
        <v>0</v>
      </c>
      <c r="PJ63" s="67">
        <f>'[37]мед реабилит'!EF62</f>
        <v>0</v>
      </c>
      <c r="PK63" s="67">
        <f>'[37]мед реабилит'!EG62</f>
        <v>0</v>
      </c>
      <c r="PL63" s="67">
        <f>'[37]мед реабилит'!EH62</f>
        <v>0</v>
      </c>
      <c r="PM63" s="67">
        <f>'[37]мед реабилит'!EI62</f>
        <v>0</v>
      </c>
      <c r="PN63" s="67">
        <f>'[37]мед реабилит'!EJ62</f>
        <v>0</v>
      </c>
      <c r="PO63" s="67">
        <f>'[37]мед реабилит'!EK62</f>
        <v>0</v>
      </c>
      <c r="PP63" s="67">
        <f>'[37]мед реабилит'!EL62</f>
        <v>0</v>
      </c>
      <c r="PQ63" s="67">
        <f>'[37]мед реабилит'!EM62</f>
        <v>0</v>
      </c>
      <c r="PR63" s="67">
        <f>'[37]мед реабилит'!EN62</f>
        <v>0</v>
      </c>
      <c r="PS63" s="67">
        <f>'[37]мед реабилит'!EO62</f>
        <v>0</v>
      </c>
      <c r="PT63" s="67">
        <f>'[37]мед реабилит'!EP62</f>
        <v>0</v>
      </c>
      <c r="PU63" s="67">
        <f>'[37]мед реабилит'!EQ62</f>
        <v>0</v>
      </c>
      <c r="PV63" s="66">
        <f t="shared" ref="PV63:PV67" si="235">SUM(PW63)</f>
        <v>0</v>
      </c>
      <c r="PW63" s="67">
        <f>[38]гериатрия!O62</f>
        <v>0</v>
      </c>
      <c r="PX63" s="69">
        <f t="shared" ref="PX63:PX67" si="236">D63+F63+T63+W63+AD63+AK63+AP63+AR63+AV63+BG63+BO63+BT63+CN63+CX63+DB63+DV63+EI63+EQ63+EU63+HS63+ID63+IM63+IR63+IY63+JD63+JQ63+JS63+KH63+KN63+LB63+LR63+ML63+NF63+NO63+NU63+OE63+OX63+PV63</f>
        <v>0</v>
      </c>
      <c r="PY63" s="70"/>
      <c r="PZ63" s="8"/>
    </row>
    <row r="64" spans="1:442" ht="18.75" x14ac:dyDescent="0.3">
      <c r="A64" s="90">
        <v>43</v>
      </c>
      <c r="B64" s="71" t="s">
        <v>975</v>
      </c>
      <c r="C64" s="72">
        <v>84</v>
      </c>
      <c r="D64" s="66">
        <f t="shared" si="198"/>
        <v>0</v>
      </c>
      <c r="E64" s="67"/>
      <c r="F64" s="66">
        <f t="shared" si="199"/>
        <v>0</v>
      </c>
      <c r="G64" s="67">
        <f>'[2]ак и гин'!BW64</f>
        <v>0</v>
      </c>
      <c r="H64" s="67">
        <f>'[2]ак и гин'!BX64</f>
        <v>0</v>
      </c>
      <c r="I64" s="67">
        <f>'[2]ак и гин'!BY64</f>
        <v>0</v>
      </c>
      <c r="J64" s="67">
        <f>'[2]ак и гин'!BZ64</f>
        <v>0</v>
      </c>
      <c r="K64" s="67">
        <f>'[2]ак и гин'!CA64</f>
        <v>0</v>
      </c>
      <c r="L64" s="67">
        <f>'[2]ак и гин'!CB64</f>
        <v>0</v>
      </c>
      <c r="M64" s="67">
        <f>'[2]ак и гин'!CC64</f>
        <v>0</v>
      </c>
      <c r="N64" s="67">
        <f>'[2]ак и гин'!CD64</f>
        <v>0</v>
      </c>
      <c r="O64" s="67">
        <f>'[2]ак и гин'!CE64</f>
        <v>0</v>
      </c>
      <c r="P64" s="67">
        <f>'[2]ак и гин'!CF64</f>
        <v>0</v>
      </c>
      <c r="Q64" s="67">
        <f>'[2]ак и гин'!CG64</f>
        <v>0</v>
      </c>
      <c r="R64" s="67">
        <f>'[2]ак и гин'!CH64</f>
        <v>0</v>
      </c>
      <c r="S64" s="67">
        <f>'[2]ак и гин'!CI64</f>
        <v>0</v>
      </c>
      <c r="T64" s="66">
        <f t="shared" si="200"/>
        <v>0</v>
      </c>
      <c r="U64" s="67">
        <f>[3]аллергол!T64</f>
        <v>0</v>
      </c>
      <c r="V64" s="67">
        <f>[3]аллергол!U64</f>
        <v>0</v>
      </c>
      <c r="W64" s="66">
        <f t="shared" si="201"/>
        <v>0</v>
      </c>
      <c r="X64" s="67">
        <f>[4]гастро!AN64</f>
        <v>0</v>
      </c>
      <c r="Y64" s="67">
        <f>[4]гастро!AO64</f>
        <v>0</v>
      </c>
      <c r="Z64" s="67">
        <f>[4]гастро!AP64</f>
        <v>0</v>
      </c>
      <c r="AA64" s="67">
        <f>[4]гастро!AQ64</f>
        <v>0</v>
      </c>
      <c r="AB64" s="67">
        <f>[4]гастро!AR64</f>
        <v>0</v>
      </c>
      <c r="AC64" s="67">
        <f>[4]гастро!AS64</f>
        <v>0</v>
      </c>
      <c r="AD64" s="66">
        <f t="shared" si="202"/>
        <v>0</v>
      </c>
      <c r="AE64" s="67">
        <f>[5]гематол!AN64</f>
        <v>0</v>
      </c>
      <c r="AF64" s="67">
        <f>[5]гематол!AO64</f>
        <v>0</v>
      </c>
      <c r="AG64" s="67">
        <f>[5]гематол!AP64</f>
        <v>0</v>
      </c>
      <c r="AH64" s="67">
        <f>[5]гематол!AQ64</f>
        <v>0</v>
      </c>
      <c r="AI64" s="67">
        <f>[5]гематол!AR64</f>
        <v>0</v>
      </c>
      <c r="AJ64" s="67">
        <f>[5]гематол!AS64</f>
        <v>0</v>
      </c>
      <c r="AK64" s="66">
        <f t="shared" si="203"/>
        <v>0</v>
      </c>
      <c r="AL64" s="67">
        <f>[6]дерматол!AD64</f>
        <v>0</v>
      </c>
      <c r="AM64" s="67">
        <f>[6]дерматол!AE64</f>
        <v>0</v>
      </c>
      <c r="AN64" s="67">
        <f>[6]дерматол!AF64</f>
        <v>0</v>
      </c>
      <c r="AO64" s="67">
        <f>[6]дерматол!AG64</f>
        <v>0</v>
      </c>
      <c r="AP64" s="66">
        <f t="shared" si="204"/>
        <v>0</v>
      </c>
      <c r="AQ64" s="67">
        <f>'[7]дет кардиол'!O64</f>
        <v>0</v>
      </c>
      <c r="AR64" s="66">
        <f t="shared" si="205"/>
        <v>0</v>
      </c>
      <c r="AS64" s="67">
        <f>'[8]дет онкол'!Y64</f>
        <v>0</v>
      </c>
      <c r="AT64" s="67">
        <f>'[8]дет онкол'!Z64</f>
        <v>0</v>
      </c>
      <c r="AU64" s="67">
        <f>'[8]дет онкол'!AA64</f>
        <v>0</v>
      </c>
      <c r="AV64" s="66">
        <f t="shared" si="206"/>
        <v>0</v>
      </c>
      <c r="AW64" s="67">
        <f>'[9]дет уролог андр'!BH64</f>
        <v>0</v>
      </c>
      <c r="AX64" s="67">
        <f>'[9]дет уролог андр'!BI64</f>
        <v>0</v>
      </c>
      <c r="AY64" s="67">
        <f>'[9]дет уролог андр'!BJ64</f>
        <v>0</v>
      </c>
      <c r="AZ64" s="67">
        <f>'[9]дет уролог андр'!BK64</f>
        <v>0</v>
      </c>
      <c r="BA64" s="67">
        <f>'[9]дет уролог андр'!BL64</f>
        <v>0</v>
      </c>
      <c r="BB64" s="67">
        <f>'[9]дет уролог андр'!BM64</f>
        <v>0</v>
      </c>
      <c r="BC64" s="67">
        <f>'[9]дет уролог андр'!BN64</f>
        <v>0</v>
      </c>
      <c r="BD64" s="67">
        <f>'[9]дет уролог андр'!BO64</f>
        <v>0</v>
      </c>
      <c r="BE64" s="67">
        <f>'[9]дет уролог андр'!BP64</f>
        <v>0</v>
      </c>
      <c r="BF64" s="67">
        <f>'[9]дет уролог андр'!BQ64</f>
        <v>0</v>
      </c>
      <c r="BG64" s="66">
        <f t="shared" si="207"/>
        <v>0</v>
      </c>
      <c r="BH64" s="67">
        <f>'[10]дет хир'!AS64</f>
        <v>0</v>
      </c>
      <c r="BI64" s="67">
        <f>'[10]дет хир'!AT64</f>
        <v>0</v>
      </c>
      <c r="BJ64" s="67">
        <f>'[10]дет хир'!AU64</f>
        <v>0</v>
      </c>
      <c r="BK64" s="67">
        <f>'[10]дет хир'!AV64</f>
        <v>0</v>
      </c>
      <c r="BL64" s="67">
        <f>'[10]дет хир'!AW64</f>
        <v>0</v>
      </c>
      <c r="BM64" s="67">
        <f>'[10]дет хир'!AX64</f>
        <v>0</v>
      </c>
      <c r="BN64" s="67">
        <f>'[10]дет хир'!AY64</f>
        <v>0</v>
      </c>
      <c r="BO64" s="66">
        <f t="shared" si="208"/>
        <v>0</v>
      </c>
      <c r="BP64" s="67">
        <f>'[11]дет эндок'!AD64</f>
        <v>0</v>
      </c>
      <c r="BQ64" s="67">
        <f>'[11]дет эндок'!AE64</f>
        <v>0</v>
      </c>
      <c r="BR64" s="67">
        <f>'[11]дет эндок'!AF64</f>
        <v>0</v>
      </c>
      <c r="BS64" s="67">
        <f>'[11]дет эндок'!AG64</f>
        <v>0</v>
      </c>
      <c r="BT64" s="66">
        <f t="shared" si="209"/>
        <v>0</v>
      </c>
      <c r="BU64" s="67">
        <f>[12]инфекц!DA63</f>
        <v>0</v>
      </c>
      <c r="BV64" s="67">
        <f>[12]инфекц!DB63</f>
        <v>0</v>
      </c>
      <c r="BW64" s="67">
        <f>[12]инфекц!DC63</f>
        <v>0</v>
      </c>
      <c r="BX64" s="67">
        <f>[12]инфекц!DD63</f>
        <v>0</v>
      </c>
      <c r="BY64" s="67">
        <f>[12]инфекц!DE63</f>
        <v>0</v>
      </c>
      <c r="BZ64" s="67">
        <f>[12]инфекц!DF63</f>
        <v>0</v>
      </c>
      <c r="CA64" s="67">
        <f>[12]инфекц!DG63</f>
        <v>0</v>
      </c>
      <c r="CB64" s="67">
        <f>[12]инфекц!DH63</f>
        <v>0</v>
      </c>
      <c r="CC64" s="67">
        <f>[12]инфекц!DI63</f>
        <v>0</v>
      </c>
      <c r="CD64" s="67">
        <f>[12]инфекц!DJ63</f>
        <v>0</v>
      </c>
      <c r="CE64" s="67">
        <f>[12]инфекц!DK63</f>
        <v>0</v>
      </c>
      <c r="CF64" s="67">
        <f>[12]инфекц!DL63</f>
        <v>0</v>
      </c>
      <c r="CG64" s="67">
        <f>[12]инфекц!DM63</f>
        <v>0</v>
      </c>
      <c r="CH64" s="67">
        <f>[12]инфекц!DN63</f>
        <v>0</v>
      </c>
      <c r="CI64" s="67">
        <f>[12]инфекц!DO63</f>
        <v>0</v>
      </c>
      <c r="CJ64" s="67">
        <f>[12]инфекц!DP63</f>
        <v>0</v>
      </c>
      <c r="CK64" s="67">
        <f>[12]инфекц!DQ63</f>
        <v>0</v>
      </c>
      <c r="CL64" s="67">
        <f>[12]инфекц!DR63</f>
        <v>0</v>
      </c>
      <c r="CM64" s="67">
        <f>[12]инфекц!DS63</f>
        <v>0</v>
      </c>
      <c r="CN64" s="66">
        <f t="shared" si="210"/>
        <v>0</v>
      </c>
      <c r="CO64" s="67">
        <f>[13]кардио!BC64</f>
        <v>0</v>
      </c>
      <c r="CP64" s="67">
        <f>[13]кардио!BD64</f>
        <v>0</v>
      </c>
      <c r="CQ64" s="67">
        <f>[13]кардио!BE64</f>
        <v>0</v>
      </c>
      <c r="CR64" s="67">
        <f>[13]кардио!BF64</f>
        <v>0</v>
      </c>
      <c r="CS64" s="67">
        <f>[13]кардио!BG64</f>
        <v>0</v>
      </c>
      <c r="CT64" s="67">
        <f>[13]кардио!BH64</f>
        <v>0</v>
      </c>
      <c r="CU64" s="67">
        <f>[13]кардио!BI64</f>
        <v>0</v>
      </c>
      <c r="CV64" s="67">
        <f>[13]кардио!BJ64</f>
        <v>0</v>
      </c>
      <c r="CW64" s="67">
        <f>[13]кардио!BK64</f>
        <v>0</v>
      </c>
      <c r="CX64" s="66">
        <f t="shared" si="211"/>
        <v>0</v>
      </c>
      <c r="CY64" s="67">
        <f>[14]колопрокт!Y64</f>
        <v>0</v>
      </c>
      <c r="CZ64" s="67">
        <f>[14]колопрокт!Z64</f>
        <v>0</v>
      </c>
      <c r="DA64" s="67">
        <f>[14]колопрокт!AA64</f>
        <v>0</v>
      </c>
      <c r="DB64" s="66">
        <f t="shared" si="212"/>
        <v>0</v>
      </c>
      <c r="DC64" s="67">
        <f>[15]неврология!DA63</f>
        <v>0</v>
      </c>
      <c r="DD64" s="67">
        <f>[15]неврология!DB63</f>
        <v>0</v>
      </c>
      <c r="DE64" s="67">
        <f>[15]неврология!DC63</f>
        <v>0</v>
      </c>
      <c r="DF64" s="67">
        <f>[15]неврология!DD63</f>
        <v>0</v>
      </c>
      <c r="DG64" s="67">
        <f>[15]неврология!DE63</f>
        <v>0</v>
      </c>
      <c r="DH64" s="67">
        <f>[15]неврология!DF63</f>
        <v>0</v>
      </c>
      <c r="DI64" s="67">
        <f>[15]неврология!DG63</f>
        <v>0</v>
      </c>
      <c r="DJ64" s="67">
        <f>[15]неврология!DH63</f>
        <v>0</v>
      </c>
      <c r="DK64" s="67">
        <f>[15]неврология!DI63</f>
        <v>0</v>
      </c>
      <c r="DL64" s="67">
        <f>[15]неврология!DJ63</f>
        <v>0</v>
      </c>
      <c r="DM64" s="67">
        <f>[15]неврология!DK63</f>
        <v>0</v>
      </c>
      <c r="DN64" s="67">
        <f>[15]неврология!DL63</f>
        <v>0</v>
      </c>
      <c r="DO64" s="67">
        <f>[15]неврология!DM63</f>
        <v>0</v>
      </c>
      <c r="DP64" s="67">
        <f>[15]неврология!DN63</f>
        <v>0</v>
      </c>
      <c r="DQ64" s="67">
        <f>[15]неврология!DO63</f>
        <v>0</v>
      </c>
      <c r="DR64" s="67">
        <f>[15]неврология!DP63</f>
        <v>0</v>
      </c>
      <c r="DS64" s="67">
        <f>[15]неврология!DQ63</f>
        <v>0</v>
      </c>
      <c r="DT64" s="67">
        <f>[15]неврология!DR63</f>
        <v>0</v>
      </c>
      <c r="DU64" s="67">
        <f>[15]неврология!DS63</f>
        <v>0</v>
      </c>
      <c r="DV64" s="66">
        <f t="shared" si="213"/>
        <v>0</v>
      </c>
      <c r="DW64" s="67">
        <f>[16]нейрохир!BR63</f>
        <v>0</v>
      </c>
      <c r="DX64" s="67">
        <f>[16]нейрохир!BS63</f>
        <v>0</v>
      </c>
      <c r="DY64" s="67">
        <f>[16]нейрохир!BT63</f>
        <v>0</v>
      </c>
      <c r="DZ64" s="67">
        <f>[16]нейрохир!BU63</f>
        <v>0</v>
      </c>
      <c r="EA64" s="67">
        <f>[16]нейрохир!BV63</f>
        <v>0</v>
      </c>
      <c r="EB64" s="67">
        <f>[16]нейрохир!BW63</f>
        <v>0</v>
      </c>
      <c r="EC64" s="67">
        <f>[16]нейрохир!BX63</f>
        <v>0</v>
      </c>
      <c r="ED64" s="67">
        <f>[16]нейрохир!BY63</f>
        <v>0</v>
      </c>
      <c r="EE64" s="67">
        <f>[16]нейрохир!BZ63</f>
        <v>0</v>
      </c>
      <c r="EF64" s="67">
        <f>[16]нейрохир!CA63</f>
        <v>0</v>
      </c>
      <c r="EG64" s="67">
        <f>[16]нейрохир!CB63</f>
        <v>0</v>
      </c>
      <c r="EH64" s="67">
        <f>[16]нейрохир!CC63</f>
        <v>0</v>
      </c>
      <c r="EI64" s="66">
        <f t="shared" si="214"/>
        <v>0</v>
      </c>
      <c r="EJ64" s="67">
        <f>[17]неонат!AS64</f>
        <v>0</v>
      </c>
      <c r="EK64" s="67">
        <f>[17]неонат!AT64</f>
        <v>0</v>
      </c>
      <c r="EL64" s="67">
        <f>[17]неонат!AU64</f>
        <v>0</v>
      </c>
      <c r="EM64" s="67">
        <f>[17]неонат!AV64</f>
        <v>0</v>
      </c>
      <c r="EN64" s="67">
        <f>[17]неонат!AW64</f>
        <v>0</v>
      </c>
      <c r="EO64" s="67">
        <f>[17]неонат!AX64</f>
        <v>0</v>
      </c>
      <c r="EP64" s="67">
        <f>[17]неонат!AY64</f>
        <v>0</v>
      </c>
      <c r="EQ64" s="66">
        <f t="shared" si="215"/>
        <v>0</v>
      </c>
      <c r="ER64" s="67">
        <f>[18]нефролог!Y64</f>
        <v>0</v>
      </c>
      <c r="ES64" s="67">
        <f>[18]нефролог!Z64</f>
        <v>0</v>
      </c>
      <c r="ET64" s="67">
        <f>[18]нефролог!AA64</f>
        <v>0</v>
      </c>
      <c r="EU64" s="66">
        <f t="shared" si="216"/>
        <v>0</v>
      </c>
      <c r="EV64" s="67">
        <f>[19]онко!NU63</f>
        <v>0</v>
      </c>
      <c r="EW64" s="67">
        <f>[19]онко!NV63</f>
        <v>0</v>
      </c>
      <c r="EX64" s="67">
        <f>[19]онко!NW63</f>
        <v>0</v>
      </c>
      <c r="EY64" s="67">
        <f>[19]онко!NX63</f>
        <v>0</v>
      </c>
      <c r="EZ64" s="67">
        <f>[19]онко!NY63</f>
        <v>0</v>
      </c>
      <c r="FA64" s="67">
        <f>[19]онко!NZ63</f>
        <v>0</v>
      </c>
      <c r="FB64" s="67">
        <f>[19]онко!OA63</f>
        <v>0</v>
      </c>
      <c r="FC64" s="67">
        <f>[19]онко!OB63</f>
        <v>0</v>
      </c>
      <c r="FD64" s="67">
        <f>[19]онко!OC63</f>
        <v>0</v>
      </c>
      <c r="FE64" s="67">
        <f>[19]онко!OD63</f>
        <v>0</v>
      </c>
      <c r="FF64" s="67">
        <f>[19]онко!OE63</f>
        <v>0</v>
      </c>
      <c r="FG64" s="67">
        <f>[19]онко!OF63</f>
        <v>0</v>
      </c>
      <c r="FH64" s="67">
        <f>[19]онко!OG63</f>
        <v>0</v>
      </c>
      <c r="FI64" s="67">
        <f>[19]онко!OH63</f>
        <v>0</v>
      </c>
      <c r="FJ64" s="67">
        <f>[19]онко!OI63</f>
        <v>0</v>
      </c>
      <c r="FK64" s="67">
        <f>[19]онко!OJ63</f>
        <v>0</v>
      </c>
      <c r="FL64" s="67">
        <f>[19]онко!OK63</f>
        <v>0</v>
      </c>
      <c r="FM64" s="67">
        <f>[19]онко!OL63</f>
        <v>0</v>
      </c>
      <c r="FN64" s="67">
        <f>[19]онко!OM63</f>
        <v>0</v>
      </c>
      <c r="FO64" s="67">
        <f>[19]онко!ON63</f>
        <v>0</v>
      </c>
      <c r="FP64" s="67">
        <f>[19]онко!OO63</f>
        <v>0</v>
      </c>
      <c r="FQ64" s="67">
        <f>[19]онко!OP63</f>
        <v>0</v>
      </c>
      <c r="FR64" s="67">
        <f>[19]онко!OQ63</f>
        <v>0</v>
      </c>
      <c r="FS64" s="67">
        <f>[19]онко!OR63</f>
        <v>0</v>
      </c>
      <c r="FT64" s="67">
        <f>[19]онко!OS63</f>
        <v>0</v>
      </c>
      <c r="FU64" s="67">
        <f>[19]онко!OT63</f>
        <v>0</v>
      </c>
      <c r="FV64" s="67">
        <f>[19]онко!OU63</f>
        <v>0</v>
      </c>
      <c r="FW64" s="67">
        <f>[19]онко!OV63</f>
        <v>0</v>
      </c>
      <c r="FX64" s="67">
        <f>[19]онко!OW63</f>
        <v>0</v>
      </c>
      <c r="FY64" s="67">
        <f>[19]онко!OX63</f>
        <v>0</v>
      </c>
      <c r="FZ64" s="67">
        <f>[19]онко!OY63</f>
        <v>0</v>
      </c>
      <c r="GA64" s="67">
        <f>[19]онко!OZ63</f>
        <v>0</v>
      </c>
      <c r="GB64" s="67">
        <f>[19]онко!PA63</f>
        <v>0</v>
      </c>
      <c r="GC64" s="67">
        <f>[19]онко!PB63</f>
        <v>0</v>
      </c>
      <c r="GD64" s="67">
        <f>[19]онко!PC63</f>
        <v>0</v>
      </c>
      <c r="GE64" s="67">
        <f>[19]онко!PD63</f>
        <v>0</v>
      </c>
      <c r="GF64" s="67">
        <f>[19]онко!PE63</f>
        <v>0</v>
      </c>
      <c r="GG64" s="67">
        <f>[19]онко!PF63</f>
        <v>0</v>
      </c>
      <c r="GH64" s="67">
        <f>[19]онко!PG63</f>
        <v>0</v>
      </c>
      <c r="GI64" s="67">
        <f>[19]онко!PH63</f>
        <v>0</v>
      </c>
      <c r="GJ64" s="67">
        <f>[19]онко!PI63</f>
        <v>0</v>
      </c>
      <c r="GK64" s="67">
        <f>[19]онко!PJ63</f>
        <v>0</v>
      </c>
      <c r="GL64" s="67">
        <f>[19]онко!PK63</f>
        <v>0</v>
      </c>
      <c r="GM64" s="67">
        <f>[19]онко!PL63</f>
        <v>0</v>
      </c>
      <c r="GN64" s="67">
        <f>[19]онко!PM63</f>
        <v>0</v>
      </c>
      <c r="GO64" s="67">
        <f>[19]онко!PN63</f>
        <v>0</v>
      </c>
      <c r="GP64" s="67">
        <f>[19]онко!PO63</f>
        <v>0</v>
      </c>
      <c r="GQ64" s="67">
        <f>[19]онко!PP63</f>
        <v>0</v>
      </c>
      <c r="GR64" s="67">
        <f>[19]онко!PQ63</f>
        <v>0</v>
      </c>
      <c r="GS64" s="67">
        <f>[19]онко!PR63</f>
        <v>0</v>
      </c>
      <c r="GT64" s="67">
        <f>[19]онко!PS63</f>
        <v>0</v>
      </c>
      <c r="GU64" s="67">
        <f>[19]онко!PT63</f>
        <v>0</v>
      </c>
      <c r="GV64" s="67">
        <f>[19]онко!PU63</f>
        <v>0</v>
      </c>
      <c r="GW64" s="67">
        <f>[19]онко!PV63</f>
        <v>0</v>
      </c>
      <c r="GX64" s="67">
        <f>[19]онко!PW63</f>
        <v>0</v>
      </c>
      <c r="GY64" s="67">
        <f>[19]онко!PX63</f>
        <v>0</v>
      </c>
      <c r="GZ64" s="67">
        <f>[19]онко!PY63</f>
        <v>0</v>
      </c>
      <c r="HA64" s="67">
        <f>[19]онко!PZ63</f>
        <v>0</v>
      </c>
      <c r="HB64" s="67">
        <f>[19]онко!QA63</f>
        <v>0</v>
      </c>
      <c r="HC64" s="67">
        <f>[19]онко!QB63</f>
        <v>0</v>
      </c>
      <c r="HD64" s="67">
        <f>[19]онко!QC63</f>
        <v>0</v>
      </c>
      <c r="HE64" s="67">
        <f>[19]онко!QD63</f>
        <v>0</v>
      </c>
      <c r="HF64" s="67">
        <f>[19]онко!QE63</f>
        <v>0</v>
      </c>
      <c r="HG64" s="67">
        <f>[19]онко!QF63</f>
        <v>0</v>
      </c>
      <c r="HH64" s="67">
        <f>[19]онко!QG63</f>
        <v>0</v>
      </c>
      <c r="HI64" s="67">
        <f>[19]онко!QH63</f>
        <v>0</v>
      </c>
      <c r="HJ64" s="67">
        <f>[19]онко!QI63</f>
        <v>0</v>
      </c>
      <c r="HK64" s="67">
        <f>[19]онко!QJ63</f>
        <v>0</v>
      </c>
      <c r="HL64" s="67">
        <f>[19]онко!QK63</f>
        <v>0</v>
      </c>
      <c r="HM64" s="67">
        <f>[19]онко!QL63</f>
        <v>0</v>
      </c>
      <c r="HN64" s="67">
        <f>[19]онко!QM63</f>
        <v>0</v>
      </c>
      <c r="HO64" s="67">
        <f>[19]онко!QN63</f>
        <v>0</v>
      </c>
      <c r="HP64" s="67">
        <f>[19]онко!QO63</f>
        <v>0</v>
      </c>
      <c r="HQ64" s="67">
        <f>[19]онко!QP63</f>
        <v>0</v>
      </c>
      <c r="HR64" s="67">
        <f>[19]онко!QQ63</f>
        <v>0</v>
      </c>
      <c r="HS64" s="66">
        <f t="shared" si="217"/>
        <v>0</v>
      </c>
      <c r="HT64" s="67">
        <f>[20]оторинола!BH63</f>
        <v>0</v>
      </c>
      <c r="HU64" s="67">
        <f>[20]оторинола!BI63</f>
        <v>0</v>
      </c>
      <c r="HV64" s="67">
        <f>[20]оторинола!BJ63</f>
        <v>0</v>
      </c>
      <c r="HW64" s="67">
        <f>[20]оторинола!BK63</f>
        <v>0</v>
      </c>
      <c r="HX64" s="67">
        <f>[20]оторинола!BL63</f>
        <v>0</v>
      </c>
      <c r="HY64" s="67">
        <f>[20]оторинола!BM63</f>
        <v>0</v>
      </c>
      <c r="HZ64" s="67">
        <f>[20]оторинола!BN63</f>
        <v>0</v>
      </c>
      <c r="IA64" s="67">
        <f>[20]оторинола!BO63</f>
        <v>0</v>
      </c>
      <c r="IB64" s="67">
        <f>[20]оторинола!BP63</f>
        <v>0</v>
      </c>
      <c r="IC64" s="67">
        <f>[20]оторинола!BQ63</f>
        <v>0</v>
      </c>
      <c r="ID64" s="66">
        <f t="shared" si="218"/>
        <v>0</v>
      </c>
      <c r="IE64" s="67">
        <f>[21]офтальмолог!AX63</f>
        <v>0</v>
      </c>
      <c r="IF64" s="67">
        <f>[21]офтальмолог!AY63</f>
        <v>0</v>
      </c>
      <c r="IG64" s="67">
        <f>[21]офтальмолог!AZ63</f>
        <v>0</v>
      </c>
      <c r="IH64" s="67">
        <f>[21]офтальмолог!BA63</f>
        <v>0</v>
      </c>
      <c r="II64" s="67">
        <f>[21]офтальмолог!BB63</f>
        <v>0</v>
      </c>
      <c r="IJ64" s="67">
        <f>[21]офтальмолог!BC63</f>
        <v>0</v>
      </c>
      <c r="IK64" s="67">
        <f>[21]офтальмолог!BD63</f>
        <v>0</v>
      </c>
      <c r="IL64" s="67">
        <f>[21]офтальмолог!BE63</f>
        <v>0</v>
      </c>
      <c r="IM64" s="66">
        <f t="shared" si="219"/>
        <v>0</v>
      </c>
      <c r="IN64" s="67">
        <f>[22]педиатр!AD63</f>
        <v>0</v>
      </c>
      <c r="IO64" s="67">
        <f>[22]педиатр!AE63</f>
        <v>0</v>
      </c>
      <c r="IP64" s="67">
        <f>[22]педиатр!AF63</f>
        <v>0</v>
      </c>
      <c r="IQ64" s="67">
        <f>[22]педиатр!AG63</f>
        <v>0</v>
      </c>
      <c r="IR64" s="66">
        <f t="shared" si="220"/>
        <v>0</v>
      </c>
      <c r="IS64" s="67">
        <f>[23]пульмонология!AN64</f>
        <v>0</v>
      </c>
      <c r="IT64" s="67">
        <f>[23]пульмонология!AO64</f>
        <v>0</v>
      </c>
      <c r="IU64" s="67">
        <f>[23]пульмонология!AP64</f>
        <v>0</v>
      </c>
      <c r="IV64" s="67">
        <f>[23]пульмонология!AQ64</f>
        <v>0</v>
      </c>
      <c r="IW64" s="67">
        <f>[23]пульмонология!AR64</f>
        <v>0</v>
      </c>
      <c r="IX64" s="67">
        <f>[23]пульмонология!AS64</f>
        <v>0</v>
      </c>
      <c r="IY64" s="66">
        <f t="shared" si="221"/>
        <v>0</v>
      </c>
      <c r="IZ64" s="67">
        <f>[24]ревмат!AD64</f>
        <v>0</v>
      </c>
      <c r="JA64" s="67">
        <f>[24]ревмат!AE64</f>
        <v>0</v>
      </c>
      <c r="JB64" s="67">
        <f>[24]ревмат!AF64</f>
        <v>0</v>
      </c>
      <c r="JC64" s="67">
        <f>[24]ревмат!AG64</f>
        <v>0</v>
      </c>
      <c r="JD64" s="66">
        <f t="shared" si="222"/>
        <v>0</v>
      </c>
      <c r="JE64" s="67">
        <f>'[25]сердеч сосуд'!BR64</f>
        <v>0</v>
      </c>
      <c r="JF64" s="67">
        <f>'[25]сердеч сосуд'!BS64</f>
        <v>0</v>
      </c>
      <c r="JG64" s="67">
        <f>'[25]сердеч сосуд'!BT64</f>
        <v>0</v>
      </c>
      <c r="JH64" s="67">
        <f>'[25]сердеч сосуд'!BU64</f>
        <v>0</v>
      </c>
      <c r="JI64" s="67">
        <f>'[25]сердеч сосуд'!BV64</f>
        <v>0</v>
      </c>
      <c r="JJ64" s="67">
        <f>'[25]сердеч сосуд'!BW64</f>
        <v>0</v>
      </c>
      <c r="JK64" s="67">
        <f>'[25]сердеч сосуд'!BX64</f>
        <v>0</v>
      </c>
      <c r="JL64" s="67">
        <f>'[25]сердеч сосуд'!BY64</f>
        <v>0</v>
      </c>
      <c r="JM64" s="67">
        <f>'[25]сердеч сосуд'!BZ64</f>
        <v>0</v>
      </c>
      <c r="JN64" s="67">
        <f>'[25]сердеч сосуд'!CA64</f>
        <v>0</v>
      </c>
      <c r="JO64" s="67">
        <f>'[25]сердеч сосуд'!CB64</f>
        <v>0</v>
      </c>
      <c r="JP64" s="67">
        <f>'[25]сердеч сосуд'!CC64</f>
        <v>0</v>
      </c>
      <c r="JQ64" s="66">
        <f t="shared" si="223"/>
        <v>0</v>
      </c>
      <c r="JR64" s="67">
        <f>[26]стоматология!O64</f>
        <v>0</v>
      </c>
      <c r="JS64" s="66">
        <f t="shared" si="224"/>
        <v>0</v>
      </c>
      <c r="JT64" s="67">
        <f>[27]терапия!CB64</f>
        <v>0</v>
      </c>
      <c r="JU64" s="67">
        <f>[27]терапия!CC64</f>
        <v>0</v>
      </c>
      <c r="JV64" s="67">
        <f>[27]терапия!CD64</f>
        <v>0</v>
      </c>
      <c r="JW64" s="67">
        <f>[27]терапия!CE64</f>
        <v>0</v>
      </c>
      <c r="JX64" s="67">
        <f>[27]терапия!CF64</f>
        <v>0</v>
      </c>
      <c r="JY64" s="67">
        <f>[27]терапия!CG64</f>
        <v>0</v>
      </c>
      <c r="JZ64" s="67">
        <f>[27]терапия!CH64</f>
        <v>0</v>
      </c>
      <c r="KA64" s="67">
        <f>[27]терапия!CI64</f>
        <v>0</v>
      </c>
      <c r="KB64" s="67">
        <f>[27]терапия!CJ64</f>
        <v>0</v>
      </c>
      <c r="KC64" s="67">
        <f>[27]терапия!CK64</f>
        <v>0</v>
      </c>
      <c r="KD64" s="67">
        <f>[27]терапия!CL64</f>
        <v>0</v>
      </c>
      <c r="KE64" s="67">
        <f>[27]терапия!CM64</f>
        <v>0</v>
      </c>
      <c r="KF64" s="67">
        <f>[27]терапия!CN64</f>
        <v>0</v>
      </c>
      <c r="KG64" s="67">
        <f>[27]терапия!CO64</f>
        <v>0</v>
      </c>
      <c r="KH64" s="66">
        <f t="shared" si="225"/>
        <v>0</v>
      </c>
      <c r="KI64" s="67">
        <f>'[28]хир торак'!AI64</f>
        <v>0</v>
      </c>
      <c r="KJ64" s="67">
        <f>'[28]хир торак'!AJ64</f>
        <v>0</v>
      </c>
      <c r="KK64" s="67">
        <f>'[28]хир торак'!AK64</f>
        <v>0</v>
      </c>
      <c r="KL64" s="67">
        <f>'[28]хир торак'!AL64</f>
        <v>0</v>
      </c>
      <c r="KM64" s="67">
        <f>'[28]хир торак'!AM64</f>
        <v>0</v>
      </c>
      <c r="KN64" s="66">
        <f t="shared" si="226"/>
        <v>0</v>
      </c>
      <c r="KO64" s="67">
        <f>[29]травматология!BW63</f>
        <v>0</v>
      </c>
      <c r="KP64" s="67">
        <f>[29]травматология!BX63</f>
        <v>0</v>
      </c>
      <c r="KQ64" s="67">
        <f>[29]травматология!BY63</f>
        <v>0</v>
      </c>
      <c r="KR64" s="67">
        <f>[29]травматология!BZ63</f>
        <v>0</v>
      </c>
      <c r="KS64" s="67">
        <f>[29]травматология!CA63</f>
        <v>0</v>
      </c>
      <c r="KT64" s="67">
        <f>[29]травматология!CB63</f>
        <v>0</v>
      </c>
      <c r="KU64" s="67">
        <f>[29]травматология!CC63</f>
        <v>0</v>
      </c>
      <c r="KV64" s="67">
        <f>[29]травматология!CD63</f>
        <v>0</v>
      </c>
      <c r="KW64" s="67">
        <f>[29]травматология!CE63</f>
        <v>0</v>
      </c>
      <c r="KX64" s="67">
        <f>[29]травматология!CF63</f>
        <v>0</v>
      </c>
      <c r="KY64" s="67">
        <f>[29]травматология!CG63</f>
        <v>0</v>
      </c>
      <c r="KZ64" s="67">
        <f>[29]травматология!CH63</f>
        <v>0</v>
      </c>
      <c r="LA64" s="67">
        <f>[29]травматология!CI63</f>
        <v>0</v>
      </c>
      <c r="LB64" s="66">
        <f t="shared" si="227"/>
        <v>0</v>
      </c>
      <c r="LC64" s="67">
        <f>[30]урология!CG63</f>
        <v>0</v>
      </c>
      <c r="LD64" s="67">
        <f>[30]урология!CH63</f>
        <v>0</v>
      </c>
      <c r="LE64" s="67">
        <f>[30]урология!CI63</f>
        <v>0</v>
      </c>
      <c r="LF64" s="67">
        <f>[30]урология!CJ63</f>
        <v>0</v>
      </c>
      <c r="LG64" s="67">
        <f>[30]урология!CK63</f>
        <v>0</v>
      </c>
      <c r="LH64" s="67">
        <f>[30]урология!CL63</f>
        <v>0</v>
      </c>
      <c r="LI64" s="67">
        <f>[30]урология!CM63</f>
        <v>0</v>
      </c>
      <c r="LJ64" s="67">
        <f>[30]урология!CN63</f>
        <v>0</v>
      </c>
      <c r="LK64" s="67">
        <f>[30]урология!CO63</f>
        <v>0</v>
      </c>
      <c r="LL64" s="67">
        <f>[30]урология!CP63</f>
        <v>0</v>
      </c>
      <c r="LM64" s="67">
        <f>[30]урология!CQ63</f>
        <v>0</v>
      </c>
      <c r="LN64" s="67">
        <f>[30]урология!CR63</f>
        <v>0</v>
      </c>
      <c r="LO64" s="67">
        <f>[30]урология!CS63</f>
        <v>0</v>
      </c>
      <c r="LP64" s="67">
        <f>[30]урология!CT63</f>
        <v>0</v>
      </c>
      <c r="LQ64" s="67">
        <f>[30]урология!CU63</f>
        <v>0</v>
      </c>
      <c r="LR64" s="66">
        <f t="shared" si="228"/>
        <v>0</v>
      </c>
      <c r="LS64" s="67">
        <f>[31]хирургия!DA63</f>
        <v>0</v>
      </c>
      <c r="LT64" s="67">
        <f>[31]хирургия!DB63</f>
        <v>0</v>
      </c>
      <c r="LU64" s="67">
        <f>[31]хирургия!DC63</f>
        <v>0</v>
      </c>
      <c r="LV64" s="67">
        <f>[31]хирургия!DD63</f>
        <v>0</v>
      </c>
      <c r="LW64" s="67">
        <f>[31]хирургия!DE63</f>
        <v>0</v>
      </c>
      <c r="LX64" s="67">
        <f>[31]хирургия!DF63</f>
        <v>0</v>
      </c>
      <c r="LY64" s="67">
        <f>[31]хирургия!DG63</f>
        <v>0</v>
      </c>
      <c r="LZ64" s="67">
        <f>[31]хирургия!DH63</f>
        <v>0</v>
      </c>
      <c r="MA64" s="67">
        <f>[31]хирургия!DI63</f>
        <v>0</v>
      </c>
      <c r="MB64" s="67">
        <f>[31]хирургия!DJ63</f>
        <v>0</v>
      </c>
      <c r="MC64" s="67">
        <f>[31]хирургия!DK63</f>
        <v>0</v>
      </c>
      <c r="MD64" s="67">
        <f>[31]хирургия!DL63</f>
        <v>0</v>
      </c>
      <c r="ME64" s="67">
        <f>[31]хирургия!DM63</f>
        <v>0</v>
      </c>
      <c r="MF64" s="67">
        <f>[31]хирургия!DN63</f>
        <v>0</v>
      </c>
      <c r="MG64" s="67">
        <f>[31]хирургия!DO63</f>
        <v>0</v>
      </c>
      <c r="MH64" s="67">
        <f>[31]хирургия!DP63</f>
        <v>0</v>
      </c>
      <c r="MI64" s="67">
        <f>[31]хирургия!DQ63</f>
        <v>0</v>
      </c>
      <c r="MJ64" s="67">
        <f>[31]хирургия!DR63</f>
        <v>0</v>
      </c>
      <c r="MK64" s="67">
        <f>[31]хирургия!DS63</f>
        <v>0</v>
      </c>
      <c r="ML64" s="66">
        <f t="shared" si="229"/>
        <v>0</v>
      </c>
      <c r="MM64" s="67">
        <f>'[32]хирургия абд'!DA63</f>
        <v>0</v>
      </c>
      <c r="MN64" s="67">
        <f>'[32]хирургия абд'!DB63</f>
        <v>0</v>
      </c>
      <c r="MO64" s="67">
        <f>'[32]хирургия абд'!DC63</f>
        <v>0</v>
      </c>
      <c r="MP64" s="67">
        <f>'[32]хирургия абд'!DD63</f>
        <v>0</v>
      </c>
      <c r="MQ64" s="67">
        <f>'[32]хирургия абд'!DE63</f>
        <v>0</v>
      </c>
      <c r="MR64" s="67">
        <f>'[32]хирургия абд'!DF63</f>
        <v>0</v>
      </c>
      <c r="MS64" s="67">
        <f>'[32]хирургия абд'!DG63</f>
        <v>0</v>
      </c>
      <c r="MT64" s="67">
        <f>'[32]хирургия абд'!DH63</f>
        <v>0</v>
      </c>
      <c r="MU64" s="67">
        <f>'[32]хирургия абд'!DI63</f>
        <v>0</v>
      </c>
      <c r="MV64" s="67">
        <f>'[32]хирургия абд'!DJ63</f>
        <v>0</v>
      </c>
      <c r="MW64" s="67">
        <f>'[32]хирургия абд'!DK63</f>
        <v>0</v>
      </c>
      <c r="MX64" s="67">
        <f>'[32]хирургия абд'!DL63</f>
        <v>0</v>
      </c>
      <c r="MY64" s="67">
        <f>'[32]хирургия абд'!DM63</f>
        <v>0</v>
      </c>
      <c r="MZ64" s="67">
        <f>'[32]хирургия абд'!DN63</f>
        <v>0</v>
      </c>
      <c r="NA64" s="67">
        <f>'[32]хирургия абд'!DO63</f>
        <v>0</v>
      </c>
      <c r="NB64" s="67">
        <f>'[32]хирургия абд'!DP63</f>
        <v>0</v>
      </c>
      <c r="NC64" s="67">
        <f>'[32]хирургия абд'!DQ63</f>
        <v>0</v>
      </c>
      <c r="ND64" s="67">
        <f>'[32]хирургия абд'!DR63</f>
        <v>0</v>
      </c>
      <c r="NE64" s="67">
        <f>'[32]хирургия абд'!DS63</f>
        <v>0</v>
      </c>
      <c r="NF64" s="66">
        <f t="shared" si="230"/>
        <v>0</v>
      </c>
      <c r="NG64" s="67">
        <f>'[33]хирург комбуст'!AX63</f>
        <v>0</v>
      </c>
      <c r="NH64" s="67">
        <f>'[33]хирург комбуст'!AY63</f>
        <v>0</v>
      </c>
      <c r="NI64" s="67">
        <f>'[33]хирург комбуст'!AZ63</f>
        <v>0</v>
      </c>
      <c r="NJ64" s="67">
        <f>'[33]хирург комбуст'!BA63</f>
        <v>0</v>
      </c>
      <c r="NK64" s="67">
        <f>'[33]хирург комбуст'!BB63</f>
        <v>0</v>
      </c>
      <c r="NL64" s="67">
        <f>'[33]хирург комбуст'!BC63</f>
        <v>0</v>
      </c>
      <c r="NM64" s="67">
        <f>'[33]хирург комбуст'!BD63</f>
        <v>0</v>
      </c>
      <c r="NN64" s="67">
        <f>'[33]хирург комбуст'!BE63</f>
        <v>0</v>
      </c>
      <c r="NO64" s="66">
        <f t="shared" si="231"/>
        <v>0</v>
      </c>
      <c r="NP64" s="68">
        <f>'[34]чел лиц'!AI63</f>
        <v>0</v>
      </c>
      <c r="NQ64" s="68">
        <f>'[34]чел лиц'!AJ63</f>
        <v>0</v>
      </c>
      <c r="NR64" s="68">
        <f>'[34]чел лиц'!AK63</f>
        <v>0</v>
      </c>
      <c r="NS64" s="68">
        <f>'[34]чел лиц'!AL63</f>
        <v>0</v>
      </c>
      <c r="NT64" s="68">
        <f>'[34]чел лиц'!AM63</f>
        <v>0</v>
      </c>
      <c r="NU64" s="66">
        <f t="shared" si="232"/>
        <v>0</v>
      </c>
      <c r="NV64" s="67">
        <f>[35]эндокринология!BC63</f>
        <v>0</v>
      </c>
      <c r="NW64" s="67">
        <f>[35]эндокринология!BD63</f>
        <v>0</v>
      </c>
      <c r="NX64" s="67">
        <f>[35]эндокринология!BE63</f>
        <v>0</v>
      </c>
      <c r="NY64" s="67">
        <f>[35]эндокринология!BF63</f>
        <v>0</v>
      </c>
      <c r="NZ64" s="67">
        <f>[35]эндокринология!BG63</f>
        <v>0</v>
      </c>
      <c r="OA64" s="67">
        <f>[35]эндокринология!BH63</f>
        <v>0</v>
      </c>
      <c r="OB64" s="67">
        <f>[35]эндокринология!BI63</f>
        <v>0</v>
      </c>
      <c r="OC64" s="67">
        <f>[35]эндокринология!BJ63</f>
        <v>0</v>
      </c>
      <c r="OD64" s="67">
        <f>[35]эндокринология!BK63</f>
        <v>0</v>
      </c>
      <c r="OE64" s="66">
        <f t="shared" si="233"/>
        <v>0</v>
      </c>
      <c r="OF64" s="67">
        <f>[36]прочее!CV63</f>
        <v>0</v>
      </c>
      <c r="OG64" s="67">
        <f>[36]прочее!CW63</f>
        <v>0</v>
      </c>
      <c r="OH64" s="67">
        <f>[36]прочее!CX63</f>
        <v>0</v>
      </c>
      <c r="OI64" s="67">
        <f>[36]прочее!CY63</f>
        <v>0</v>
      </c>
      <c r="OJ64" s="67">
        <f>[36]прочее!CZ63</f>
        <v>0</v>
      </c>
      <c r="OK64" s="67">
        <f>[36]прочее!DA63</f>
        <v>0</v>
      </c>
      <c r="OL64" s="67">
        <f>[36]прочее!DB63</f>
        <v>0</v>
      </c>
      <c r="OM64" s="67">
        <f>[36]прочее!DC63</f>
        <v>0</v>
      </c>
      <c r="ON64" s="67">
        <f>[36]прочее!DD63</f>
        <v>0</v>
      </c>
      <c r="OO64" s="67">
        <f>[36]прочее!DE63</f>
        <v>0</v>
      </c>
      <c r="OP64" s="67">
        <f>[36]прочее!DF63</f>
        <v>0</v>
      </c>
      <c r="OQ64" s="67">
        <f>[36]прочее!DG63</f>
        <v>0</v>
      </c>
      <c r="OR64" s="67">
        <f>[36]прочее!DH63</f>
        <v>0</v>
      </c>
      <c r="OS64" s="67">
        <f>[36]прочее!DI63</f>
        <v>0</v>
      </c>
      <c r="OT64" s="67">
        <f>[36]прочее!DJ63</f>
        <v>0</v>
      </c>
      <c r="OU64" s="67">
        <f>[36]прочее!DK63</f>
        <v>0</v>
      </c>
      <c r="OV64" s="67">
        <f>[36]прочее!DL63</f>
        <v>0</v>
      </c>
      <c r="OW64" s="67">
        <f>[36]прочее!DM63</f>
        <v>0</v>
      </c>
      <c r="OX64" s="66">
        <f t="shared" si="234"/>
        <v>0</v>
      </c>
      <c r="OY64" s="67">
        <f>'[37]мед реабилит'!DU63</f>
        <v>0</v>
      </c>
      <c r="OZ64" s="67">
        <f>'[37]мед реабилит'!DV63</f>
        <v>0</v>
      </c>
      <c r="PA64" s="67">
        <f>'[37]мед реабилит'!DW63</f>
        <v>0</v>
      </c>
      <c r="PB64" s="67">
        <f>'[37]мед реабилит'!DX63</f>
        <v>0</v>
      </c>
      <c r="PC64" s="67">
        <f>'[37]мед реабилит'!DY63</f>
        <v>0</v>
      </c>
      <c r="PD64" s="67">
        <f>'[37]мед реабилит'!DZ63</f>
        <v>0</v>
      </c>
      <c r="PE64" s="67">
        <f>'[37]мед реабилит'!EA63</f>
        <v>0</v>
      </c>
      <c r="PF64" s="67">
        <f>'[37]мед реабилит'!EB63</f>
        <v>0</v>
      </c>
      <c r="PG64" s="67">
        <f>'[37]мед реабилит'!EC63</f>
        <v>0</v>
      </c>
      <c r="PH64" s="67">
        <f>'[37]мед реабилит'!ED63</f>
        <v>0</v>
      </c>
      <c r="PI64" s="67">
        <f>'[37]мед реабилит'!EE63</f>
        <v>0</v>
      </c>
      <c r="PJ64" s="67">
        <f>'[37]мед реабилит'!EF63</f>
        <v>0</v>
      </c>
      <c r="PK64" s="67">
        <f>'[37]мед реабилит'!EG63</f>
        <v>0</v>
      </c>
      <c r="PL64" s="67">
        <f>'[37]мед реабилит'!EH63</f>
        <v>0</v>
      </c>
      <c r="PM64" s="67">
        <f>'[37]мед реабилит'!EI63</f>
        <v>0</v>
      </c>
      <c r="PN64" s="67">
        <f>'[37]мед реабилит'!EJ63</f>
        <v>0</v>
      </c>
      <c r="PO64" s="67">
        <f>'[37]мед реабилит'!EK63</f>
        <v>0</v>
      </c>
      <c r="PP64" s="67">
        <f>'[37]мед реабилит'!EL63</f>
        <v>0</v>
      </c>
      <c r="PQ64" s="67">
        <f>'[37]мед реабилит'!EM63</f>
        <v>0</v>
      </c>
      <c r="PR64" s="67">
        <f>'[37]мед реабилит'!EN63</f>
        <v>0</v>
      </c>
      <c r="PS64" s="67">
        <f>'[37]мед реабилит'!EO63</f>
        <v>0</v>
      </c>
      <c r="PT64" s="67">
        <f>'[37]мед реабилит'!EP63</f>
        <v>0</v>
      </c>
      <c r="PU64" s="67">
        <f>'[37]мед реабилит'!EQ63</f>
        <v>0</v>
      </c>
      <c r="PV64" s="66">
        <f t="shared" si="235"/>
        <v>0</v>
      </c>
      <c r="PW64" s="67">
        <f>[38]гериатрия!O63</f>
        <v>0</v>
      </c>
      <c r="PX64" s="69">
        <f t="shared" si="236"/>
        <v>0</v>
      </c>
      <c r="PY64" s="70"/>
      <c r="PZ64" s="8"/>
    </row>
    <row r="65" spans="1:442" ht="37.5" x14ac:dyDescent="0.3">
      <c r="A65" s="90">
        <v>44</v>
      </c>
      <c r="B65" s="71" t="s">
        <v>976</v>
      </c>
      <c r="C65" s="72" t="s">
        <v>977</v>
      </c>
      <c r="D65" s="66">
        <f t="shared" si="198"/>
        <v>0</v>
      </c>
      <c r="E65" s="67"/>
      <c r="F65" s="66">
        <f t="shared" si="199"/>
        <v>0</v>
      </c>
      <c r="G65" s="67">
        <f>'[2]ак и гин'!BW65</f>
        <v>0</v>
      </c>
      <c r="H65" s="67">
        <f>'[2]ак и гин'!BX65</f>
        <v>0</v>
      </c>
      <c r="I65" s="67">
        <f>'[2]ак и гин'!BY65</f>
        <v>0</v>
      </c>
      <c r="J65" s="67">
        <f>'[2]ак и гин'!BZ65</f>
        <v>0</v>
      </c>
      <c r="K65" s="67">
        <f>'[2]ак и гин'!CA65</f>
        <v>0</v>
      </c>
      <c r="L65" s="67">
        <f>'[2]ак и гин'!CB65</f>
        <v>0</v>
      </c>
      <c r="M65" s="67">
        <f>'[2]ак и гин'!CC65</f>
        <v>0</v>
      </c>
      <c r="N65" s="67">
        <f>'[2]ак и гин'!CD65</f>
        <v>0</v>
      </c>
      <c r="O65" s="67">
        <f>'[2]ак и гин'!CE65</f>
        <v>0</v>
      </c>
      <c r="P65" s="67">
        <f>'[2]ак и гин'!CF65</f>
        <v>0</v>
      </c>
      <c r="Q65" s="67">
        <f>'[2]ак и гин'!CG65</f>
        <v>0</v>
      </c>
      <c r="R65" s="67">
        <f>'[2]ак и гин'!CH65</f>
        <v>0</v>
      </c>
      <c r="S65" s="67">
        <f>'[2]ак и гин'!CI65</f>
        <v>0</v>
      </c>
      <c r="T65" s="66">
        <f t="shared" si="200"/>
        <v>0</v>
      </c>
      <c r="U65" s="67">
        <f>[3]аллергол!T65</f>
        <v>0</v>
      </c>
      <c r="V65" s="67">
        <f>[3]аллергол!U65</f>
        <v>0</v>
      </c>
      <c r="W65" s="66">
        <f t="shared" si="201"/>
        <v>0</v>
      </c>
      <c r="X65" s="67">
        <f>[4]гастро!AN65</f>
        <v>0</v>
      </c>
      <c r="Y65" s="67">
        <f>[4]гастро!AO65</f>
        <v>0</v>
      </c>
      <c r="Z65" s="67">
        <f>[4]гастро!AP65</f>
        <v>0</v>
      </c>
      <c r="AA65" s="67">
        <f>[4]гастро!AQ65</f>
        <v>0</v>
      </c>
      <c r="AB65" s="67">
        <f>[4]гастро!AR65</f>
        <v>0</v>
      </c>
      <c r="AC65" s="67">
        <f>[4]гастро!AS65</f>
        <v>0</v>
      </c>
      <c r="AD65" s="66">
        <f t="shared" si="202"/>
        <v>0</v>
      </c>
      <c r="AE65" s="67">
        <f>[5]гематол!AN65</f>
        <v>0</v>
      </c>
      <c r="AF65" s="67">
        <f>[5]гематол!AO65</f>
        <v>0</v>
      </c>
      <c r="AG65" s="67">
        <f>[5]гематол!AP65</f>
        <v>0</v>
      </c>
      <c r="AH65" s="67">
        <f>[5]гематол!AQ65</f>
        <v>0</v>
      </c>
      <c r="AI65" s="67">
        <f>[5]гематол!AR65</f>
        <v>0</v>
      </c>
      <c r="AJ65" s="67">
        <f>[5]гематол!AS65</f>
        <v>0</v>
      </c>
      <c r="AK65" s="66">
        <f t="shared" si="203"/>
        <v>0</v>
      </c>
      <c r="AL65" s="67">
        <f>[6]дерматол!AD65</f>
        <v>0</v>
      </c>
      <c r="AM65" s="67">
        <f>[6]дерматол!AE65</f>
        <v>0</v>
      </c>
      <c r="AN65" s="67">
        <f>[6]дерматол!AF65</f>
        <v>0</v>
      </c>
      <c r="AO65" s="67">
        <f>[6]дерматол!AG65</f>
        <v>0</v>
      </c>
      <c r="AP65" s="66">
        <f t="shared" si="204"/>
        <v>0</v>
      </c>
      <c r="AQ65" s="67">
        <f>'[7]дет кардиол'!O65</f>
        <v>0</v>
      </c>
      <c r="AR65" s="66">
        <f t="shared" si="205"/>
        <v>0</v>
      </c>
      <c r="AS65" s="67">
        <f>'[8]дет онкол'!Y65</f>
        <v>0</v>
      </c>
      <c r="AT65" s="67">
        <f>'[8]дет онкол'!Z65</f>
        <v>0</v>
      </c>
      <c r="AU65" s="67">
        <f>'[8]дет онкол'!AA65</f>
        <v>0</v>
      </c>
      <c r="AV65" s="66">
        <f t="shared" si="206"/>
        <v>0</v>
      </c>
      <c r="AW65" s="67">
        <f>'[9]дет уролог андр'!BH65</f>
        <v>0</v>
      </c>
      <c r="AX65" s="67">
        <f>'[9]дет уролог андр'!BI65</f>
        <v>0</v>
      </c>
      <c r="AY65" s="67">
        <f>'[9]дет уролог андр'!BJ65</f>
        <v>0</v>
      </c>
      <c r="AZ65" s="67">
        <f>'[9]дет уролог андр'!BK65</f>
        <v>0</v>
      </c>
      <c r="BA65" s="67">
        <f>'[9]дет уролог андр'!BL65</f>
        <v>0</v>
      </c>
      <c r="BB65" s="67">
        <f>'[9]дет уролог андр'!BM65</f>
        <v>0</v>
      </c>
      <c r="BC65" s="67">
        <f>'[9]дет уролог андр'!BN65</f>
        <v>0</v>
      </c>
      <c r="BD65" s="67">
        <f>'[9]дет уролог андр'!BO65</f>
        <v>0</v>
      </c>
      <c r="BE65" s="67">
        <f>'[9]дет уролог андр'!BP65</f>
        <v>0</v>
      </c>
      <c r="BF65" s="67">
        <f>'[9]дет уролог андр'!BQ65</f>
        <v>0</v>
      </c>
      <c r="BG65" s="66">
        <f t="shared" si="207"/>
        <v>0</v>
      </c>
      <c r="BH65" s="67">
        <f>'[10]дет хир'!AS65</f>
        <v>0</v>
      </c>
      <c r="BI65" s="67">
        <f>'[10]дет хир'!AT65</f>
        <v>0</v>
      </c>
      <c r="BJ65" s="67">
        <f>'[10]дет хир'!AU65</f>
        <v>0</v>
      </c>
      <c r="BK65" s="67">
        <f>'[10]дет хир'!AV65</f>
        <v>0</v>
      </c>
      <c r="BL65" s="67">
        <f>'[10]дет хир'!AW65</f>
        <v>0</v>
      </c>
      <c r="BM65" s="67">
        <f>'[10]дет хир'!AX65</f>
        <v>0</v>
      </c>
      <c r="BN65" s="67">
        <f>'[10]дет хир'!AY65</f>
        <v>0</v>
      </c>
      <c r="BO65" s="66">
        <f t="shared" si="208"/>
        <v>0</v>
      </c>
      <c r="BP65" s="67">
        <f>'[11]дет эндок'!AD65</f>
        <v>0</v>
      </c>
      <c r="BQ65" s="67">
        <f>'[11]дет эндок'!AE65</f>
        <v>0</v>
      </c>
      <c r="BR65" s="67">
        <f>'[11]дет эндок'!AF65</f>
        <v>0</v>
      </c>
      <c r="BS65" s="67">
        <f>'[11]дет эндок'!AG65</f>
        <v>0</v>
      </c>
      <c r="BT65" s="66">
        <f t="shared" si="209"/>
        <v>0</v>
      </c>
      <c r="BU65" s="67">
        <f>[12]инфекц!DA64</f>
        <v>0</v>
      </c>
      <c r="BV65" s="67">
        <f>[12]инфекц!DB64</f>
        <v>0</v>
      </c>
      <c r="BW65" s="67">
        <f>[12]инфекц!DC64</f>
        <v>0</v>
      </c>
      <c r="BX65" s="67">
        <f>[12]инфекц!DD64</f>
        <v>0</v>
      </c>
      <c r="BY65" s="67">
        <f>[12]инфекц!DE64</f>
        <v>0</v>
      </c>
      <c r="BZ65" s="67">
        <f>[12]инфекц!DF64</f>
        <v>0</v>
      </c>
      <c r="CA65" s="67">
        <f>[12]инфекц!DG64</f>
        <v>0</v>
      </c>
      <c r="CB65" s="67">
        <f>[12]инфекц!DH64</f>
        <v>0</v>
      </c>
      <c r="CC65" s="67">
        <f>[12]инфекц!DI64</f>
        <v>0</v>
      </c>
      <c r="CD65" s="67">
        <f>[12]инфекц!DJ64</f>
        <v>0</v>
      </c>
      <c r="CE65" s="67">
        <f>[12]инфекц!DK64</f>
        <v>0</v>
      </c>
      <c r="CF65" s="67">
        <f>[12]инфекц!DL64</f>
        <v>0</v>
      </c>
      <c r="CG65" s="67">
        <f>[12]инфекц!DM64</f>
        <v>0</v>
      </c>
      <c r="CH65" s="67">
        <f>[12]инфекц!DN64</f>
        <v>0</v>
      </c>
      <c r="CI65" s="67">
        <f>[12]инфекц!DO64</f>
        <v>0</v>
      </c>
      <c r="CJ65" s="67">
        <f>[12]инфекц!DP64</f>
        <v>0</v>
      </c>
      <c r="CK65" s="67">
        <f>[12]инфекц!DQ64</f>
        <v>0</v>
      </c>
      <c r="CL65" s="67">
        <f>[12]инфекц!DR64</f>
        <v>0</v>
      </c>
      <c r="CM65" s="67">
        <f>[12]инфекц!DS64</f>
        <v>0</v>
      </c>
      <c r="CN65" s="66">
        <f t="shared" si="210"/>
        <v>0</v>
      </c>
      <c r="CO65" s="67">
        <f>[13]кардио!BC65</f>
        <v>0</v>
      </c>
      <c r="CP65" s="67">
        <f>[13]кардио!BD65</f>
        <v>0</v>
      </c>
      <c r="CQ65" s="67">
        <f>[13]кардио!BE65</f>
        <v>0</v>
      </c>
      <c r="CR65" s="67">
        <f>[13]кардио!BF65</f>
        <v>0</v>
      </c>
      <c r="CS65" s="67">
        <f>[13]кардио!BG65</f>
        <v>0</v>
      </c>
      <c r="CT65" s="67">
        <f>[13]кардио!BH65</f>
        <v>0</v>
      </c>
      <c r="CU65" s="67">
        <f>[13]кардио!BI65</f>
        <v>0</v>
      </c>
      <c r="CV65" s="67">
        <f>[13]кардио!BJ65</f>
        <v>0</v>
      </c>
      <c r="CW65" s="67">
        <f>[13]кардио!BK65</f>
        <v>0</v>
      </c>
      <c r="CX65" s="66">
        <f t="shared" si="211"/>
        <v>0</v>
      </c>
      <c r="CY65" s="67">
        <f>[14]колопрокт!Y65</f>
        <v>0</v>
      </c>
      <c r="CZ65" s="67">
        <f>[14]колопрокт!Z65</f>
        <v>0</v>
      </c>
      <c r="DA65" s="67">
        <f>[14]колопрокт!AA65</f>
        <v>0</v>
      </c>
      <c r="DB65" s="66">
        <f t="shared" si="212"/>
        <v>0</v>
      </c>
      <c r="DC65" s="67">
        <f>[15]неврология!DA64</f>
        <v>0</v>
      </c>
      <c r="DD65" s="67">
        <f>[15]неврология!DB64</f>
        <v>0</v>
      </c>
      <c r="DE65" s="67">
        <f>[15]неврология!DC64</f>
        <v>0</v>
      </c>
      <c r="DF65" s="67">
        <f>[15]неврология!DD64</f>
        <v>0</v>
      </c>
      <c r="DG65" s="67">
        <f>[15]неврология!DE64</f>
        <v>0</v>
      </c>
      <c r="DH65" s="67">
        <f>[15]неврология!DF64</f>
        <v>0</v>
      </c>
      <c r="DI65" s="67">
        <f>[15]неврология!DG64</f>
        <v>0</v>
      </c>
      <c r="DJ65" s="67">
        <f>[15]неврология!DH64</f>
        <v>0</v>
      </c>
      <c r="DK65" s="67">
        <f>[15]неврология!DI64</f>
        <v>0</v>
      </c>
      <c r="DL65" s="67">
        <f>[15]неврология!DJ64</f>
        <v>0</v>
      </c>
      <c r="DM65" s="67">
        <f>[15]неврология!DK64</f>
        <v>0</v>
      </c>
      <c r="DN65" s="67">
        <f>[15]неврология!DL64</f>
        <v>0</v>
      </c>
      <c r="DO65" s="67">
        <f>[15]неврология!DM64</f>
        <v>0</v>
      </c>
      <c r="DP65" s="67">
        <f>[15]неврология!DN64</f>
        <v>0</v>
      </c>
      <c r="DQ65" s="67">
        <f>[15]неврология!DO64</f>
        <v>0</v>
      </c>
      <c r="DR65" s="67">
        <f>[15]неврология!DP64</f>
        <v>0</v>
      </c>
      <c r="DS65" s="67">
        <f>[15]неврология!DQ64</f>
        <v>0</v>
      </c>
      <c r="DT65" s="67">
        <f>[15]неврология!DR64</f>
        <v>0</v>
      </c>
      <c r="DU65" s="67">
        <f>[15]неврология!DS64</f>
        <v>0</v>
      </c>
      <c r="DV65" s="66">
        <f t="shared" si="213"/>
        <v>0</v>
      </c>
      <c r="DW65" s="67">
        <f>[16]нейрохир!BR64</f>
        <v>0</v>
      </c>
      <c r="DX65" s="67">
        <f>[16]нейрохир!BS64</f>
        <v>0</v>
      </c>
      <c r="DY65" s="67">
        <f>[16]нейрохир!BT64</f>
        <v>0</v>
      </c>
      <c r="DZ65" s="67">
        <f>[16]нейрохир!BU64</f>
        <v>0</v>
      </c>
      <c r="EA65" s="67">
        <f>[16]нейрохир!BV64</f>
        <v>0</v>
      </c>
      <c r="EB65" s="67">
        <f>[16]нейрохир!BW64</f>
        <v>0</v>
      </c>
      <c r="EC65" s="67">
        <f>[16]нейрохир!BX64</f>
        <v>0</v>
      </c>
      <c r="ED65" s="67">
        <f>[16]нейрохир!BY64</f>
        <v>0</v>
      </c>
      <c r="EE65" s="67">
        <f>[16]нейрохир!BZ64</f>
        <v>0</v>
      </c>
      <c r="EF65" s="67">
        <f>[16]нейрохир!CA64</f>
        <v>0</v>
      </c>
      <c r="EG65" s="67">
        <f>[16]нейрохир!CB64</f>
        <v>0</v>
      </c>
      <c r="EH65" s="67">
        <f>[16]нейрохир!CC64</f>
        <v>0</v>
      </c>
      <c r="EI65" s="66">
        <f t="shared" si="214"/>
        <v>0</v>
      </c>
      <c r="EJ65" s="67">
        <f>[17]неонат!AS65</f>
        <v>0</v>
      </c>
      <c r="EK65" s="67">
        <f>[17]неонат!AT65</f>
        <v>0</v>
      </c>
      <c r="EL65" s="67">
        <f>[17]неонат!AU65</f>
        <v>0</v>
      </c>
      <c r="EM65" s="67">
        <f>[17]неонат!AV65</f>
        <v>0</v>
      </c>
      <c r="EN65" s="67">
        <f>[17]неонат!AW65</f>
        <v>0</v>
      </c>
      <c r="EO65" s="67">
        <f>[17]неонат!AX65</f>
        <v>0</v>
      </c>
      <c r="EP65" s="67">
        <f>[17]неонат!AY65</f>
        <v>0</v>
      </c>
      <c r="EQ65" s="66">
        <f t="shared" si="215"/>
        <v>0</v>
      </c>
      <c r="ER65" s="67">
        <f>[18]нефролог!Y65</f>
        <v>0</v>
      </c>
      <c r="ES65" s="67">
        <f>[18]нефролог!Z65</f>
        <v>0</v>
      </c>
      <c r="ET65" s="67">
        <f>[18]нефролог!AA65</f>
        <v>0</v>
      </c>
      <c r="EU65" s="66">
        <f t="shared" si="216"/>
        <v>0</v>
      </c>
      <c r="EV65" s="67">
        <f>[19]онко!NU64</f>
        <v>0</v>
      </c>
      <c r="EW65" s="67">
        <f>[19]онко!NV64</f>
        <v>0</v>
      </c>
      <c r="EX65" s="67">
        <f>[19]онко!NW64</f>
        <v>0</v>
      </c>
      <c r="EY65" s="67">
        <f>[19]онко!NX64</f>
        <v>0</v>
      </c>
      <c r="EZ65" s="67">
        <f>[19]онко!NY64</f>
        <v>0</v>
      </c>
      <c r="FA65" s="67">
        <f>[19]онко!NZ64</f>
        <v>0</v>
      </c>
      <c r="FB65" s="67">
        <f>[19]онко!OA64</f>
        <v>0</v>
      </c>
      <c r="FC65" s="67">
        <f>[19]онко!OB64</f>
        <v>0</v>
      </c>
      <c r="FD65" s="67">
        <f>[19]онко!OC64</f>
        <v>0</v>
      </c>
      <c r="FE65" s="67">
        <f>[19]онко!OD64</f>
        <v>0</v>
      </c>
      <c r="FF65" s="67">
        <f>[19]онко!OE64</f>
        <v>0</v>
      </c>
      <c r="FG65" s="67">
        <f>[19]онко!OF64</f>
        <v>0</v>
      </c>
      <c r="FH65" s="67">
        <f>[19]онко!OG64</f>
        <v>0</v>
      </c>
      <c r="FI65" s="67">
        <f>[19]онко!OH64</f>
        <v>0</v>
      </c>
      <c r="FJ65" s="67">
        <f>[19]онко!OI64</f>
        <v>0</v>
      </c>
      <c r="FK65" s="67">
        <f>[19]онко!OJ64</f>
        <v>0</v>
      </c>
      <c r="FL65" s="67">
        <f>[19]онко!OK64</f>
        <v>0</v>
      </c>
      <c r="FM65" s="67">
        <f>[19]онко!OL64</f>
        <v>0</v>
      </c>
      <c r="FN65" s="67">
        <f>[19]онко!OM64</f>
        <v>0</v>
      </c>
      <c r="FO65" s="67">
        <f>[19]онко!ON64</f>
        <v>0</v>
      </c>
      <c r="FP65" s="67">
        <f>[19]онко!OO64</f>
        <v>0</v>
      </c>
      <c r="FQ65" s="67">
        <f>[19]онко!OP64</f>
        <v>0</v>
      </c>
      <c r="FR65" s="67">
        <f>[19]онко!OQ64</f>
        <v>0</v>
      </c>
      <c r="FS65" s="67">
        <f>[19]онко!OR64</f>
        <v>0</v>
      </c>
      <c r="FT65" s="67">
        <f>[19]онко!OS64</f>
        <v>0</v>
      </c>
      <c r="FU65" s="67">
        <f>[19]онко!OT64</f>
        <v>0</v>
      </c>
      <c r="FV65" s="67">
        <f>[19]онко!OU64</f>
        <v>0</v>
      </c>
      <c r="FW65" s="67">
        <f>[19]онко!OV64</f>
        <v>0</v>
      </c>
      <c r="FX65" s="67">
        <f>[19]онко!OW64</f>
        <v>0</v>
      </c>
      <c r="FY65" s="67">
        <f>[19]онко!OX64</f>
        <v>0</v>
      </c>
      <c r="FZ65" s="67">
        <f>[19]онко!OY64</f>
        <v>0</v>
      </c>
      <c r="GA65" s="67">
        <f>[19]онко!OZ64</f>
        <v>0</v>
      </c>
      <c r="GB65" s="67">
        <f>[19]онко!PA64</f>
        <v>0</v>
      </c>
      <c r="GC65" s="67">
        <f>[19]онко!PB64</f>
        <v>0</v>
      </c>
      <c r="GD65" s="67">
        <f>[19]онко!PC64</f>
        <v>0</v>
      </c>
      <c r="GE65" s="67">
        <f>[19]онко!PD64</f>
        <v>0</v>
      </c>
      <c r="GF65" s="67">
        <f>[19]онко!PE64</f>
        <v>0</v>
      </c>
      <c r="GG65" s="67">
        <f>[19]онко!PF64</f>
        <v>0</v>
      </c>
      <c r="GH65" s="67">
        <f>[19]онко!PG64</f>
        <v>0</v>
      </c>
      <c r="GI65" s="67">
        <f>[19]онко!PH64</f>
        <v>0</v>
      </c>
      <c r="GJ65" s="67">
        <f>[19]онко!PI64</f>
        <v>0</v>
      </c>
      <c r="GK65" s="67">
        <f>[19]онко!PJ64</f>
        <v>0</v>
      </c>
      <c r="GL65" s="67">
        <f>[19]онко!PK64</f>
        <v>0</v>
      </c>
      <c r="GM65" s="67">
        <f>[19]онко!PL64</f>
        <v>0</v>
      </c>
      <c r="GN65" s="67">
        <f>[19]онко!PM64</f>
        <v>0</v>
      </c>
      <c r="GO65" s="67">
        <f>[19]онко!PN64</f>
        <v>0</v>
      </c>
      <c r="GP65" s="67">
        <f>[19]онко!PO64</f>
        <v>0</v>
      </c>
      <c r="GQ65" s="67">
        <f>[19]онко!PP64</f>
        <v>0</v>
      </c>
      <c r="GR65" s="67">
        <f>[19]онко!PQ64</f>
        <v>0</v>
      </c>
      <c r="GS65" s="67">
        <f>[19]онко!PR64</f>
        <v>0</v>
      </c>
      <c r="GT65" s="67">
        <f>[19]онко!PS64</f>
        <v>0</v>
      </c>
      <c r="GU65" s="67">
        <f>[19]онко!PT64</f>
        <v>0</v>
      </c>
      <c r="GV65" s="67">
        <f>[19]онко!PU64</f>
        <v>0</v>
      </c>
      <c r="GW65" s="67">
        <f>[19]онко!PV64</f>
        <v>0</v>
      </c>
      <c r="GX65" s="67">
        <f>[19]онко!PW64</f>
        <v>0</v>
      </c>
      <c r="GY65" s="67">
        <f>[19]онко!PX64</f>
        <v>0</v>
      </c>
      <c r="GZ65" s="67">
        <f>[19]онко!PY64</f>
        <v>0</v>
      </c>
      <c r="HA65" s="67">
        <f>[19]онко!PZ64</f>
        <v>0</v>
      </c>
      <c r="HB65" s="67">
        <f>[19]онко!QA64</f>
        <v>0</v>
      </c>
      <c r="HC65" s="67">
        <f>[19]онко!QB64</f>
        <v>0</v>
      </c>
      <c r="HD65" s="67">
        <f>[19]онко!QC64</f>
        <v>0</v>
      </c>
      <c r="HE65" s="67">
        <f>[19]онко!QD64</f>
        <v>0</v>
      </c>
      <c r="HF65" s="67">
        <f>[19]онко!QE64</f>
        <v>0</v>
      </c>
      <c r="HG65" s="67">
        <f>[19]онко!QF64</f>
        <v>0</v>
      </c>
      <c r="HH65" s="67">
        <f>[19]онко!QG64</f>
        <v>0</v>
      </c>
      <c r="HI65" s="67">
        <f>[19]онко!QH64</f>
        <v>0</v>
      </c>
      <c r="HJ65" s="67">
        <f>[19]онко!QI64</f>
        <v>0</v>
      </c>
      <c r="HK65" s="67">
        <f>[19]онко!QJ64</f>
        <v>0</v>
      </c>
      <c r="HL65" s="67">
        <f>[19]онко!QK64</f>
        <v>0</v>
      </c>
      <c r="HM65" s="67">
        <f>[19]онко!QL64</f>
        <v>0</v>
      </c>
      <c r="HN65" s="67">
        <f>[19]онко!QM64</f>
        <v>0</v>
      </c>
      <c r="HO65" s="67">
        <f>[19]онко!QN64</f>
        <v>0</v>
      </c>
      <c r="HP65" s="67">
        <f>[19]онко!QO64</f>
        <v>0</v>
      </c>
      <c r="HQ65" s="67">
        <f>[19]онко!QP64</f>
        <v>0</v>
      </c>
      <c r="HR65" s="67">
        <f>[19]онко!QQ64</f>
        <v>0</v>
      </c>
      <c r="HS65" s="66">
        <f t="shared" si="217"/>
        <v>0</v>
      </c>
      <c r="HT65" s="67">
        <f>[20]оторинола!BH64</f>
        <v>0</v>
      </c>
      <c r="HU65" s="67">
        <f>[20]оторинола!BI64</f>
        <v>0</v>
      </c>
      <c r="HV65" s="67">
        <f>[20]оторинола!BJ64</f>
        <v>0</v>
      </c>
      <c r="HW65" s="67">
        <f>[20]оторинола!BK64</f>
        <v>0</v>
      </c>
      <c r="HX65" s="67">
        <f>[20]оторинола!BL64</f>
        <v>0</v>
      </c>
      <c r="HY65" s="67">
        <f>[20]оторинола!BM64</f>
        <v>0</v>
      </c>
      <c r="HZ65" s="67">
        <f>[20]оторинола!BN64</f>
        <v>0</v>
      </c>
      <c r="IA65" s="67">
        <f>[20]оторинола!BO64</f>
        <v>0</v>
      </c>
      <c r="IB65" s="67">
        <f>[20]оторинола!BP64</f>
        <v>0</v>
      </c>
      <c r="IC65" s="67">
        <f>[20]оторинола!BQ64</f>
        <v>0</v>
      </c>
      <c r="ID65" s="66">
        <f t="shared" si="218"/>
        <v>0</v>
      </c>
      <c r="IE65" s="67">
        <f>[21]офтальмолог!AX64</f>
        <v>0</v>
      </c>
      <c r="IF65" s="67">
        <f>[21]офтальмолог!AY64</f>
        <v>0</v>
      </c>
      <c r="IG65" s="67">
        <f>[21]офтальмолог!AZ64</f>
        <v>0</v>
      </c>
      <c r="IH65" s="67">
        <f>[21]офтальмолог!BA64</f>
        <v>0</v>
      </c>
      <c r="II65" s="67">
        <f>[21]офтальмолог!BB64</f>
        <v>0</v>
      </c>
      <c r="IJ65" s="67">
        <f>[21]офтальмолог!BC64</f>
        <v>0</v>
      </c>
      <c r="IK65" s="67">
        <f>[21]офтальмолог!BD64</f>
        <v>0</v>
      </c>
      <c r="IL65" s="67">
        <f>[21]офтальмолог!BE64</f>
        <v>0</v>
      </c>
      <c r="IM65" s="66">
        <f t="shared" si="219"/>
        <v>0</v>
      </c>
      <c r="IN65" s="67">
        <f>[22]педиатр!AD64</f>
        <v>0</v>
      </c>
      <c r="IO65" s="67">
        <f>[22]педиатр!AE64</f>
        <v>0</v>
      </c>
      <c r="IP65" s="67">
        <f>[22]педиатр!AF64</f>
        <v>0</v>
      </c>
      <c r="IQ65" s="67">
        <f>[22]педиатр!AG64</f>
        <v>0</v>
      </c>
      <c r="IR65" s="66">
        <f t="shared" si="220"/>
        <v>0</v>
      </c>
      <c r="IS65" s="67">
        <f>[23]пульмонология!AN65</f>
        <v>0</v>
      </c>
      <c r="IT65" s="67">
        <f>[23]пульмонология!AO65</f>
        <v>0</v>
      </c>
      <c r="IU65" s="67">
        <f>[23]пульмонология!AP65</f>
        <v>0</v>
      </c>
      <c r="IV65" s="67">
        <f>[23]пульмонология!AQ65</f>
        <v>0</v>
      </c>
      <c r="IW65" s="67">
        <f>[23]пульмонология!AR65</f>
        <v>0</v>
      </c>
      <c r="IX65" s="67">
        <f>[23]пульмонология!AS65</f>
        <v>0</v>
      </c>
      <c r="IY65" s="66">
        <f t="shared" si="221"/>
        <v>0</v>
      </c>
      <c r="IZ65" s="67">
        <f>[24]ревмат!AD65</f>
        <v>0</v>
      </c>
      <c r="JA65" s="67">
        <f>[24]ревмат!AE65</f>
        <v>0</v>
      </c>
      <c r="JB65" s="67">
        <f>[24]ревмат!AF65</f>
        <v>0</v>
      </c>
      <c r="JC65" s="67">
        <f>[24]ревмат!AG65</f>
        <v>0</v>
      </c>
      <c r="JD65" s="66">
        <f t="shared" si="222"/>
        <v>0</v>
      </c>
      <c r="JE65" s="67">
        <f>'[25]сердеч сосуд'!BR65</f>
        <v>0</v>
      </c>
      <c r="JF65" s="67">
        <f>'[25]сердеч сосуд'!BS65</f>
        <v>0</v>
      </c>
      <c r="JG65" s="67">
        <f>'[25]сердеч сосуд'!BT65</f>
        <v>0</v>
      </c>
      <c r="JH65" s="67">
        <f>'[25]сердеч сосуд'!BU65</f>
        <v>0</v>
      </c>
      <c r="JI65" s="67">
        <f>'[25]сердеч сосуд'!BV65</f>
        <v>0</v>
      </c>
      <c r="JJ65" s="67">
        <f>'[25]сердеч сосуд'!BW65</f>
        <v>0</v>
      </c>
      <c r="JK65" s="67">
        <f>'[25]сердеч сосуд'!BX65</f>
        <v>0</v>
      </c>
      <c r="JL65" s="67">
        <f>'[25]сердеч сосуд'!BY65</f>
        <v>0</v>
      </c>
      <c r="JM65" s="67">
        <f>'[25]сердеч сосуд'!BZ65</f>
        <v>0</v>
      </c>
      <c r="JN65" s="67">
        <f>'[25]сердеч сосуд'!CA65</f>
        <v>0</v>
      </c>
      <c r="JO65" s="67">
        <f>'[25]сердеч сосуд'!CB65</f>
        <v>0</v>
      </c>
      <c r="JP65" s="67">
        <f>'[25]сердеч сосуд'!CC65</f>
        <v>0</v>
      </c>
      <c r="JQ65" s="66">
        <f t="shared" si="223"/>
        <v>0</v>
      </c>
      <c r="JR65" s="67">
        <f>[26]стоматология!O65</f>
        <v>0</v>
      </c>
      <c r="JS65" s="66">
        <f t="shared" si="224"/>
        <v>0</v>
      </c>
      <c r="JT65" s="67">
        <f>[27]терапия!CB65</f>
        <v>0</v>
      </c>
      <c r="JU65" s="67">
        <f>[27]терапия!CC65</f>
        <v>0</v>
      </c>
      <c r="JV65" s="67">
        <f>[27]терапия!CD65</f>
        <v>0</v>
      </c>
      <c r="JW65" s="67">
        <f>[27]терапия!CE65</f>
        <v>0</v>
      </c>
      <c r="JX65" s="67">
        <f>[27]терапия!CF65</f>
        <v>0</v>
      </c>
      <c r="JY65" s="67">
        <f>[27]терапия!CG65</f>
        <v>0</v>
      </c>
      <c r="JZ65" s="67">
        <f>[27]терапия!CH65</f>
        <v>0</v>
      </c>
      <c r="KA65" s="67">
        <f>[27]терапия!CI65</f>
        <v>0</v>
      </c>
      <c r="KB65" s="67">
        <f>[27]терапия!CJ65</f>
        <v>0</v>
      </c>
      <c r="KC65" s="67">
        <f>[27]терапия!CK65</f>
        <v>0</v>
      </c>
      <c r="KD65" s="67">
        <f>[27]терапия!CL65</f>
        <v>0</v>
      </c>
      <c r="KE65" s="67">
        <f>[27]терапия!CM65</f>
        <v>0</v>
      </c>
      <c r="KF65" s="67">
        <f>[27]терапия!CN65</f>
        <v>0</v>
      </c>
      <c r="KG65" s="67">
        <f>[27]терапия!CO65</f>
        <v>0</v>
      </c>
      <c r="KH65" s="66">
        <f t="shared" si="225"/>
        <v>0</v>
      </c>
      <c r="KI65" s="67">
        <f>'[28]хир торак'!AI65</f>
        <v>0</v>
      </c>
      <c r="KJ65" s="67">
        <f>'[28]хир торак'!AJ65</f>
        <v>0</v>
      </c>
      <c r="KK65" s="67">
        <f>'[28]хир торак'!AK65</f>
        <v>0</v>
      </c>
      <c r="KL65" s="67">
        <f>'[28]хир торак'!AL65</f>
        <v>0</v>
      </c>
      <c r="KM65" s="67">
        <f>'[28]хир торак'!AM65</f>
        <v>0</v>
      </c>
      <c r="KN65" s="66">
        <f t="shared" si="226"/>
        <v>0</v>
      </c>
      <c r="KO65" s="67">
        <f>[29]травматология!BW64</f>
        <v>0</v>
      </c>
      <c r="KP65" s="67">
        <f>[29]травматология!BX64</f>
        <v>0</v>
      </c>
      <c r="KQ65" s="67">
        <f>[29]травматология!BY64</f>
        <v>0</v>
      </c>
      <c r="KR65" s="67">
        <f>[29]травматология!BZ64</f>
        <v>0</v>
      </c>
      <c r="KS65" s="67">
        <f>[29]травматология!CA64</f>
        <v>0</v>
      </c>
      <c r="KT65" s="67">
        <f>[29]травматология!CB64</f>
        <v>0</v>
      </c>
      <c r="KU65" s="67">
        <f>[29]травматология!CC64</f>
        <v>0</v>
      </c>
      <c r="KV65" s="67">
        <f>[29]травматология!CD64</f>
        <v>0</v>
      </c>
      <c r="KW65" s="67">
        <f>[29]травматология!CE64</f>
        <v>0</v>
      </c>
      <c r="KX65" s="67">
        <f>[29]травматология!CF64</f>
        <v>0</v>
      </c>
      <c r="KY65" s="67">
        <f>[29]травматология!CG64</f>
        <v>0</v>
      </c>
      <c r="KZ65" s="67">
        <f>[29]травматология!CH64</f>
        <v>0</v>
      </c>
      <c r="LA65" s="67">
        <f>[29]травматология!CI64</f>
        <v>0</v>
      </c>
      <c r="LB65" s="66">
        <f t="shared" si="227"/>
        <v>0</v>
      </c>
      <c r="LC65" s="67">
        <f>[30]урология!CG64</f>
        <v>0</v>
      </c>
      <c r="LD65" s="67">
        <f>[30]урология!CH64</f>
        <v>0</v>
      </c>
      <c r="LE65" s="67">
        <f>[30]урология!CI64</f>
        <v>0</v>
      </c>
      <c r="LF65" s="67">
        <f>[30]урология!CJ64</f>
        <v>0</v>
      </c>
      <c r="LG65" s="67">
        <f>[30]урология!CK64</f>
        <v>0</v>
      </c>
      <c r="LH65" s="67">
        <f>[30]урология!CL64</f>
        <v>0</v>
      </c>
      <c r="LI65" s="67">
        <f>[30]урология!CM64</f>
        <v>0</v>
      </c>
      <c r="LJ65" s="67">
        <f>[30]урология!CN64</f>
        <v>0</v>
      </c>
      <c r="LK65" s="67">
        <f>[30]урология!CO64</f>
        <v>0</v>
      </c>
      <c r="LL65" s="67">
        <f>[30]урология!CP64</f>
        <v>0</v>
      </c>
      <c r="LM65" s="67">
        <f>[30]урология!CQ64</f>
        <v>0</v>
      </c>
      <c r="LN65" s="67">
        <f>[30]урология!CR64</f>
        <v>0</v>
      </c>
      <c r="LO65" s="67">
        <f>[30]урология!CS64</f>
        <v>0</v>
      </c>
      <c r="LP65" s="67">
        <f>[30]урология!CT64</f>
        <v>0</v>
      </c>
      <c r="LQ65" s="67">
        <f>[30]урология!CU64</f>
        <v>0</v>
      </c>
      <c r="LR65" s="66">
        <f t="shared" si="228"/>
        <v>0</v>
      </c>
      <c r="LS65" s="67">
        <f>[31]хирургия!DA64</f>
        <v>0</v>
      </c>
      <c r="LT65" s="67">
        <f>[31]хирургия!DB64</f>
        <v>0</v>
      </c>
      <c r="LU65" s="67">
        <f>[31]хирургия!DC64</f>
        <v>0</v>
      </c>
      <c r="LV65" s="67">
        <f>[31]хирургия!DD64</f>
        <v>0</v>
      </c>
      <c r="LW65" s="67">
        <f>[31]хирургия!DE64</f>
        <v>0</v>
      </c>
      <c r="LX65" s="67">
        <f>[31]хирургия!DF64</f>
        <v>0</v>
      </c>
      <c r="LY65" s="67">
        <f>[31]хирургия!DG64</f>
        <v>0</v>
      </c>
      <c r="LZ65" s="67">
        <f>[31]хирургия!DH64</f>
        <v>0</v>
      </c>
      <c r="MA65" s="67">
        <f>[31]хирургия!DI64</f>
        <v>0</v>
      </c>
      <c r="MB65" s="67">
        <f>[31]хирургия!DJ64</f>
        <v>0</v>
      </c>
      <c r="MC65" s="67">
        <f>[31]хирургия!DK64</f>
        <v>0</v>
      </c>
      <c r="MD65" s="67">
        <f>[31]хирургия!DL64</f>
        <v>0</v>
      </c>
      <c r="ME65" s="67">
        <f>[31]хирургия!DM64</f>
        <v>0</v>
      </c>
      <c r="MF65" s="67">
        <f>[31]хирургия!DN64</f>
        <v>0</v>
      </c>
      <c r="MG65" s="67">
        <f>[31]хирургия!DO64</f>
        <v>0</v>
      </c>
      <c r="MH65" s="67">
        <f>[31]хирургия!DP64</f>
        <v>0</v>
      </c>
      <c r="MI65" s="67">
        <f>[31]хирургия!DQ64</f>
        <v>0</v>
      </c>
      <c r="MJ65" s="67">
        <f>[31]хирургия!DR64</f>
        <v>0</v>
      </c>
      <c r="MK65" s="67">
        <f>[31]хирургия!DS64</f>
        <v>0</v>
      </c>
      <c r="ML65" s="66">
        <f t="shared" si="229"/>
        <v>0</v>
      </c>
      <c r="MM65" s="67">
        <f>'[32]хирургия абд'!DA64</f>
        <v>0</v>
      </c>
      <c r="MN65" s="67">
        <f>'[32]хирургия абд'!DB64</f>
        <v>0</v>
      </c>
      <c r="MO65" s="67">
        <f>'[32]хирургия абд'!DC64</f>
        <v>0</v>
      </c>
      <c r="MP65" s="67">
        <f>'[32]хирургия абд'!DD64</f>
        <v>0</v>
      </c>
      <c r="MQ65" s="67">
        <f>'[32]хирургия абд'!DE64</f>
        <v>0</v>
      </c>
      <c r="MR65" s="67">
        <f>'[32]хирургия абд'!DF64</f>
        <v>0</v>
      </c>
      <c r="MS65" s="67">
        <f>'[32]хирургия абд'!DG64</f>
        <v>0</v>
      </c>
      <c r="MT65" s="67">
        <f>'[32]хирургия абд'!DH64</f>
        <v>0</v>
      </c>
      <c r="MU65" s="67">
        <f>'[32]хирургия абд'!DI64</f>
        <v>0</v>
      </c>
      <c r="MV65" s="67">
        <f>'[32]хирургия абд'!DJ64</f>
        <v>0</v>
      </c>
      <c r="MW65" s="67">
        <f>'[32]хирургия абд'!DK64</f>
        <v>0</v>
      </c>
      <c r="MX65" s="67">
        <f>'[32]хирургия абд'!DL64</f>
        <v>0</v>
      </c>
      <c r="MY65" s="67">
        <f>'[32]хирургия абд'!DM64</f>
        <v>0</v>
      </c>
      <c r="MZ65" s="67">
        <f>'[32]хирургия абд'!DN64</f>
        <v>0</v>
      </c>
      <c r="NA65" s="67">
        <f>'[32]хирургия абд'!DO64</f>
        <v>0</v>
      </c>
      <c r="NB65" s="67">
        <f>'[32]хирургия абд'!DP64</f>
        <v>0</v>
      </c>
      <c r="NC65" s="67">
        <f>'[32]хирургия абд'!DQ64</f>
        <v>0</v>
      </c>
      <c r="ND65" s="67">
        <f>'[32]хирургия абд'!DR64</f>
        <v>0</v>
      </c>
      <c r="NE65" s="67">
        <f>'[32]хирургия абд'!DS64</f>
        <v>0</v>
      </c>
      <c r="NF65" s="66">
        <f t="shared" si="230"/>
        <v>0</v>
      </c>
      <c r="NG65" s="67">
        <f>'[33]хирург комбуст'!AX64</f>
        <v>0</v>
      </c>
      <c r="NH65" s="67">
        <f>'[33]хирург комбуст'!AY64</f>
        <v>0</v>
      </c>
      <c r="NI65" s="67">
        <f>'[33]хирург комбуст'!AZ64</f>
        <v>0</v>
      </c>
      <c r="NJ65" s="67">
        <f>'[33]хирург комбуст'!BA64</f>
        <v>0</v>
      </c>
      <c r="NK65" s="67">
        <f>'[33]хирург комбуст'!BB64</f>
        <v>0</v>
      </c>
      <c r="NL65" s="67">
        <f>'[33]хирург комбуст'!BC64</f>
        <v>0</v>
      </c>
      <c r="NM65" s="67">
        <f>'[33]хирург комбуст'!BD64</f>
        <v>0</v>
      </c>
      <c r="NN65" s="67">
        <f>'[33]хирург комбуст'!BE64</f>
        <v>0</v>
      </c>
      <c r="NO65" s="66">
        <f t="shared" si="231"/>
        <v>0</v>
      </c>
      <c r="NP65" s="68">
        <f>'[34]чел лиц'!AI64</f>
        <v>0</v>
      </c>
      <c r="NQ65" s="68">
        <f>'[34]чел лиц'!AJ64</f>
        <v>0</v>
      </c>
      <c r="NR65" s="68">
        <f>'[34]чел лиц'!AK64</f>
        <v>0</v>
      </c>
      <c r="NS65" s="68">
        <f>'[34]чел лиц'!AL64</f>
        <v>0</v>
      </c>
      <c r="NT65" s="68">
        <f>'[34]чел лиц'!AM64</f>
        <v>0</v>
      </c>
      <c r="NU65" s="66">
        <f t="shared" si="232"/>
        <v>0</v>
      </c>
      <c r="NV65" s="67">
        <f>[35]эндокринология!BC64</f>
        <v>0</v>
      </c>
      <c r="NW65" s="67">
        <f>[35]эндокринология!BD64</f>
        <v>0</v>
      </c>
      <c r="NX65" s="67">
        <f>[35]эндокринология!BE64</f>
        <v>0</v>
      </c>
      <c r="NY65" s="67">
        <f>[35]эндокринология!BF64</f>
        <v>0</v>
      </c>
      <c r="NZ65" s="67">
        <f>[35]эндокринология!BG64</f>
        <v>0</v>
      </c>
      <c r="OA65" s="67">
        <f>[35]эндокринология!BH64</f>
        <v>0</v>
      </c>
      <c r="OB65" s="67">
        <f>[35]эндокринология!BI64</f>
        <v>0</v>
      </c>
      <c r="OC65" s="67">
        <f>[35]эндокринология!BJ64</f>
        <v>0</v>
      </c>
      <c r="OD65" s="67">
        <f>[35]эндокринология!BK64</f>
        <v>0</v>
      </c>
      <c r="OE65" s="66">
        <f t="shared" si="233"/>
        <v>0</v>
      </c>
      <c r="OF65" s="67">
        <f>[36]прочее!CV64</f>
        <v>0</v>
      </c>
      <c r="OG65" s="67">
        <f>[36]прочее!CW64</f>
        <v>0</v>
      </c>
      <c r="OH65" s="67">
        <f>[36]прочее!CX64</f>
        <v>0</v>
      </c>
      <c r="OI65" s="67">
        <f>[36]прочее!CY64</f>
        <v>0</v>
      </c>
      <c r="OJ65" s="67">
        <f>[36]прочее!CZ64</f>
        <v>0</v>
      </c>
      <c r="OK65" s="67">
        <f>[36]прочее!DA64</f>
        <v>0</v>
      </c>
      <c r="OL65" s="67">
        <f>[36]прочее!DB64</f>
        <v>0</v>
      </c>
      <c r="OM65" s="67">
        <f>[36]прочее!DC64</f>
        <v>0</v>
      </c>
      <c r="ON65" s="67">
        <f>[36]прочее!DD64</f>
        <v>0</v>
      </c>
      <c r="OO65" s="67">
        <f>[36]прочее!DE64</f>
        <v>0</v>
      </c>
      <c r="OP65" s="67">
        <f>[36]прочее!DF64</f>
        <v>0</v>
      </c>
      <c r="OQ65" s="67">
        <f>[36]прочее!DG64</f>
        <v>0</v>
      </c>
      <c r="OR65" s="67">
        <f>[36]прочее!DH64</f>
        <v>0</v>
      </c>
      <c r="OS65" s="67">
        <f>[36]прочее!DI64</f>
        <v>0</v>
      </c>
      <c r="OT65" s="67">
        <f>[36]прочее!DJ64</f>
        <v>0</v>
      </c>
      <c r="OU65" s="67">
        <f>[36]прочее!DK64</f>
        <v>0</v>
      </c>
      <c r="OV65" s="67">
        <f>[36]прочее!DL64</f>
        <v>0</v>
      </c>
      <c r="OW65" s="67">
        <f>[36]прочее!DM64</f>
        <v>0</v>
      </c>
      <c r="OX65" s="66">
        <f t="shared" si="234"/>
        <v>0</v>
      </c>
      <c r="OY65" s="67">
        <f>'[37]мед реабилит'!DU64</f>
        <v>0</v>
      </c>
      <c r="OZ65" s="67">
        <f>'[37]мед реабилит'!DV64</f>
        <v>0</v>
      </c>
      <c r="PA65" s="67">
        <f>'[37]мед реабилит'!DW64</f>
        <v>0</v>
      </c>
      <c r="PB65" s="67">
        <f>'[37]мед реабилит'!DX64</f>
        <v>0</v>
      </c>
      <c r="PC65" s="67">
        <f>'[37]мед реабилит'!DY64</f>
        <v>0</v>
      </c>
      <c r="PD65" s="67">
        <f>'[37]мед реабилит'!DZ64</f>
        <v>0</v>
      </c>
      <c r="PE65" s="67">
        <f>'[37]мед реабилит'!EA64</f>
        <v>0</v>
      </c>
      <c r="PF65" s="67">
        <f>'[37]мед реабилит'!EB64</f>
        <v>0</v>
      </c>
      <c r="PG65" s="67">
        <f>'[37]мед реабилит'!EC64</f>
        <v>0</v>
      </c>
      <c r="PH65" s="67">
        <f>'[37]мед реабилит'!ED64</f>
        <v>0</v>
      </c>
      <c r="PI65" s="67">
        <f>'[37]мед реабилит'!EE64</f>
        <v>0</v>
      </c>
      <c r="PJ65" s="67">
        <f>'[37]мед реабилит'!EF64</f>
        <v>0</v>
      </c>
      <c r="PK65" s="67">
        <f>'[37]мед реабилит'!EG64</f>
        <v>0</v>
      </c>
      <c r="PL65" s="67">
        <f>'[37]мед реабилит'!EH64</f>
        <v>0</v>
      </c>
      <c r="PM65" s="67">
        <f>'[37]мед реабилит'!EI64</f>
        <v>0</v>
      </c>
      <c r="PN65" s="67">
        <f>'[37]мед реабилит'!EJ64</f>
        <v>0</v>
      </c>
      <c r="PO65" s="67">
        <f>'[37]мед реабилит'!EK64</f>
        <v>0</v>
      </c>
      <c r="PP65" s="67">
        <f>'[37]мед реабилит'!EL64</f>
        <v>0</v>
      </c>
      <c r="PQ65" s="67">
        <f>'[37]мед реабилит'!EM64</f>
        <v>0</v>
      </c>
      <c r="PR65" s="67">
        <f>'[37]мед реабилит'!EN64</f>
        <v>0</v>
      </c>
      <c r="PS65" s="67">
        <f>'[37]мед реабилит'!EO64</f>
        <v>0</v>
      </c>
      <c r="PT65" s="67">
        <f>'[37]мед реабилит'!EP64</f>
        <v>0</v>
      </c>
      <c r="PU65" s="67">
        <f>'[37]мед реабилит'!EQ64</f>
        <v>0</v>
      </c>
      <c r="PV65" s="66">
        <f t="shared" si="235"/>
        <v>0</v>
      </c>
      <c r="PW65" s="67">
        <f>[38]гериатрия!O64</f>
        <v>0</v>
      </c>
      <c r="PX65" s="69">
        <f t="shared" si="236"/>
        <v>0</v>
      </c>
      <c r="PY65" s="70"/>
      <c r="PZ65" s="8"/>
    </row>
    <row r="66" spans="1:442" ht="37.5" x14ac:dyDescent="0.3">
      <c r="A66" s="90">
        <v>45</v>
      </c>
      <c r="B66" s="71" t="s">
        <v>978</v>
      </c>
      <c r="C66" s="72" t="s">
        <v>979</v>
      </c>
      <c r="D66" s="66">
        <f t="shared" si="198"/>
        <v>0</v>
      </c>
      <c r="E66" s="67"/>
      <c r="F66" s="66">
        <f t="shared" si="199"/>
        <v>0</v>
      </c>
      <c r="G66" s="67">
        <f>'[2]ак и гин'!BW66</f>
        <v>0</v>
      </c>
      <c r="H66" s="67">
        <f>'[2]ак и гин'!BX66</f>
        <v>0</v>
      </c>
      <c r="I66" s="67">
        <f>'[2]ак и гин'!BY66</f>
        <v>0</v>
      </c>
      <c r="J66" s="67">
        <f>'[2]ак и гин'!BZ66</f>
        <v>0</v>
      </c>
      <c r="K66" s="67">
        <f>'[2]ак и гин'!CA66</f>
        <v>0</v>
      </c>
      <c r="L66" s="67">
        <f>'[2]ак и гин'!CB66</f>
        <v>0</v>
      </c>
      <c r="M66" s="67">
        <f>'[2]ак и гин'!CC66</f>
        <v>0</v>
      </c>
      <c r="N66" s="67">
        <f>'[2]ак и гин'!CD66</f>
        <v>0</v>
      </c>
      <c r="O66" s="67">
        <f>'[2]ак и гин'!CE66</f>
        <v>0</v>
      </c>
      <c r="P66" s="67">
        <f>'[2]ак и гин'!CF66</f>
        <v>0</v>
      </c>
      <c r="Q66" s="67">
        <f>'[2]ак и гин'!CG66</f>
        <v>0</v>
      </c>
      <c r="R66" s="67">
        <f>'[2]ак и гин'!CH66</f>
        <v>0</v>
      </c>
      <c r="S66" s="67">
        <f>'[2]ак и гин'!CI66</f>
        <v>0</v>
      </c>
      <c r="T66" s="66">
        <f t="shared" si="200"/>
        <v>0</v>
      </c>
      <c r="U66" s="67">
        <f>[3]аллергол!T66</f>
        <v>0</v>
      </c>
      <c r="V66" s="67">
        <f>[3]аллергол!U66</f>
        <v>0</v>
      </c>
      <c r="W66" s="66">
        <f t="shared" si="201"/>
        <v>0</v>
      </c>
      <c r="X66" s="67">
        <f>[4]гастро!AN66</f>
        <v>0</v>
      </c>
      <c r="Y66" s="67">
        <f>[4]гастро!AO66</f>
        <v>0</v>
      </c>
      <c r="Z66" s="67">
        <f>[4]гастро!AP66</f>
        <v>0</v>
      </c>
      <c r="AA66" s="67">
        <f>[4]гастро!AQ66</f>
        <v>0</v>
      </c>
      <c r="AB66" s="67">
        <f>[4]гастро!AR66</f>
        <v>0</v>
      </c>
      <c r="AC66" s="67">
        <f>[4]гастро!AS66</f>
        <v>0</v>
      </c>
      <c r="AD66" s="66">
        <f t="shared" si="202"/>
        <v>0</v>
      </c>
      <c r="AE66" s="67">
        <f>[5]гематол!AN66</f>
        <v>0</v>
      </c>
      <c r="AF66" s="67">
        <f>[5]гематол!AO66</f>
        <v>0</v>
      </c>
      <c r="AG66" s="67">
        <f>[5]гематол!AP66</f>
        <v>0</v>
      </c>
      <c r="AH66" s="67">
        <f>[5]гематол!AQ66</f>
        <v>0</v>
      </c>
      <c r="AI66" s="67">
        <f>[5]гематол!AR66</f>
        <v>0</v>
      </c>
      <c r="AJ66" s="67">
        <f>[5]гематол!AS66</f>
        <v>0</v>
      </c>
      <c r="AK66" s="66">
        <f t="shared" si="203"/>
        <v>0</v>
      </c>
      <c r="AL66" s="67">
        <f>[6]дерматол!AD66</f>
        <v>0</v>
      </c>
      <c r="AM66" s="67">
        <f>[6]дерматол!AE66</f>
        <v>0</v>
      </c>
      <c r="AN66" s="67">
        <f>[6]дерматол!AF66</f>
        <v>0</v>
      </c>
      <c r="AO66" s="67">
        <f>[6]дерматол!AG66</f>
        <v>0</v>
      </c>
      <c r="AP66" s="66">
        <f t="shared" si="204"/>
        <v>0</v>
      </c>
      <c r="AQ66" s="67">
        <f>'[7]дет кардиол'!O66</f>
        <v>0</v>
      </c>
      <c r="AR66" s="66">
        <f t="shared" si="205"/>
        <v>0</v>
      </c>
      <c r="AS66" s="67">
        <f>'[8]дет онкол'!Y66</f>
        <v>0</v>
      </c>
      <c r="AT66" s="67">
        <f>'[8]дет онкол'!Z66</f>
        <v>0</v>
      </c>
      <c r="AU66" s="67">
        <f>'[8]дет онкол'!AA66</f>
        <v>0</v>
      </c>
      <c r="AV66" s="66">
        <f t="shared" si="206"/>
        <v>0</v>
      </c>
      <c r="AW66" s="67">
        <f>'[9]дет уролог андр'!BH66</f>
        <v>0</v>
      </c>
      <c r="AX66" s="67">
        <f>'[9]дет уролог андр'!BI66</f>
        <v>0</v>
      </c>
      <c r="AY66" s="67">
        <f>'[9]дет уролог андр'!BJ66</f>
        <v>0</v>
      </c>
      <c r="AZ66" s="67">
        <f>'[9]дет уролог андр'!BK66</f>
        <v>0</v>
      </c>
      <c r="BA66" s="67">
        <f>'[9]дет уролог андр'!BL66</f>
        <v>0</v>
      </c>
      <c r="BB66" s="67">
        <f>'[9]дет уролог андр'!BM66</f>
        <v>0</v>
      </c>
      <c r="BC66" s="67">
        <f>'[9]дет уролог андр'!BN66</f>
        <v>0</v>
      </c>
      <c r="BD66" s="67">
        <f>'[9]дет уролог андр'!BO66</f>
        <v>0</v>
      </c>
      <c r="BE66" s="67">
        <f>'[9]дет уролог андр'!BP66</f>
        <v>0</v>
      </c>
      <c r="BF66" s="67">
        <f>'[9]дет уролог андр'!BQ66</f>
        <v>0</v>
      </c>
      <c r="BG66" s="66">
        <f t="shared" si="207"/>
        <v>0</v>
      </c>
      <c r="BH66" s="67">
        <f>'[10]дет хир'!AS66</f>
        <v>0</v>
      </c>
      <c r="BI66" s="67">
        <f>'[10]дет хир'!AT66</f>
        <v>0</v>
      </c>
      <c r="BJ66" s="67">
        <f>'[10]дет хир'!AU66</f>
        <v>0</v>
      </c>
      <c r="BK66" s="67">
        <f>'[10]дет хир'!AV66</f>
        <v>0</v>
      </c>
      <c r="BL66" s="67">
        <f>'[10]дет хир'!AW66</f>
        <v>0</v>
      </c>
      <c r="BM66" s="67">
        <f>'[10]дет хир'!AX66</f>
        <v>0</v>
      </c>
      <c r="BN66" s="67">
        <f>'[10]дет хир'!AY66</f>
        <v>0</v>
      </c>
      <c r="BO66" s="66">
        <f t="shared" si="208"/>
        <v>0</v>
      </c>
      <c r="BP66" s="67">
        <f>'[11]дет эндок'!AD66</f>
        <v>0</v>
      </c>
      <c r="BQ66" s="67">
        <f>'[11]дет эндок'!AE66</f>
        <v>0</v>
      </c>
      <c r="BR66" s="67">
        <f>'[11]дет эндок'!AF66</f>
        <v>0</v>
      </c>
      <c r="BS66" s="67">
        <f>'[11]дет эндок'!AG66</f>
        <v>0</v>
      </c>
      <c r="BT66" s="66">
        <f t="shared" si="209"/>
        <v>0</v>
      </c>
      <c r="BU66" s="67">
        <f>[12]инфекц!DA65</f>
        <v>0</v>
      </c>
      <c r="BV66" s="67">
        <f>[12]инфекц!DB65</f>
        <v>0</v>
      </c>
      <c r="BW66" s="67">
        <f>[12]инфекц!DC65</f>
        <v>0</v>
      </c>
      <c r="BX66" s="67">
        <f>[12]инфекц!DD65</f>
        <v>0</v>
      </c>
      <c r="BY66" s="67">
        <f>[12]инфекц!DE65</f>
        <v>0</v>
      </c>
      <c r="BZ66" s="67">
        <f>[12]инфекц!DF65</f>
        <v>0</v>
      </c>
      <c r="CA66" s="67">
        <f>[12]инфекц!DG65</f>
        <v>0</v>
      </c>
      <c r="CB66" s="67">
        <f>[12]инфекц!DH65</f>
        <v>0</v>
      </c>
      <c r="CC66" s="67">
        <f>[12]инфекц!DI65</f>
        <v>0</v>
      </c>
      <c r="CD66" s="67">
        <f>[12]инфекц!DJ65</f>
        <v>0</v>
      </c>
      <c r="CE66" s="67">
        <f>[12]инфекц!DK65</f>
        <v>0</v>
      </c>
      <c r="CF66" s="67">
        <f>[12]инфекц!DL65</f>
        <v>0</v>
      </c>
      <c r="CG66" s="67">
        <f>[12]инфекц!DM65</f>
        <v>0</v>
      </c>
      <c r="CH66" s="67">
        <f>[12]инфекц!DN65</f>
        <v>0</v>
      </c>
      <c r="CI66" s="67">
        <f>[12]инфекц!DO65</f>
        <v>0</v>
      </c>
      <c r="CJ66" s="67">
        <f>[12]инфекц!DP65</f>
        <v>0</v>
      </c>
      <c r="CK66" s="67">
        <f>[12]инфекц!DQ65</f>
        <v>0</v>
      </c>
      <c r="CL66" s="67">
        <f>[12]инфекц!DR65</f>
        <v>0</v>
      </c>
      <c r="CM66" s="67">
        <f>[12]инфекц!DS65</f>
        <v>0</v>
      </c>
      <c r="CN66" s="66">
        <f t="shared" si="210"/>
        <v>0</v>
      </c>
      <c r="CO66" s="67">
        <f>[13]кардио!BC66</f>
        <v>0</v>
      </c>
      <c r="CP66" s="67">
        <f>[13]кардио!BD66</f>
        <v>0</v>
      </c>
      <c r="CQ66" s="67">
        <f>[13]кардио!BE66</f>
        <v>0</v>
      </c>
      <c r="CR66" s="67">
        <f>[13]кардио!BF66</f>
        <v>0</v>
      </c>
      <c r="CS66" s="67">
        <f>[13]кардио!BG66</f>
        <v>0</v>
      </c>
      <c r="CT66" s="67">
        <f>[13]кардио!BH66</f>
        <v>0</v>
      </c>
      <c r="CU66" s="67">
        <f>[13]кардио!BI66</f>
        <v>0</v>
      </c>
      <c r="CV66" s="67">
        <f>[13]кардио!BJ66</f>
        <v>0</v>
      </c>
      <c r="CW66" s="67">
        <f>[13]кардио!BK66</f>
        <v>0</v>
      </c>
      <c r="CX66" s="66">
        <f t="shared" si="211"/>
        <v>0</v>
      </c>
      <c r="CY66" s="67">
        <f>[14]колопрокт!Y66</f>
        <v>0</v>
      </c>
      <c r="CZ66" s="67">
        <f>[14]колопрокт!Z66</f>
        <v>0</v>
      </c>
      <c r="DA66" s="67">
        <f>[14]колопрокт!AA66</f>
        <v>0</v>
      </c>
      <c r="DB66" s="66">
        <f t="shared" si="212"/>
        <v>0</v>
      </c>
      <c r="DC66" s="67">
        <f>[15]неврология!DA65</f>
        <v>0</v>
      </c>
      <c r="DD66" s="67">
        <f>[15]неврология!DB65</f>
        <v>0</v>
      </c>
      <c r="DE66" s="67">
        <f>[15]неврология!DC65</f>
        <v>0</v>
      </c>
      <c r="DF66" s="67">
        <f>[15]неврология!DD65</f>
        <v>0</v>
      </c>
      <c r="DG66" s="67">
        <f>[15]неврология!DE65</f>
        <v>0</v>
      </c>
      <c r="DH66" s="67">
        <f>[15]неврология!DF65</f>
        <v>0</v>
      </c>
      <c r="DI66" s="67">
        <f>[15]неврология!DG65</f>
        <v>0</v>
      </c>
      <c r="DJ66" s="67">
        <f>[15]неврология!DH65</f>
        <v>0</v>
      </c>
      <c r="DK66" s="67">
        <f>[15]неврология!DI65</f>
        <v>0</v>
      </c>
      <c r="DL66" s="67">
        <f>[15]неврология!DJ65</f>
        <v>0</v>
      </c>
      <c r="DM66" s="67">
        <f>[15]неврология!DK65</f>
        <v>0</v>
      </c>
      <c r="DN66" s="67">
        <f>[15]неврология!DL65</f>
        <v>0</v>
      </c>
      <c r="DO66" s="67">
        <f>[15]неврология!DM65</f>
        <v>0</v>
      </c>
      <c r="DP66" s="67">
        <f>[15]неврология!DN65</f>
        <v>0</v>
      </c>
      <c r="DQ66" s="67">
        <f>[15]неврология!DO65</f>
        <v>0</v>
      </c>
      <c r="DR66" s="67">
        <f>[15]неврология!DP65</f>
        <v>0</v>
      </c>
      <c r="DS66" s="67">
        <f>[15]неврология!DQ65</f>
        <v>0</v>
      </c>
      <c r="DT66" s="67">
        <f>[15]неврология!DR65</f>
        <v>0</v>
      </c>
      <c r="DU66" s="67">
        <f>[15]неврология!DS65</f>
        <v>0</v>
      </c>
      <c r="DV66" s="66">
        <f t="shared" si="213"/>
        <v>0</v>
      </c>
      <c r="DW66" s="67">
        <f>[16]нейрохир!BR65</f>
        <v>0</v>
      </c>
      <c r="DX66" s="67">
        <f>[16]нейрохир!BS65</f>
        <v>0</v>
      </c>
      <c r="DY66" s="67">
        <f>[16]нейрохир!BT65</f>
        <v>0</v>
      </c>
      <c r="DZ66" s="67">
        <f>[16]нейрохир!BU65</f>
        <v>0</v>
      </c>
      <c r="EA66" s="67">
        <f>[16]нейрохир!BV65</f>
        <v>0</v>
      </c>
      <c r="EB66" s="67">
        <f>[16]нейрохир!BW65</f>
        <v>0</v>
      </c>
      <c r="EC66" s="67">
        <f>[16]нейрохир!BX65</f>
        <v>0</v>
      </c>
      <c r="ED66" s="67">
        <f>[16]нейрохир!BY65</f>
        <v>0</v>
      </c>
      <c r="EE66" s="67">
        <f>[16]нейрохир!BZ65</f>
        <v>0</v>
      </c>
      <c r="EF66" s="67">
        <f>[16]нейрохир!CA65</f>
        <v>0</v>
      </c>
      <c r="EG66" s="67">
        <f>[16]нейрохир!CB65</f>
        <v>0</v>
      </c>
      <c r="EH66" s="67">
        <f>[16]нейрохир!CC65</f>
        <v>0</v>
      </c>
      <c r="EI66" s="66">
        <f t="shared" si="214"/>
        <v>0</v>
      </c>
      <c r="EJ66" s="67">
        <f>[17]неонат!AS66</f>
        <v>0</v>
      </c>
      <c r="EK66" s="67">
        <f>[17]неонат!AT66</f>
        <v>0</v>
      </c>
      <c r="EL66" s="67">
        <f>[17]неонат!AU66</f>
        <v>0</v>
      </c>
      <c r="EM66" s="67">
        <f>[17]неонат!AV66</f>
        <v>0</v>
      </c>
      <c r="EN66" s="67">
        <f>[17]неонат!AW66</f>
        <v>0</v>
      </c>
      <c r="EO66" s="67">
        <f>[17]неонат!AX66</f>
        <v>0</v>
      </c>
      <c r="EP66" s="67">
        <f>[17]неонат!AY66</f>
        <v>0</v>
      </c>
      <c r="EQ66" s="66">
        <f t="shared" si="215"/>
        <v>0</v>
      </c>
      <c r="ER66" s="67">
        <f>[18]нефролог!Y66</f>
        <v>0</v>
      </c>
      <c r="ES66" s="67">
        <f>[18]нефролог!Z66</f>
        <v>0</v>
      </c>
      <c r="ET66" s="67">
        <f>[18]нефролог!AA66</f>
        <v>0</v>
      </c>
      <c r="EU66" s="66">
        <f t="shared" si="216"/>
        <v>0</v>
      </c>
      <c r="EV66" s="67">
        <f>[19]онко!NU65</f>
        <v>0</v>
      </c>
      <c r="EW66" s="67">
        <f>[19]онко!NV65</f>
        <v>0</v>
      </c>
      <c r="EX66" s="67">
        <f>[19]онко!NW65</f>
        <v>0</v>
      </c>
      <c r="EY66" s="67">
        <f>[19]онко!NX65</f>
        <v>0</v>
      </c>
      <c r="EZ66" s="67">
        <f>[19]онко!NY65</f>
        <v>0</v>
      </c>
      <c r="FA66" s="67">
        <f>[19]онко!NZ65</f>
        <v>0</v>
      </c>
      <c r="FB66" s="67">
        <f>[19]онко!OA65</f>
        <v>0</v>
      </c>
      <c r="FC66" s="67">
        <f>[19]онко!OB65</f>
        <v>0</v>
      </c>
      <c r="FD66" s="67">
        <f>[19]онко!OC65</f>
        <v>0</v>
      </c>
      <c r="FE66" s="67">
        <f>[19]онко!OD65</f>
        <v>0</v>
      </c>
      <c r="FF66" s="67">
        <f>[19]онко!OE65</f>
        <v>0</v>
      </c>
      <c r="FG66" s="67">
        <f>[19]онко!OF65</f>
        <v>0</v>
      </c>
      <c r="FH66" s="67">
        <f>[19]онко!OG65</f>
        <v>0</v>
      </c>
      <c r="FI66" s="67">
        <f>[19]онко!OH65</f>
        <v>0</v>
      </c>
      <c r="FJ66" s="67">
        <f>[19]онко!OI65</f>
        <v>0</v>
      </c>
      <c r="FK66" s="67">
        <f>[19]онко!OJ65</f>
        <v>0</v>
      </c>
      <c r="FL66" s="67">
        <f>[19]онко!OK65</f>
        <v>0</v>
      </c>
      <c r="FM66" s="67">
        <f>[19]онко!OL65</f>
        <v>0</v>
      </c>
      <c r="FN66" s="67">
        <f>[19]онко!OM65</f>
        <v>0</v>
      </c>
      <c r="FO66" s="67">
        <f>[19]онко!ON65</f>
        <v>0</v>
      </c>
      <c r="FP66" s="67">
        <f>[19]онко!OO65</f>
        <v>0</v>
      </c>
      <c r="FQ66" s="67">
        <f>[19]онко!OP65</f>
        <v>0</v>
      </c>
      <c r="FR66" s="67">
        <f>[19]онко!OQ65</f>
        <v>0</v>
      </c>
      <c r="FS66" s="67">
        <f>[19]онко!OR65</f>
        <v>0</v>
      </c>
      <c r="FT66" s="67">
        <f>[19]онко!OS65</f>
        <v>0</v>
      </c>
      <c r="FU66" s="67">
        <f>[19]онко!OT65</f>
        <v>0</v>
      </c>
      <c r="FV66" s="67">
        <f>[19]онко!OU65</f>
        <v>0</v>
      </c>
      <c r="FW66" s="67">
        <f>[19]онко!OV65</f>
        <v>0</v>
      </c>
      <c r="FX66" s="67">
        <f>[19]онко!OW65</f>
        <v>0</v>
      </c>
      <c r="FY66" s="67">
        <f>[19]онко!OX65</f>
        <v>0</v>
      </c>
      <c r="FZ66" s="67">
        <f>[19]онко!OY65</f>
        <v>0</v>
      </c>
      <c r="GA66" s="67">
        <f>[19]онко!OZ65</f>
        <v>0</v>
      </c>
      <c r="GB66" s="67">
        <f>[19]онко!PA65</f>
        <v>0</v>
      </c>
      <c r="GC66" s="67">
        <f>[19]онко!PB65</f>
        <v>0</v>
      </c>
      <c r="GD66" s="67">
        <f>[19]онко!PC65</f>
        <v>0</v>
      </c>
      <c r="GE66" s="67">
        <f>[19]онко!PD65</f>
        <v>0</v>
      </c>
      <c r="GF66" s="67">
        <f>[19]онко!PE65</f>
        <v>0</v>
      </c>
      <c r="GG66" s="67">
        <f>[19]онко!PF65</f>
        <v>0</v>
      </c>
      <c r="GH66" s="67">
        <f>[19]онко!PG65</f>
        <v>0</v>
      </c>
      <c r="GI66" s="67">
        <f>[19]онко!PH65</f>
        <v>0</v>
      </c>
      <c r="GJ66" s="67">
        <f>[19]онко!PI65</f>
        <v>0</v>
      </c>
      <c r="GK66" s="67">
        <f>[19]онко!PJ65</f>
        <v>0</v>
      </c>
      <c r="GL66" s="67">
        <f>[19]онко!PK65</f>
        <v>0</v>
      </c>
      <c r="GM66" s="67">
        <f>[19]онко!PL65</f>
        <v>0</v>
      </c>
      <c r="GN66" s="67">
        <f>[19]онко!PM65</f>
        <v>0</v>
      </c>
      <c r="GO66" s="67">
        <f>[19]онко!PN65</f>
        <v>0</v>
      </c>
      <c r="GP66" s="67">
        <f>[19]онко!PO65</f>
        <v>0</v>
      </c>
      <c r="GQ66" s="67">
        <f>[19]онко!PP65</f>
        <v>0</v>
      </c>
      <c r="GR66" s="67">
        <f>[19]онко!PQ65</f>
        <v>0</v>
      </c>
      <c r="GS66" s="67">
        <f>[19]онко!PR65</f>
        <v>0</v>
      </c>
      <c r="GT66" s="67">
        <f>[19]онко!PS65</f>
        <v>0</v>
      </c>
      <c r="GU66" s="67">
        <f>[19]онко!PT65</f>
        <v>0</v>
      </c>
      <c r="GV66" s="67">
        <f>[19]онко!PU65</f>
        <v>0</v>
      </c>
      <c r="GW66" s="67">
        <f>[19]онко!PV65</f>
        <v>0</v>
      </c>
      <c r="GX66" s="67">
        <f>[19]онко!PW65</f>
        <v>0</v>
      </c>
      <c r="GY66" s="67">
        <f>[19]онко!PX65</f>
        <v>0</v>
      </c>
      <c r="GZ66" s="67">
        <f>[19]онко!PY65</f>
        <v>0</v>
      </c>
      <c r="HA66" s="67">
        <f>[19]онко!PZ65</f>
        <v>0</v>
      </c>
      <c r="HB66" s="67">
        <f>[19]онко!QA65</f>
        <v>0</v>
      </c>
      <c r="HC66" s="67">
        <f>[19]онко!QB65</f>
        <v>0</v>
      </c>
      <c r="HD66" s="67">
        <f>[19]онко!QC65</f>
        <v>0</v>
      </c>
      <c r="HE66" s="67">
        <f>[19]онко!QD65</f>
        <v>0</v>
      </c>
      <c r="HF66" s="67">
        <f>[19]онко!QE65</f>
        <v>0</v>
      </c>
      <c r="HG66" s="67">
        <f>[19]онко!QF65</f>
        <v>0</v>
      </c>
      <c r="HH66" s="67">
        <f>[19]онко!QG65</f>
        <v>0</v>
      </c>
      <c r="HI66" s="67">
        <f>[19]онко!QH65</f>
        <v>0</v>
      </c>
      <c r="HJ66" s="67">
        <f>[19]онко!QI65</f>
        <v>0</v>
      </c>
      <c r="HK66" s="67">
        <f>[19]онко!QJ65</f>
        <v>0</v>
      </c>
      <c r="HL66" s="67">
        <f>[19]онко!QK65</f>
        <v>0</v>
      </c>
      <c r="HM66" s="67">
        <f>[19]онко!QL65</f>
        <v>0</v>
      </c>
      <c r="HN66" s="67">
        <f>[19]онко!QM65</f>
        <v>0</v>
      </c>
      <c r="HO66" s="67">
        <f>[19]онко!QN65</f>
        <v>0</v>
      </c>
      <c r="HP66" s="67">
        <f>[19]онко!QO65</f>
        <v>0</v>
      </c>
      <c r="HQ66" s="67">
        <f>[19]онко!QP65</f>
        <v>0</v>
      </c>
      <c r="HR66" s="67">
        <f>[19]онко!QQ65</f>
        <v>0</v>
      </c>
      <c r="HS66" s="66">
        <f t="shared" si="217"/>
        <v>0</v>
      </c>
      <c r="HT66" s="67">
        <f>[20]оторинола!BH65</f>
        <v>0</v>
      </c>
      <c r="HU66" s="67">
        <f>[20]оторинола!BI65</f>
        <v>0</v>
      </c>
      <c r="HV66" s="67">
        <f>[20]оторинола!BJ65</f>
        <v>0</v>
      </c>
      <c r="HW66" s="67">
        <f>[20]оторинола!BK65</f>
        <v>0</v>
      </c>
      <c r="HX66" s="67">
        <f>[20]оторинола!BL65</f>
        <v>0</v>
      </c>
      <c r="HY66" s="67">
        <f>[20]оторинола!BM65</f>
        <v>0</v>
      </c>
      <c r="HZ66" s="67">
        <f>[20]оторинола!BN65</f>
        <v>0</v>
      </c>
      <c r="IA66" s="67">
        <f>[20]оторинола!BO65</f>
        <v>0</v>
      </c>
      <c r="IB66" s="67">
        <f>[20]оторинола!BP65</f>
        <v>0</v>
      </c>
      <c r="IC66" s="67">
        <f>[20]оторинола!BQ65</f>
        <v>0</v>
      </c>
      <c r="ID66" s="66">
        <f t="shared" si="218"/>
        <v>0</v>
      </c>
      <c r="IE66" s="67">
        <f>[21]офтальмолог!AX65</f>
        <v>0</v>
      </c>
      <c r="IF66" s="67">
        <f>[21]офтальмолог!AY65</f>
        <v>0</v>
      </c>
      <c r="IG66" s="67">
        <f>[21]офтальмолог!AZ65</f>
        <v>0</v>
      </c>
      <c r="IH66" s="67">
        <f>[21]офтальмолог!BA65</f>
        <v>0</v>
      </c>
      <c r="II66" s="67">
        <f>[21]офтальмолог!BB65</f>
        <v>0</v>
      </c>
      <c r="IJ66" s="67">
        <f>[21]офтальмолог!BC65</f>
        <v>0</v>
      </c>
      <c r="IK66" s="67">
        <f>[21]офтальмолог!BD65</f>
        <v>0</v>
      </c>
      <c r="IL66" s="67">
        <f>[21]офтальмолог!BE65</f>
        <v>0</v>
      </c>
      <c r="IM66" s="66">
        <f t="shared" si="219"/>
        <v>0</v>
      </c>
      <c r="IN66" s="67">
        <f>[22]педиатр!AD65</f>
        <v>0</v>
      </c>
      <c r="IO66" s="67">
        <f>[22]педиатр!AE65</f>
        <v>0</v>
      </c>
      <c r="IP66" s="67">
        <f>[22]педиатр!AF65</f>
        <v>0</v>
      </c>
      <c r="IQ66" s="67">
        <f>[22]педиатр!AG65</f>
        <v>0</v>
      </c>
      <c r="IR66" s="66">
        <f t="shared" si="220"/>
        <v>0</v>
      </c>
      <c r="IS66" s="67">
        <f>[23]пульмонология!AN66</f>
        <v>0</v>
      </c>
      <c r="IT66" s="67">
        <f>[23]пульмонология!AO66</f>
        <v>0</v>
      </c>
      <c r="IU66" s="67">
        <f>[23]пульмонология!AP66</f>
        <v>0</v>
      </c>
      <c r="IV66" s="67">
        <f>[23]пульмонология!AQ66</f>
        <v>0</v>
      </c>
      <c r="IW66" s="67">
        <f>[23]пульмонология!AR66</f>
        <v>0</v>
      </c>
      <c r="IX66" s="67">
        <f>[23]пульмонология!AS66</f>
        <v>0</v>
      </c>
      <c r="IY66" s="66">
        <f t="shared" si="221"/>
        <v>0</v>
      </c>
      <c r="IZ66" s="67">
        <f>[24]ревмат!AD66</f>
        <v>0</v>
      </c>
      <c r="JA66" s="67">
        <f>[24]ревмат!AE66</f>
        <v>0</v>
      </c>
      <c r="JB66" s="67">
        <f>[24]ревмат!AF66</f>
        <v>0</v>
      </c>
      <c r="JC66" s="67">
        <f>[24]ревмат!AG66</f>
        <v>0</v>
      </c>
      <c r="JD66" s="66">
        <f t="shared" si="222"/>
        <v>0</v>
      </c>
      <c r="JE66" s="67">
        <f>'[25]сердеч сосуд'!BR66</f>
        <v>0</v>
      </c>
      <c r="JF66" s="67">
        <f>'[25]сердеч сосуд'!BS66</f>
        <v>0</v>
      </c>
      <c r="JG66" s="67">
        <f>'[25]сердеч сосуд'!BT66</f>
        <v>0</v>
      </c>
      <c r="JH66" s="67">
        <f>'[25]сердеч сосуд'!BU66</f>
        <v>0</v>
      </c>
      <c r="JI66" s="67">
        <f>'[25]сердеч сосуд'!BV66</f>
        <v>0</v>
      </c>
      <c r="JJ66" s="67">
        <f>'[25]сердеч сосуд'!BW66</f>
        <v>0</v>
      </c>
      <c r="JK66" s="67">
        <f>'[25]сердеч сосуд'!BX66</f>
        <v>0</v>
      </c>
      <c r="JL66" s="67">
        <f>'[25]сердеч сосуд'!BY66</f>
        <v>0</v>
      </c>
      <c r="JM66" s="67">
        <f>'[25]сердеч сосуд'!BZ66</f>
        <v>0</v>
      </c>
      <c r="JN66" s="67">
        <f>'[25]сердеч сосуд'!CA66</f>
        <v>0</v>
      </c>
      <c r="JO66" s="67">
        <f>'[25]сердеч сосуд'!CB66</f>
        <v>0</v>
      </c>
      <c r="JP66" s="67">
        <f>'[25]сердеч сосуд'!CC66</f>
        <v>0</v>
      </c>
      <c r="JQ66" s="66">
        <f t="shared" si="223"/>
        <v>0</v>
      </c>
      <c r="JR66" s="67">
        <f>[26]стоматология!O66</f>
        <v>0</v>
      </c>
      <c r="JS66" s="66">
        <f t="shared" si="224"/>
        <v>0</v>
      </c>
      <c r="JT66" s="67">
        <f>[27]терапия!CB66</f>
        <v>0</v>
      </c>
      <c r="JU66" s="67">
        <f>[27]терапия!CC66</f>
        <v>0</v>
      </c>
      <c r="JV66" s="67">
        <f>[27]терапия!CD66</f>
        <v>0</v>
      </c>
      <c r="JW66" s="67">
        <f>[27]терапия!CE66</f>
        <v>0</v>
      </c>
      <c r="JX66" s="67">
        <f>[27]терапия!CF66</f>
        <v>0</v>
      </c>
      <c r="JY66" s="67">
        <f>[27]терапия!CG66</f>
        <v>0</v>
      </c>
      <c r="JZ66" s="67">
        <f>[27]терапия!CH66</f>
        <v>0</v>
      </c>
      <c r="KA66" s="67">
        <f>[27]терапия!CI66</f>
        <v>0</v>
      </c>
      <c r="KB66" s="67">
        <f>[27]терапия!CJ66</f>
        <v>0</v>
      </c>
      <c r="KC66" s="67">
        <f>[27]терапия!CK66</f>
        <v>0</v>
      </c>
      <c r="KD66" s="67">
        <f>[27]терапия!CL66</f>
        <v>0</v>
      </c>
      <c r="KE66" s="67">
        <f>[27]терапия!CM66</f>
        <v>0</v>
      </c>
      <c r="KF66" s="67">
        <f>[27]терапия!CN66</f>
        <v>0</v>
      </c>
      <c r="KG66" s="67">
        <f>[27]терапия!CO66</f>
        <v>0</v>
      </c>
      <c r="KH66" s="66">
        <f t="shared" si="225"/>
        <v>0</v>
      </c>
      <c r="KI66" s="67">
        <f>'[28]хир торак'!AI66</f>
        <v>0</v>
      </c>
      <c r="KJ66" s="67">
        <f>'[28]хир торак'!AJ66</f>
        <v>0</v>
      </c>
      <c r="KK66" s="67">
        <f>'[28]хир торак'!AK66</f>
        <v>0</v>
      </c>
      <c r="KL66" s="67">
        <f>'[28]хир торак'!AL66</f>
        <v>0</v>
      </c>
      <c r="KM66" s="67">
        <f>'[28]хир торак'!AM66</f>
        <v>0</v>
      </c>
      <c r="KN66" s="66">
        <f t="shared" si="226"/>
        <v>0</v>
      </c>
      <c r="KO66" s="67">
        <f>[29]травматология!BW65</f>
        <v>0</v>
      </c>
      <c r="KP66" s="67">
        <f>[29]травматология!BX65</f>
        <v>0</v>
      </c>
      <c r="KQ66" s="67">
        <f>[29]травматология!BY65</f>
        <v>0</v>
      </c>
      <c r="KR66" s="67">
        <f>[29]травматология!BZ65</f>
        <v>0</v>
      </c>
      <c r="KS66" s="67">
        <f>[29]травматология!CA65</f>
        <v>0</v>
      </c>
      <c r="KT66" s="67">
        <f>[29]травматология!CB65</f>
        <v>0</v>
      </c>
      <c r="KU66" s="67">
        <f>[29]травматология!CC65</f>
        <v>0</v>
      </c>
      <c r="KV66" s="67">
        <f>[29]травматология!CD65</f>
        <v>0</v>
      </c>
      <c r="KW66" s="67">
        <f>[29]травматология!CE65</f>
        <v>0</v>
      </c>
      <c r="KX66" s="67">
        <f>[29]травматология!CF65</f>
        <v>0</v>
      </c>
      <c r="KY66" s="67">
        <f>[29]травматология!CG65</f>
        <v>0</v>
      </c>
      <c r="KZ66" s="67">
        <f>[29]травматология!CH65</f>
        <v>0</v>
      </c>
      <c r="LA66" s="67">
        <f>[29]травматология!CI65</f>
        <v>0</v>
      </c>
      <c r="LB66" s="66">
        <f t="shared" si="227"/>
        <v>0</v>
      </c>
      <c r="LC66" s="67">
        <f>[30]урология!CG65</f>
        <v>0</v>
      </c>
      <c r="LD66" s="67">
        <f>[30]урология!CH65</f>
        <v>0</v>
      </c>
      <c r="LE66" s="67">
        <f>[30]урология!CI65</f>
        <v>0</v>
      </c>
      <c r="LF66" s="67">
        <f>[30]урология!CJ65</f>
        <v>0</v>
      </c>
      <c r="LG66" s="67">
        <f>[30]урология!CK65</f>
        <v>0</v>
      </c>
      <c r="LH66" s="67">
        <f>[30]урология!CL65</f>
        <v>0</v>
      </c>
      <c r="LI66" s="67">
        <f>[30]урология!CM65</f>
        <v>0</v>
      </c>
      <c r="LJ66" s="67">
        <f>[30]урология!CN65</f>
        <v>0</v>
      </c>
      <c r="LK66" s="67">
        <f>[30]урология!CO65</f>
        <v>0</v>
      </c>
      <c r="LL66" s="67">
        <f>[30]урология!CP65</f>
        <v>0</v>
      </c>
      <c r="LM66" s="67">
        <f>[30]урология!CQ65</f>
        <v>0</v>
      </c>
      <c r="LN66" s="67">
        <f>[30]урология!CR65</f>
        <v>0</v>
      </c>
      <c r="LO66" s="67">
        <f>[30]урология!CS65</f>
        <v>0</v>
      </c>
      <c r="LP66" s="67">
        <f>[30]урология!CT65</f>
        <v>0</v>
      </c>
      <c r="LQ66" s="67">
        <f>[30]урология!CU65</f>
        <v>0</v>
      </c>
      <c r="LR66" s="66">
        <f t="shared" si="228"/>
        <v>0</v>
      </c>
      <c r="LS66" s="67">
        <f>[31]хирургия!DA65</f>
        <v>0</v>
      </c>
      <c r="LT66" s="67">
        <f>[31]хирургия!DB65</f>
        <v>0</v>
      </c>
      <c r="LU66" s="67">
        <f>[31]хирургия!DC65</f>
        <v>0</v>
      </c>
      <c r="LV66" s="67">
        <f>[31]хирургия!DD65</f>
        <v>0</v>
      </c>
      <c r="LW66" s="67">
        <f>[31]хирургия!DE65</f>
        <v>0</v>
      </c>
      <c r="LX66" s="67">
        <f>[31]хирургия!DF65</f>
        <v>0</v>
      </c>
      <c r="LY66" s="67">
        <f>[31]хирургия!DG65</f>
        <v>0</v>
      </c>
      <c r="LZ66" s="67">
        <f>[31]хирургия!DH65</f>
        <v>0</v>
      </c>
      <c r="MA66" s="67">
        <f>[31]хирургия!DI65</f>
        <v>0</v>
      </c>
      <c r="MB66" s="67">
        <f>[31]хирургия!DJ65</f>
        <v>0</v>
      </c>
      <c r="MC66" s="67">
        <f>[31]хирургия!DK65</f>
        <v>0</v>
      </c>
      <c r="MD66" s="67">
        <f>[31]хирургия!DL65</f>
        <v>0</v>
      </c>
      <c r="ME66" s="67">
        <f>[31]хирургия!DM65</f>
        <v>0</v>
      </c>
      <c r="MF66" s="67">
        <f>[31]хирургия!DN65</f>
        <v>0</v>
      </c>
      <c r="MG66" s="67">
        <f>[31]хирургия!DO65</f>
        <v>0</v>
      </c>
      <c r="MH66" s="67">
        <f>[31]хирургия!DP65</f>
        <v>0</v>
      </c>
      <c r="MI66" s="67">
        <f>[31]хирургия!DQ65</f>
        <v>0</v>
      </c>
      <c r="MJ66" s="67">
        <f>[31]хирургия!DR65</f>
        <v>0</v>
      </c>
      <c r="MK66" s="67">
        <f>[31]хирургия!DS65</f>
        <v>0</v>
      </c>
      <c r="ML66" s="66">
        <f t="shared" si="229"/>
        <v>0</v>
      </c>
      <c r="MM66" s="67">
        <f>'[32]хирургия абд'!DA65</f>
        <v>0</v>
      </c>
      <c r="MN66" s="67">
        <f>'[32]хирургия абд'!DB65</f>
        <v>0</v>
      </c>
      <c r="MO66" s="67">
        <f>'[32]хирургия абд'!DC65</f>
        <v>0</v>
      </c>
      <c r="MP66" s="67">
        <f>'[32]хирургия абд'!DD65</f>
        <v>0</v>
      </c>
      <c r="MQ66" s="67">
        <f>'[32]хирургия абд'!DE65</f>
        <v>0</v>
      </c>
      <c r="MR66" s="67">
        <f>'[32]хирургия абд'!DF65</f>
        <v>0</v>
      </c>
      <c r="MS66" s="67">
        <f>'[32]хирургия абд'!DG65</f>
        <v>0</v>
      </c>
      <c r="MT66" s="67">
        <f>'[32]хирургия абд'!DH65</f>
        <v>0</v>
      </c>
      <c r="MU66" s="67">
        <f>'[32]хирургия абд'!DI65</f>
        <v>0</v>
      </c>
      <c r="MV66" s="67">
        <f>'[32]хирургия абд'!DJ65</f>
        <v>0</v>
      </c>
      <c r="MW66" s="67">
        <f>'[32]хирургия абд'!DK65</f>
        <v>0</v>
      </c>
      <c r="MX66" s="67">
        <f>'[32]хирургия абд'!DL65</f>
        <v>0</v>
      </c>
      <c r="MY66" s="67">
        <f>'[32]хирургия абд'!DM65</f>
        <v>0</v>
      </c>
      <c r="MZ66" s="67">
        <f>'[32]хирургия абд'!DN65</f>
        <v>0</v>
      </c>
      <c r="NA66" s="67">
        <f>'[32]хирургия абд'!DO65</f>
        <v>0</v>
      </c>
      <c r="NB66" s="67">
        <f>'[32]хирургия абд'!DP65</f>
        <v>0</v>
      </c>
      <c r="NC66" s="67">
        <f>'[32]хирургия абд'!DQ65</f>
        <v>0</v>
      </c>
      <c r="ND66" s="67">
        <f>'[32]хирургия абд'!DR65</f>
        <v>0</v>
      </c>
      <c r="NE66" s="67">
        <f>'[32]хирургия абд'!DS65</f>
        <v>0</v>
      </c>
      <c r="NF66" s="66">
        <f t="shared" si="230"/>
        <v>0</v>
      </c>
      <c r="NG66" s="67">
        <f>'[33]хирург комбуст'!AX65</f>
        <v>0</v>
      </c>
      <c r="NH66" s="67">
        <f>'[33]хирург комбуст'!AY65</f>
        <v>0</v>
      </c>
      <c r="NI66" s="67">
        <f>'[33]хирург комбуст'!AZ65</f>
        <v>0</v>
      </c>
      <c r="NJ66" s="67">
        <f>'[33]хирург комбуст'!BA65</f>
        <v>0</v>
      </c>
      <c r="NK66" s="67">
        <f>'[33]хирург комбуст'!BB65</f>
        <v>0</v>
      </c>
      <c r="NL66" s="67">
        <f>'[33]хирург комбуст'!BC65</f>
        <v>0</v>
      </c>
      <c r="NM66" s="67">
        <f>'[33]хирург комбуст'!BD65</f>
        <v>0</v>
      </c>
      <c r="NN66" s="67">
        <f>'[33]хирург комбуст'!BE65</f>
        <v>0</v>
      </c>
      <c r="NO66" s="66">
        <f t="shared" si="231"/>
        <v>0</v>
      </c>
      <c r="NP66" s="68">
        <f>'[34]чел лиц'!AI65</f>
        <v>0</v>
      </c>
      <c r="NQ66" s="68">
        <f>'[34]чел лиц'!AJ65</f>
        <v>0</v>
      </c>
      <c r="NR66" s="68">
        <f>'[34]чел лиц'!AK65</f>
        <v>0</v>
      </c>
      <c r="NS66" s="68">
        <f>'[34]чел лиц'!AL65</f>
        <v>0</v>
      </c>
      <c r="NT66" s="68">
        <f>'[34]чел лиц'!AM65</f>
        <v>0</v>
      </c>
      <c r="NU66" s="66">
        <f t="shared" si="232"/>
        <v>0</v>
      </c>
      <c r="NV66" s="67">
        <f>[35]эндокринология!BC65</f>
        <v>0</v>
      </c>
      <c r="NW66" s="67">
        <f>[35]эндокринология!BD65</f>
        <v>0</v>
      </c>
      <c r="NX66" s="67">
        <f>[35]эндокринология!BE65</f>
        <v>0</v>
      </c>
      <c r="NY66" s="67">
        <f>[35]эндокринология!BF65</f>
        <v>0</v>
      </c>
      <c r="NZ66" s="67">
        <f>[35]эндокринология!BG65</f>
        <v>0</v>
      </c>
      <c r="OA66" s="67">
        <f>[35]эндокринология!BH65</f>
        <v>0</v>
      </c>
      <c r="OB66" s="67">
        <f>[35]эндокринология!BI65</f>
        <v>0</v>
      </c>
      <c r="OC66" s="67">
        <f>[35]эндокринология!BJ65</f>
        <v>0</v>
      </c>
      <c r="OD66" s="67">
        <f>[35]эндокринология!BK65</f>
        <v>0</v>
      </c>
      <c r="OE66" s="66">
        <f t="shared" si="233"/>
        <v>0</v>
      </c>
      <c r="OF66" s="67">
        <f>[36]прочее!CV65</f>
        <v>0</v>
      </c>
      <c r="OG66" s="67">
        <f>[36]прочее!CW65</f>
        <v>0</v>
      </c>
      <c r="OH66" s="67">
        <f>[36]прочее!CX65</f>
        <v>0</v>
      </c>
      <c r="OI66" s="67">
        <f>[36]прочее!CY65</f>
        <v>0</v>
      </c>
      <c r="OJ66" s="67">
        <f>[36]прочее!CZ65</f>
        <v>0</v>
      </c>
      <c r="OK66" s="67">
        <f>[36]прочее!DA65</f>
        <v>0</v>
      </c>
      <c r="OL66" s="67">
        <f>[36]прочее!DB65</f>
        <v>0</v>
      </c>
      <c r="OM66" s="67">
        <f>[36]прочее!DC65</f>
        <v>0</v>
      </c>
      <c r="ON66" s="67">
        <f>[36]прочее!DD65</f>
        <v>0</v>
      </c>
      <c r="OO66" s="67">
        <f>[36]прочее!DE65</f>
        <v>0</v>
      </c>
      <c r="OP66" s="67">
        <f>[36]прочее!DF65</f>
        <v>0</v>
      </c>
      <c r="OQ66" s="67">
        <f>[36]прочее!DG65</f>
        <v>0</v>
      </c>
      <c r="OR66" s="67">
        <f>[36]прочее!DH65</f>
        <v>0</v>
      </c>
      <c r="OS66" s="67">
        <f>[36]прочее!DI65</f>
        <v>0</v>
      </c>
      <c r="OT66" s="67">
        <f>[36]прочее!DJ65</f>
        <v>0</v>
      </c>
      <c r="OU66" s="67">
        <f>[36]прочее!DK65</f>
        <v>0</v>
      </c>
      <c r="OV66" s="67">
        <f>[36]прочее!DL65</f>
        <v>0</v>
      </c>
      <c r="OW66" s="67">
        <f>[36]прочее!DM65</f>
        <v>0</v>
      </c>
      <c r="OX66" s="66">
        <f t="shared" si="234"/>
        <v>0</v>
      </c>
      <c r="OY66" s="67">
        <f>'[37]мед реабилит'!DU65</f>
        <v>0</v>
      </c>
      <c r="OZ66" s="67">
        <f>'[37]мед реабилит'!DV65</f>
        <v>0</v>
      </c>
      <c r="PA66" s="67">
        <f>'[37]мед реабилит'!DW65</f>
        <v>0</v>
      </c>
      <c r="PB66" s="67">
        <f>'[37]мед реабилит'!DX65</f>
        <v>0</v>
      </c>
      <c r="PC66" s="67">
        <f>'[37]мед реабилит'!DY65</f>
        <v>0</v>
      </c>
      <c r="PD66" s="67">
        <f>'[37]мед реабилит'!DZ65</f>
        <v>0</v>
      </c>
      <c r="PE66" s="67">
        <f>'[37]мед реабилит'!EA65</f>
        <v>0</v>
      </c>
      <c r="PF66" s="67">
        <f>'[37]мед реабилит'!EB65</f>
        <v>0</v>
      </c>
      <c r="PG66" s="67">
        <f>'[37]мед реабилит'!EC65</f>
        <v>0</v>
      </c>
      <c r="PH66" s="67">
        <f>'[37]мед реабилит'!ED65</f>
        <v>0</v>
      </c>
      <c r="PI66" s="67">
        <f>'[37]мед реабилит'!EE65</f>
        <v>0</v>
      </c>
      <c r="PJ66" s="67">
        <f>'[37]мед реабилит'!EF65</f>
        <v>0</v>
      </c>
      <c r="PK66" s="67">
        <f>'[37]мед реабилит'!EG65</f>
        <v>0</v>
      </c>
      <c r="PL66" s="67">
        <f>'[37]мед реабилит'!EH65</f>
        <v>0</v>
      </c>
      <c r="PM66" s="67">
        <f>'[37]мед реабилит'!EI65</f>
        <v>0</v>
      </c>
      <c r="PN66" s="67">
        <f>'[37]мед реабилит'!EJ65</f>
        <v>0</v>
      </c>
      <c r="PO66" s="67">
        <f>'[37]мед реабилит'!EK65</f>
        <v>0</v>
      </c>
      <c r="PP66" s="67">
        <f>'[37]мед реабилит'!EL65</f>
        <v>0</v>
      </c>
      <c r="PQ66" s="67">
        <f>'[37]мед реабилит'!EM65</f>
        <v>0</v>
      </c>
      <c r="PR66" s="67">
        <f>'[37]мед реабилит'!EN65</f>
        <v>0</v>
      </c>
      <c r="PS66" s="67">
        <f>'[37]мед реабилит'!EO65</f>
        <v>0</v>
      </c>
      <c r="PT66" s="67">
        <f>'[37]мед реабилит'!EP65</f>
        <v>0</v>
      </c>
      <c r="PU66" s="67">
        <f>'[37]мед реабилит'!EQ65</f>
        <v>0</v>
      </c>
      <c r="PV66" s="66">
        <f t="shared" si="235"/>
        <v>0</v>
      </c>
      <c r="PW66" s="67">
        <f>[38]гериатрия!O65</f>
        <v>0</v>
      </c>
      <c r="PX66" s="69">
        <f t="shared" si="236"/>
        <v>0</v>
      </c>
      <c r="PY66" s="70"/>
      <c r="PZ66" s="8"/>
    </row>
    <row r="67" spans="1:442" ht="37.5" x14ac:dyDescent="0.3">
      <c r="A67" s="90">
        <v>46</v>
      </c>
      <c r="B67" s="91" t="s">
        <v>980</v>
      </c>
      <c r="C67" s="72" t="s">
        <v>981</v>
      </c>
      <c r="D67" s="66">
        <f t="shared" si="198"/>
        <v>0</v>
      </c>
      <c r="E67" s="67"/>
      <c r="F67" s="66">
        <f t="shared" si="199"/>
        <v>0</v>
      </c>
      <c r="G67" s="67">
        <f>'[2]ак и гин'!BW67</f>
        <v>0</v>
      </c>
      <c r="H67" s="67">
        <f>'[2]ак и гин'!BX67</f>
        <v>0</v>
      </c>
      <c r="I67" s="67">
        <f>'[2]ак и гин'!BY67</f>
        <v>0</v>
      </c>
      <c r="J67" s="67">
        <f>'[2]ак и гин'!BZ67</f>
        <v>0</v>
      </c>
      <c r="K67" s="67">
        <f>'[2]ак и гин'!CA67</f>
        <v>0</v>
      </c>
      <c r="L67" s="67">
        <f>'[2]ак и гин'!CB67</f>
        <v>0</v>
      </c>
      <c r="M67" s="67">
        <f>'[2]ак и гин'!CC67</f>
        <v>0</v>
      </c>
      <c r="N67" s="67">
        <f>'[2]ак и гин'!CD67</f>
        <v>0</v>
      </c>
      <c r="O67" s="67">
        <f>'[2]ак и гин'!CE67</f>
        <v>0</v>
      </c>
      <c r="P67" s="67">
        <f>'[2]ак и гин'!CF67</f>
        <v>0</v>
      </c>
      <c r="Q67" s="67">
        <f>'[2]ак и гин'!CG67</f>
        <v>0</v>
      </c>
      <c r="R67" s="67">
        <f>'[2]ак и гин'!CH67</f>
        <v>0</v>
      </c>
      <c r="S67" s="67">
        <f>'[2]ак и гин'!CI67</f>
        <v>0</v>
      </c>
      <c r="T67" s="66">
        <f t="shared" si="200"/>
        <v>0</v>
      </c>
      <c r="U67" s="67">
        <f>[3]аллергол!T67</f>
        <v>0</v>
      </c>
      <c r="V67" s="67">
        <f>[3]аллергол!U67</f>
        <v>0</v>
      </c>
      <c r="W67" s="66">
        <f t="shared" si="201"/>
        <v>0</v>
      </c>
      <c r="X67" s="67">
        <f>[4]гастро!AN67</f>
        <v>0</v>
      </c>
      <c r="Y67" s="67">
        <f>[4]гастро!AO67</f>
        <v>0</v>
      </c>
      <c r="Z67" s="67">
        <f>[4]гастро!AP67</f>
        <v>0</v>
      </c>
      <c r="AA67" s="67">
        <f>[4]гастро!AQ67</f>
        <v>0</v>
      </c>
      <c r="AB67" s="67">
        <f>[4]гастро!AR67</f>
        <v>0</v>
      </c>
      <c r="AC67" s="67">
        <f>[4]гастро!AS67</f>
        <v>0</v>
      </c>
      <c r="AD67" s="66">
        <f t="shared" si="202"/>
        <v>0</v>
      </c>
      <c r="AE67" s="67">
        <f>[5]гематол!AN67</f>
        <v>0</v>
      </c>
      <c r="AF67" s="67">
        <f>[5]гематол!AO67</f>
        <v>0</v>
      </c>
      <c r="AG67" s="67">
        <f>[5]гематол!AP67</f>
        <v>0</v>
      </c>
      <c r="AH67" s="67">
        <f>[5]гематол!AQ67</f>
        <v>0</v>
      </c>
      <c r="AI67" s="67">
        <f>[5]гематол!AR67</f>
        <v>0</v>
      </c>
      <c r="AJ67" s="67">
        <f>[5]гематол!AS67</f>
        <v>0</v>
      </c>
      <c r="AK67" s="66">
        <f t="shared" si="203"/>
        <v>0</v>
      </c>
      <c r="AL67" s="67">
        <f>[6]дерматол!AD67</f>
        <v>0</v>
      </c>
      <c r="AM67" s="67">
        <f>[6]дерматол!AE67</f>
        <v>0</v>
      </c>
      <c r="AN67" s="67">
        <f>[6]дерматол!AF67</f>
        <v>0</v>
      </c>
      <c r="AO67" s="67">
        <f>[6]дерматол!AG67</f>
        <v>0</v>
      </c>
      <c r="AP67" s="66">
        <f t="shared" si="204"/>
        <v>0</v>
      </c>
      <c r="AQ67" s="67">
        <f>'[7]дет кардиол'!O67</f>
        <v>0</v>
      </c>
      <c r="AR67" s="66">
        <f t="shared" si="205"/>
        <v>0</v>
      </c>
      <c r="AS67" s="67">
        <f>'[8]дет онкол'!Y67</f>
        <v>0</v>
      </c>
      <c r="AT67" s="67">
        <f>'[8]дет онкол'!Z67</f>
        <v>0</v>
      </c>
      <c r="AU67" s="67">
        <f>'[8]дет онкол'!AA67</f>
        <v>0</v>
      </c>
      <c r="AV67" s="66">
        <f t="shared" si="206"/>
        <v>0</v>
      </c>
      <c r="AW67" s="67">
        <f>'[9]дет уролог андр'!BH67</f>
        <v>0</v>
      </c>
      <c r="AX67" s="67">
        <f>'[9]дет уролог андр'!BI67</f>
        <v>0</v>
      </c>
      <c r="AY67" s="67">
        <f>'[9]дет уролог андр'!BJ67</f>
        <v>0</v>
      </c>
      <c r="AZ67" s="67">
        <f>'[9]дет уролог андр'!BK67</f>
        <v>0</v>
      </c>
      <c r="BA67" s="67">
        <f>'[9]дет уролог андр'!BL67</f>
        <v>0</v>
      </c>
      <c r="BB67" s="67">
        <f>'[9]дет уролог андр'!BM67</f>
        <v>0</v>
      </c>
      <c r="BC67" s="67">
        <f>'[9]дет уролог андр'!BN67</f>
        <v>0</v>
      </c>
      <c r="BD67" s="67">
        <f>'[9]дет уролог андр'!BO67</f>
        <v>0</v>
      </c>
      <c r="BE67" s="67">
        <f>'[9]дет уролог андр'!BP67</f>
        <v>0</v>
      </c>
      <c r="BF67" s="67">
        <f>'[9]дет уролог андр'!BQ67</f>
        <v>0</v>
      </c>
      <c r="BG67" s="66">
        <f t="shared" si="207"/>
        <v>0</v>
      </c>
      <c r="BH67" s="67">
        <f>'[10]дет хир'!AS67</f>
        <v>0</v>
      </c>
      <c r="BI67" s="67">
        <f>'[10]дет хир'!AT67</f>
        <v>0</v>
      </c>
      <c r="BJ67" s="67">
        <f>'[10]дет хир'!AU67</f>
        <v>0</v>
      </c>
      <c r="BK67" s="67">
        <f>'[10]дет хир'!AV67</f>
        <v>0</v>
      </c>
      <c r="BL67" s="67">
        <f>'[10]дет хир'!AW67</f>
        <v>0</v>
      </c>
      <c r="BM67" s="67">
        <f>'[10]дет хир'!AX67</f>
        <v>0</v>
      </c>
      <c r="BN67" s="67">
        <f>'[10]дет хир'!AY67</f>
        <v>0</v>
      </c>
      <c r="BO67" s="66">
        <f t="shared" si="208"/>
        <v>0</v>
      </c>
      <c r="BP67" s="67">
        <f>'[11]дет эндок'!AD67</f>
        <v>0</v>
      </c>
      <c r="BQ67" s="67">
        <f>'[11]дет эндок'!AE67</f>
        <v>0</v>
      </c>
      <c r="BR67" s="67">
        <f>'[11]дет эндок'!AF67</f>
        <v>0</v>
      </c>
      <c r="BS67" s="67">
        <f>'[11]дет эндок'!AG67</f>
        <v>0</v>
      </c>
      <c r="BT67" s="66">
        <f t="shared" si="209"/>
        <v>0</v>
      </c>
      <c r="BU67" s="67">
        <f>[12]инфекц!DA66</f>
        <v>0</v>
      </c>
      <c r="BV67" s="67">
        <f>[12]инфекц!DB66</f>
        <v>0</v>
      </c>
      <c r="BW67" s="67">
        <f>[12]инфекц!DC66</f>
        <v>0</v>
      </c>
      <c r="BX67" s="67">
        <f>[12]инфекц!DD66</f>
        <v>0</v>
      </c>
      <c r="BY67" s="67">
        <f>[12]инфекц!DE66</f>
        <v>0</v>
      </c>
      <c r="BZ67" s="67">
        <f>[12]инфекц!DF66</f>
        <v>0</v>
      </c>
      <c r="CA67" s="67">
        <f>[12]инфекц!DG66</f>
        <v>0</v>
      </c>
      <c r="CB67" s="67">
        <f>[12]инфекц!DH66</f>
        <v>0</v>
      </c>
      <c r="CC67" s="67">
        <f>[12]инфекц!DI66</f>
        <v>0</v>
      </c>
      <c r="CD67" s="67">
        <f>[12]инфекц!DJ66</f>
        <v>0</v>
      </c>
      <c r="CE67" s="67">
        <f>[12]инфекц!DK66</f>
        <v>0</v>
      </c>
      <c r="CF67" s="67">
        <f>[12]инфекц!DL66</f>
        <v>0</v>
      </c>
      <c r="CG67" s="67">
        <f>[12]инфекц!DM66</f>
        <v>0</v>
      </c>
      <c r="CH67" s="67">
        <f>[12]инфекц!DN66</f>
        <v>0</v>
      </c>
      <c r="CI67" s="67">
        <f>[12]инфекц!DO66</f>
        <v>0</v>
      </c>
      <c r="CJ67" s="67">
        <f>[12]инфекц!DP66</f>
        <v>0</v>
      </c>
      <c r="CK67" s="67">
        <f>[12]инфекц!DQ66</f>
        <v>0</v>
      </c>
      <c r="CL67" s="67">
        <f>[12]инфекц!DR66</f>
        <v>0</v>
      </c>
      <c r="CM67" s="67">
        <f>[12]инфекц!DS66</f>
        <v>0</v>
      </c>
      <c r="CN67" s="66">
        <f t="shared" si="210"/>
        <v>0</v>
      </c>
      <c r="CO67" s="67">
        <f>[13]кардио!BC67</f>
        <v>0</v>
      </c>
      <c r="CP67" s="67">
        <f>[13]кардио!BD67</f>
        <v>0</v>
      </c>
      <c r="CQ67" s="67">
        <f>[13]кардио!BE67</f>
        <v>0</v>
      </c>
      <c r="CR67" s="67">
        <f>[13]кардио!BF67</f>
        <v>0</v>
      </c>
      <c r="CS67" s="67">
        <f>[13]кардио!BG67</f>
        <v>0</v>
      </c>
      <c r="CT67" s="67">
        <f>[13]кардио!BH67</f>
        <v>0</v>
      </c>
      <c r="CU67" s="67">
        <f>[13]кардио!BI67</f>
        <v>0</v>
      </c>
      <c r="CV67" s="67">
        <f>[13]кардио!BJ67</f>
        <v>0</v>
      </c>
      <c r="CW67" s="67">
        <f>[13]кардио!BK67</f>
        <v>0</v>
      </c>
      <c r="CX67" s="66">
        <f t="shared" si="211"/>
        <v>0</v>
      </c>
      <c r="CY67" s="67">
        <f>[14]колопрокт!Y67</f>
        <v>0</v>
      </c>
      <c r="CZ67" s="67">
        <f>[14]колопрокт!Z67</f>
        <v>0</v>
      </c>
      <c r="DA67" s="67">
        <f>[14]колопрокт!AA67</f>
        <v>0</v>
      </c>
      <c r="DB67" s="66">
        <f t="shared" si="212"/>
        <v>0</v>
      </c>
      <c r="DC67" s="67">
        <f>[15]неврология!DA66</f>
        <v>0</v>
      </c>
      <c r="DD67" s="67">
        <f>[15]неврология!DB66</f>
        <v>0</v>
      </c>
      <c r="DE67" s="67">
        <f>[15]неврология!DC66</f>
        <v>0</v>
      </c>
      <c r="DF67" s="67">
        <f>[15]неврология!DD66</f>
        <v>0</v>
      </c>
      <c r="DG67" s="67">
        <f>[15]неврология!DE66</f>
        <v>0</v>
      </c>
      <c r="DH67" s="67">
        <f>[15]неврология!DF66</f>
        <v>0</v>
      </c>
      <c r="DI67" s="67">
        <f>[15]неврология!DG66</f>
        <v>0</v>
      </c>
      <c r="DJ67" s="67">
        <f>[15]неврология!DH66</f>
        <v>0</v>
      </c>
      <c r="DK67" s="67">
        <f>[15]неврология!DI66</f>
        <v>0</v>
      </c>
      <c r="DL67" s="67">
        <f>[15]неврология!DJ66</f>
        <v>0</v>
      </c>
      <c r="DM67" s="67">
        <f>[15]неврология!DK66</f>
        <v>0</v>
      </c>
      <c r="DN67" s="67">
        <f>[15]неврология!DL66</f>
        <v>0</v>
      </c>
      <c r="DO67" s="67">
        <f>[15]неврология!DM66</f>
        <v>0</v>
      </c>
      <c r="DP67" s="67">
        <f>[15]неврология!DN66</f>
        <v>0</v>
      </c>
      <c r="DQ67" s="67">
        <f>[15]неврология!DO66</f>
        <v>0</v>
      </c>
      <c r="DR67" s="67">
        <f>[15]неврология!DP66</f>
        <v>0</v>
      </c>
      <c r="DS67" s="67">
        <f>[15]неврология!DQ66</f>
        <v>0</v>
      </c>
      <c r="DT67" s="67">
        <f>[15]неврология!DR66</f>
        <v>0</v>
      </c>
      <c r="DU67" s="67">
        <f>[15]неврология!DS66</f>
        <v>0</v>
      </c>
      <c r="DV67" s="66">
        <f t="shared" si="213"/>
        <v>0</v>
      </c>
      <c r="DW67" s="67">
        <f>[16]нейрохир!BR66</f>
        <v>0</v>
      </c>
      <c r="DX67" s="67">
        <f>[16]нейрохир!BS66</f>
        <v>0</v>
      </c>
      <c r="DY67" s="67">
        <f>[16]нейрохир!BT66</f>
        <v>0</v>
      </c>
      <c r="DZ67" s="67">
        <f>[16]нейрохир!BU66</f>
        <v>0</v>
      </c>
      <c r="EA67" s="67">
        <f>[16]нейрохир!BV66</f>
        <v>0</v>
      </c>
      <c r="EB67" s="67">
        <f>[16]нейрохир!BW66</f>
        <v>0</v>
      </c>
      <c r="EC67" s="67">
        <f>[16]нейрохир!BX66</f>
        <v>0</v>
      </c>
      <c r="ED67" s="67">
        <f>[16]нейрохир!BY66</f>
        <v>0</v>
      </c>
      <c r="EE67" s="67">
        <f>[16]нейрохир!BZ66</f>
        <v>0</v>
      </c>
      <c r="EF67" s="67">
        <f>[16]нейрохир!CA66</f>
        <v>0</v>
      </c>
      <c r="EG67" s="67">
        <f>[16]нейрохир!CB66</f>
        <v>0</v>
      </c>
      <c r="EH67" s="67">
        <f>[16]нейрохир!CC66</f>
        <v>0</v>
      </c>
      <c r="EI67" s="66">
        <f t="shared" si="214"/>
        <v>0</v>
      </c>
      <c r="EJ67" s="67">
        <f>[17]неонат!AS67</f>
        <v>0</v>
      </c>
      <c r="EK67" s="67">
        <f>[17]неонат!AT67</f>
        <v>0</v>
      </c>
      <c r="EL67" s="67">
        <f>[17]неонат!AU67</f>
        <v>0</v>
      </c>
      <c r="EM67" s="67">
        <f>[17]неонат!AV67</f>
        <v>0</v>
      </c>
      <c r="EN67" s="67">
        <f>[17]неонат!AW67</f>
        <v>0</v>
      </c>
      <c r="EO67" s="67">
        <f>[17]неонат!AX67</f>
        <v>0</v>
      </c>
      <c r="EP67" s="67">
        <f>[17]неонат!AY67</f>
        <v>0</v>
      </c>
      <c r="EQ67" s="66">
        <f t="shared" si="215"/>
        <v>0</v>
      </c>
      <c r="ER67" s="67">
        <f>[18]нефролог!Y67</f>
        <v>0</v>
      </c>
      <c r="ES67" s="67">
        <f>[18]нефролог!Z67</f>
        <v>0</v>
      </c>
      <c r="ET67" s="67">
        <f>[18]нефролог!AA67</f>
        <v>0</v>
      </c>
      <c r="EU67" s="66">
        <f t="shared" si="216"/>
        <v>0</v>
      </c>
      <c r="EV67" s="67">
        <f>[19]онко!NU66</f>
        <v>0</v>
      </c>
      <c r="EW67" s="67">
        <f>[19]онко!NV66</f>
        <v>0</v>
      </c>
      <c r="EX67" s="67">
        <f>[19]онко!NW66</f>
        <v>0</v>
      </c>
      <c r="EY67" s="67">
        <f>[19]онко!NX66</f>
        <v>0</v>
      </c>
      <c r="EZ67" s="67">
        <f>[19]онко!NY66</f>
        <v>0</v>
      </c>
      <c r="FA67" s="67">
        <f>[19]онко!NZ66</f>
        <v>0</v>
      </c>
      <c r="FB67" s="67">
        <f>[19]онко!OA66</f>
        <v>0</v>
      </c>
      <c r="FC67" s="67">
        <f>[19]онко!OB66</f>
        <v>0</v>
      </c>
      <c r="FD67" s="67">
        <f>[19]онко!OC66</f>
        <v>0</v>
      </c>
      <c r="FE67" s="67">
        <f>[19]онко!OD66</f>
        <v>0</v>
      </c>
      <c r="FF67" s="67">
        <f>[19]онко!OE66</f>
        <v>0</v>
      </c>
      <c r="FG67" s="67">
        <f>[19]онко!OF66</f>
        <v>0</v>
      </c>
      <c r="FH67" s="67">
        <f>[19]онко!OG66</f>
        <v>0</v>
      </c>
      <c r="FI67" s="67">
        <f>[19]онко!OH66</f>
        <v>0</v>
      </c>
      <c r="FJ67" s="67">
        <f>[19]онко!OI66</f>
        <v>0</v>
      </c>
      <c r="FK67" s="67">
        <f>[19]онко!OJ66</f>
        <v>0</v>
      </c>
      <c r="FL67" s="67">
        <f>[19]онко!OK66</f>
        <v>0</v>
      </c>
      <c r="FM67" s="67">
        <f>[19]онко!OL66</f>
        <v>0</v>
      </c>
      <c r="FN67" s="67">
        <f>[19]онко!OM66</f>
        <v>0</v>
      </c>
      <c r="FO67" s="67">
        <f>[19]онко!ON66</f>
        <v>0</v>
      </c>
      <c r="FP67" s="67">
        <f>[19]онко!OO66</f>
        <v>0</v>
      </c>
      <c r="FQ67" s="67">
        <f>[19]онко!OP66</f>
        <v>0</v>
      </c>
      <c r="FR67" s="67">
        <f>[19]онко!OQ66</f>
        <v>0</v>
      </c>
      <c r="FS67" s="67">
        <f>[19]онко!OR66</f>
        <v>0</v>
      </c>
      <c r="FT67" s="67">
        <f>[19]онко!OS66</f>
        <v>0</v>
      </c>
      <c r="FU67" s="67">
        <f>[19]онко!OT66</f>
        <v>0</v>
      </c>
      <c r="FV67" s="67">
        <f>[19]онко!OU66</f>
        <v>0</v>
      </c>
      <c r="FW67" s="67">
        <f>[19]онко!OV66</f>
        <v>0</v>
      </c>
      <c r="FX67" s="67">
        <f>[19]онко!OW66</f>
        <v>0</v>
      </c>
      <c r="FY67" s="67">
        <f>[19]онко!OX66</f>
        <v>0</v>
      </c>
      <c r="FZ67" s="67">
        <f>[19]онко!OY66</f>
        <v>0</v>
      </c>
      <c r="GA67" s="67">
        <f>[19]онко!OZ66</f>
        <v>0</v>
      </c>
      <c r="GB67" s="67">
        <f>[19]онко!PA66</f>
        <v>0</v>
      </c>
      <c r="GC67" s="67">
        <f>[19]онко!PB66</f>
        <v>0</v>
      </c>
      <c r="GD67" s="67">
        <f>[19]онко!PC66</f>
        <v>0</v>
      </c>
      <c r="GE67" s="67">
        <f>[19]онко!PD66</f>
        <v>0</v>
      </c>
      <c r="GF67" s="67">
        <f>[19]онко!PE66</f>
        <v>0</v>
      </c>
      <c r="GG67" s="67">
        <f>[19]онко!PF66</f>
        <v>0</v>
      </c>
      <c r="GH67" s="67">
        <f>[19]онко!PG66</f>
        <v>0</v>
      </c>
      <c r="GI67" s="67">
        <f>[19]онко!PH66</f>
        <v>0</v>
      </c>
      <c r="GJ67" s="67">
        <f>[19]онко!PI66</f>
        <v>0</v>
      </c>
      <c r="GK67" s="67">
        <f>[19]онко!PJ66</f>
        <v>0</v>
      </c>
      <c r="GL67" s="67">
        <f>[19]онко!PK66</f>
        <v>0</v>
      </c>
      <c r="GM67" s="67">
        <f>[19]онко!PL66</f>
        <v>0</v>
      </c>
      <c r="GN67" s="67">
        <f>[19]онко!PM66</f>
        <v>0</v>
      </c>
      <c r="GO67" s="67">
        <f>[19]онко!PN66</f>
        <v>0</v>
      </c>
      <c r="GP67" s="67">
        <f>[19]онко!PO66</f>
        <v>0</v>
      </c>
      <c r="GQ67" s="67">
        <f>[19]онко!PP66</f>
        <v>0</v>
      </c>
      <c r="GR67" s="67">
        <f>[19]онко!PQ66</f>
        <v>0</v>
      </c>
      <c r="GS67" s="67">
        <f>[19]онко!PR66</f>
        <v>0</v>
      </c>
      <c r="GT67" s="67">
        <f>[19]онко!PS66</f>
        <v>0</v>
      </c>
      <c r="GU67" s="67">
        <f>[19]онко!PT66</f>
        <v>0</v>
      </c>
      <c r="GV67" s="67">
        <f>[19]онко!PU66</f>
        <v>0</v>
      </c>
      <c r="GW67" s="67">
        <f>[19]онко!PV66</f>
        <v>0</v>
      </c>
      <c r="GX67" s="67">
        <f>[19]онко!PW66</f>
        <v>0</v>
      </c>
      <c r="GY67" s="67">
        <f>[19]онко!PX66</f>
        <v>0</v>
      </c>
      <c r="GZ67" s="67">
        <f>[19]онко!PY66</f>
        <v>0</v>
      </c>
      <c r="HA67" s="67">
        <f>[19]онко!PZ66</f>
        <v>0</v>
      </c>
      <c r="HB67" s="67">
        <f>[19]онко!QA66</f>
        <v>0</v>
      </c>
      <c r="HC67" s="67">
        <f>[19]онко!QB66</f>
        <v>0</v>
      </c>
      <c r="HD67" s="67">
        <f>[19]онко!QC66</f>
        <v>0</v>
      </c>
      <c r="HE67" s="67">
        <f>[19]онко!QD66</f>
        <v>0</v>
      </c>
      <c r="HF67" s="67">
        <f>[19]онко!QE66</f>
        <v>0</v>
      </c>
      <c r="HG67" s="67">
        <f>[19]онко!QF66</f>
        <v>0</v>
      </c>
      <c r="HH67" s="67">
        <f>[19]онко!QG66</f>
        <v>0</v>
      </c>
      <c r="HI67" s="67">
        <f>[19]онко!QH66</f>
        <v>0</v>
      </c>
      <c r="HJ67" s="67">
        <f>[19]онко!QI66</f>
        <v>0</v>
      </c>
      <c r="HK67" s="67">
        <f>[19]онко!QJ66</f>
        <v>0</v>
      </c>
      <c r="HL67" s="67">
        <f>[19]онко!QK66</f>
        <v>0</v>
      </c>
      <c r="HM67" s="67">
        <f>[19]онко!QL66</f>
        <v>0</v>
      </c>
      <c r="HN67" s="67">
        <f>[19]онко!QM66</f>
        <v>0</v>
      </c>
      <c r="HO67" s="67">
        <f>[19]онко!QN66</f>
        <v>0</v>
      </c>
      <c r="HP67" s="67">
        <f>[19]онко!QO66</f>
        <v>0</v>
      </c>
      <c r="HQ67" s="67">
        <f>[19]онко!QP66</f>
        <v>0</v>
      </c>
      <c r="HR67" s="67">
        <f>[19]онко!QQ66</f>
        <v>0</v>
      </c>
      <c r="HS67" s="66">
        <f t="shared" si="217"/>
        <v>0</v>
      </c>
      <c r="HT67" s="67">
        <f>[20]оторинола!BH66</f>
        <v>0</v>
      </c>
      <c r="HU67" s="67">
        <f>[20]оторинола!BI66</f>
        <v>0</v>
      </c>
      <c r="HV67" s="67">
        <f>[20]оторинола!BJ66</f>
        <v>0</v>
      </c>
      <c r="HW67" s="67">
        <f>[20]оторинола!BK66</f>
        <v>0</v>
      </c>
      <c r="HX67" s="67">
        <f>[20]оторинола!BL66</f>
        <v>0</v>
      </c>
      <c r="HY67" s="67">
        <f>[20]оторинола!BM66</f>
        <v>0</v>
      </c>
      <c r="HZ67" s="67">
        <f>[20]оторинола!BN66</f>
        <v>0</v>
      </c>
      <c r="IA67" s="67">
        <f>[20]оторинола!BO66</f>
        <v>0</v>
      </c>
      <c r="IB67" s="67">
        <f>[20]оторинола!BP66</f>
        <v>0</v>
      </c>
      <c r="IC67" s="67">
        <f>[20]оторинола!BQ66</f>
        <v>0</v>
      </c>
      <c r="ID67" s="66">
        <f t="shared" si="218"/>
        <v>0</v>
      </c>
      <c r="IE67" s="67">
        <f>[21]офтальмолог!AX66</f>
        <v>0</v>
      </c>
      <c r="IF67" s="67">
        <f>[21]офтальмолог!AY66</f>
        <v>0</v>
      </c>
      <c r="IG67" s="67">
        <f>[21]офтальмолог!AZ66</f>
        <v>0</v>
      </c>
      <c r="IH67" s="67">
        <f>[21]офтальмолог!BA66</f>
        <v>0</v>
      </c>
      <c r="II67" s="67">
        <f>[21]офтальмолог!BB66</f>
        <v>0</v>
      </c>
      <c r="IJ67" s="67">
        <f>[21]офтальмолог!BC66</f>
        <v>0</v>
      </c>
      <c r="IK67" s="67">
        <f>[21]офтальмолог!BD66</f>
        <v>0</v>
      </c>
      <c r="IL67" s="67">
        <f>[21]офтальмолог!BE66</f>
        <v>0</v>
      </c>
      <c r="IM67" s="66">
        <f t="shared" si="219"/>
        <v>0</v>
      </c>
      <c r="IN67" s="67">
        <f>[22]педиатр!AD66</f>
        <v>0</v>
      </c>
      <c r="IO67" s="67">
        <f>[22]педиатр!AE66</f>
        <v>0</v>
      </c>
      <c r="IP67" s="67">
        <f>[22]педиатр!AF66</f>
        <v>0</v>
      </c>
      <c r="IQ67" s="67">
        <f>[22]педиатр!AG66</f>
        <v>0</v>
      </c>
      <c r="IR67" s="66">
        <f t="shared" si="220"/>
        <v>0</v>
      </c>
      <c r="IS67" s="67">
        <f>[23]пульмонология!AN67</f>
        <v>0</v>
      </c>
      <c r="IT67" s="67">
        <f>[23]пульмонология!AO67</f>
        <v>0</v>
      </c>
      <c r="IU67" s="67">
        <f>[23]пульмонология!AP67</f>
        <v>0</v>
      </c>
      <c r="IV67" s="67">
        <f>[23]пульмонология!AQ67</f>
        <v>0</v>
      </c>
      <c r="IW67" s="67">
        <f>[23]пульмонология!AR67</f>
        <v>0</v>
      </c>
      <c r="IX67" s="67">
        <f>[23]пульмонология!AS67</f>
        <v>0</v>
      </c>
      <c r="IY67" s="66">
        <f t="shared" si="221"/>
        <v>0</v>
      </c>
      <c r="IZ67" s="67">
        <f>[24]ревмат!AD67</f>
        <v>0</v>
      </c>
      <c r="JA67" s="67">
        <f>[24]ревмат!AE67</f>
        <v>0</v>
      </c>
      <c r="JB67" s="67">
        <f>[24]ревмат!AF67</f>
        <v>0</v>
      </c>
      <c r="JC67" s="67">
        <f>[24]ревмат!AG67</f>
        <v>0</v>
      </c>
      <c r="JD67" s="66">
        <f t="shared" si="222"/>
        <v>0</v>
      </c>
      <c r="JE67" s="67">
        <f>'[25]сердеч сосуд'!BR67</f>
        <v>0</v>
      </c>
      <c r="JF67" s="67">
        <f>'[25]сердеч сосуд'!BS67</f>
        <v>0</v>
      </c>
      <c r="JG67" s="67">
        <f>'[25]сердеч сосуд'!BT67</f>
        <v>0</v>
      </c>
      <c r="JH67" s="67">
        <f>'[25]сердеч сосуд'!BU67</f>
        <v>0</v>
      </c>
      <c r="JI67" s="67">
        <f>'[25]сердеч сосуд'!BV67</f>
        <v>0</v>
      </c>
      <c r="JJ67" s="67">
        <f>'[25]сердеч сосуд'!BW67</f>
        <v>0</v>
      </c>
      <c r="JK67" s="67">
        <f>'[25]сердеч сосуд'!BX67</f>
        <v>0</v>
      </c>
      <c r="JL67" s="67">
        <f>'[25]сердеч сосуд'!BY67</f>
        <v>0</v>
      </c>
      <c r="JM67" s="67">
        <f>'[25]сердеч сосуд'!BZ67</f>
        <v>0</v>
      </c>
      <c r="JN67" s="67">
        <f>'[25]сердеч сосуд'!CA67</f>
        <v>0</v>
      </c>
      <c r="JO67" s="67">
        <f>'[25]сердеч сосуд'!CB67</f>
        <v>0</v>
      </c>
      <c r="JP67" s="67">
        <f>'[25]сердеч сосуд'!CC67</f>
        <v>0</v>
      </c>
      <c r="JQ67" s="66">
        <f t="shared" si="223"/>
        <v>0</v>
      </c>
      <c r="JR67" s="67">
        <f>[26]стоматология!O67</f>
        <v>0</v>
      </c>
      <c r="JS67" s="66">
        <f t="shared" si="224"/>
        <v>0</v>
      </c>
      <c r="JT67" s="67">
        <f>[27]терапия!CB67</f>
        <v>0</v>
      </c>
      <c r="JU67" s="67">
        <f>[27]терапия!CC67</f>
        <v>0</v>
      </c>
      <c r="JV67" s="67">
        <f>[27]терапия!CD67</f>
        <v>0</v>
      </c>
      <c r="JW67" s="67">
        <f>[27]терапия!CE67</f>
        <v>0</v>
      </c>
      <c r="JX67" s="67">
        <f>[27]терапия!CF67</f>
        <v>0</v>
      </c>
      <c r="JY67" s="67">
        <f>[27]терапия!CG67</f>
        <v>0</v>
      </c>
      <c r="JZ67" s="67">
        <f>[27]терапия!CH67</f>
        <v>0</v>
      </c>
      <c r="KA67" s="67">
        <f>[27]терапия!CI67</f>
        <v>0</v>
      </c>
      <c r="KB67" s="67">
        <f>[27]терапия!CJ67</f>
        <v>0</v>
      </c>
      <c r="KC67" s="67">
        <f>[27]терапия!CK67</f>
        <v>0</v>
      </c>
      <c r="KD67" s="67">
        <f>[27]терапия!CL67</f>
        <v>0</v>
      </c>
      <c r="KE67" s="67">
        <f>[27]терапия!CM67</f>
        <v>0</v>
      </c>
      <c r="KF67" s="67">
        <f>[27]терапия!CN67</f>
        <v>0</v>
      </c>
      <c r="KG67" s="67">
        <f>[27]терапия!CO67</f>
        <v>0</v>
      </c>
      <c r="KH67" s="66">
        <f t="shared" si="225"/>
        <v>0</v>
      </c>
      <c r="KI67" s="67">
        <f>'[28]хир торак'!AI67</f>
        <v>0</v>
      </c>
      <c r="KJ67" s="67">
        <f>'[28]хир торак'!AJ67</f>
        <v>0</v>
      </c>
      <c r="KK67" s="67">
        <f>'[28]хир торак'!AK67</f>
        <v>0</v>
      </c>
      <c r="KL67" s="67">
        <f>'[28]хир торак'!AL67</f>
        <v>0</v>
      </c>
      <c r="KM67" s="67">
        <f>'[28]хир торак'!AM67</f>
        <v>0</v>
      </c>
      <c r="KN67" s="66">
        <f t="shared" si="226"/>
        <v>0</v>
      </c>
      <c r="KO67" s="67">
        <f>[29]травматология!BW66</f>
        <v>0</v>
      </c>
      <c r="KP67" s="67">
        <f>[29]травматология!BX66</f>
        <v>0</v>
      </c>
      <c r="KQ67" s="67">
        <f>[29]травматология!BY66</f>
        <v>0</v>
      </c>
      <c r="KR67" s="67">
        <f>[29]травматология!BZ66</f>
        <v>0</v>
      </c>
      <c r="KS67" s="67">
        <f>[29]травматология!CA66</f>
        <v>0</v>
      </c>
      <c r="KT67" s="67">
        <f>[29]травматология!CB66</f>
        <v>0</v>
      </c>
      <c r="KU67" s="67">
        <f>[29]травматология!CC66</f>
        <v>0</v>
      </c>
      <c r="KV67" s="67">
        <f>[29]травматология!CD66</f>
        <v>0</v>
      </c>
      <c r="KW67" s="67">
        <f>[29]травматология!CE66</f>
        <v>0</v>
      </c>
      <c r="KX67" s="67">
        <f>[29]травматология!CF66</f>
        <v>0</v>
      </c>
      <c r="KY67" s="67">
        <f>[29]травматология!CG66</f>
        <v>0</v>
      </c>
      <c r="KZ67" s="67">
        <f>[29]травматология!CH66</f>
        <v>0</v>
      </c>
      <c r="LA67" s="67">
        <f>[29]травматология!CI66</f>
        <v>0</v>
      </c>
      <c r="LB67" s="66">
        <f t="shared" si="227"/>
        <v>0</v>
      </c>
      <c r="LC67" s="67">
        <f>[30]урология!CG66</f>
        <v>0</v>
      </c>
      <c r="LD67" s="67">
        <f>[30]урология!CH66</f>
        <v>0</v>
      </c>
      <c r="LE67" s="67">
        <f>[30]урология!CI66</f>
        <v>0</v>
      </c>
      <c r="LF67" s="67">
        <f>[30]урология!CJ66</f>
        <v>0</v>
      </c>
      <c r="LG67" s="67">
        <f>[30]урология!CK66</f>
        <v>0</v>
      </c>
      <c r="LH67" s="67">
        <f>[30]урология!CL66</f>
        <v>0</v>
      </c>
      <c r="LI67" s="67">
        <f>[30]урология!CM66</f>
        <v>0</v>
      </c>
      <c r="LJ67" s="67">
        <f>[30]урология!CN66</f>
        <v>0</v>
      </c>
      <c r="LK67" s="67">
        <f>[30]урология!CO66</f>
        <v>0</v>
      </c>
      <c r="LL67" s="67">
        <f>[30]урология!CP66</f>
        <v>0</v>
      </c>
      <c r="LM67" s="67">
        <f>[30]урология!CQ66</f>
        <v>0</v>
      </c>
      <c r="LN67" s="67">
        <f>[30]урология!CR66</f>
        <v>0</v>
      </c>
      <c r="LO67" s="67">
        <f>[30]урология!CS66</f>
        <v>0</v>
      </c>
      <c r="LP67" s="67">
        <f>[30]урология!CT66</f>
        <v>0</v>
      </c>
      <c r="LQ67" s="67">
        <f>[30]урология!CU66</f>
        <v>0</v>
      </c>
      <c r="LR67" s="66">
        <f t="shared" si="228"/>
        <v>0</v>
      </c>
      <c r="LS67" s="67">
        <f>[31]хирургия!DA66</f>
        <v>0</v>
      </c>
      <c r="LT67" s="67">
        <f>[31]хирургия!DB66</f>
        <v>0</v>
      </c>
      <c r="LU67" s="67">
        <f>[31]хирургия!DC66</f>
        <v>0</v>
      </c>
      <c r="LV67" s="67">
        <f>[31]хирургия!DD66</f>
        <v>0</v>
      </c>
      <c r="LW67" s="67">
        <f>[31]хирургия!DE66</f>
        <v>0</v>
      </c>
      <c r="LX67" s="67">
        <f>[31]хирургия!DF66</f>
        <v>0</v>
      </c>
      <c r="LY67" s="67">
        <f>[31]хирургия!DG66</f>
        <v>0</v>
      </c>
      <c r="LZ67" s="67">
        <f>[31]хирургия!DH66</f>
        <v>0</v>
      </c>
      <c r="MA67" s="67">
        <f>[31]хирургия!DI66</f>
        <v>0</v>
      </c>
      <c r="MB67" s="67">
        <f>[31]хирургия!DJ66</f>
        <v>0</v>
      </c>
      <c r="MC67" s="67">
        <f>[31]хирургия!DK66</f>
        <v>0</v>
      </c>
      <c r="MD67" s="67">
        <f>[31]хирургия!DL66</f>
        <v>0</v>
      </c>
      <c r="ME67" s="67">
        <f>[31]хирургия!DM66</f>
        <v>0</v>
      </c>
      <c r="MF67" s="67">
        <f>[31]хирургия!DN66</f>
        <v>0</v>
      </c>
      <c r="MG67" s="67">
        <f>[31]хирургия!DO66</f>
        <v>0</v>
      </c>
      <c r="MH67" s="67">
        <f>[31]хирургия!DP66</f>
        <v>0</v>
      </c>
      <c r="MI67" s="67">
        <f>[31]хирургия!DQ66</f>
        <v>0</v>
      </c>
      <c r="MJ67" s="67">
        <f>[31]хирургия!DR66</f>
        <v>0</v>
      </c>
      <c r="MK67" s="67">
        <f>[31]хирургия!DS66</f>
        <v>0</v>
      </c>
      <c r="ML67" s="66">
        <f t="shared" si="229"/>
        <v>0</v>
      </c>
      <c r="MM67" s="67">
        <f>'[32]хирургия абд'!DA66</f>
        <v>0</v>
      </c>
      <c r="MN67" s="67">
        <f>'[32]хирургия абд'!DB66</f>
        <v>0</v>
      </c>
      <c r="MO67" s="67">
        <f>'[32]хирургия абд'!DC66</f>
        <v>0</v>
      </c>
      <c r="MP67" s="67">
        <f>'[32]хирургия абд'!DD66</f>
        <v>0</v>
      </c>
      <c r="MQ67" s="67">
        <f>'[32]хирургия абд'!DE66</f>
        <v>0</v>
      </c>
      <c r="MR67" s="67">
        <f>'[32]хирургия абд'!DF66</f>
        <v>0</v>
      </c>
      <c r="MS67" s="67">
        <f>'[32]хирургия абд'!DG66</f>
        <v>0</v>
      </c>
      <c r="MT67" s="67">
        <f>'[32]хирургия абд'!DH66</f>
        <v>0</v>
      </c>
      <c r="MU67" s="67">
        <f>'[32]хирургия абд'!DI66</f>
        <v>0</v>
      </c>
      <c r="MV67" s="67">
        <f>'[32]хирургия абд'!DJ66</f>
        <v>0</v>
      </c>
      <c r="MW67" s="67">
        <f>'[32]хирургия абд'!DK66</f>
        <v>0</v>
      </c>
      <c r="MX67" s="67">
        <f>'[32]хирургия абд'!DL66</f>
        <v>0</v>
      </c>
      <c r="MY67" s="67">
        <f>'[32]хирургия абд'!DM66</f>
        <v>0</v>
      </c>
      <c r="MZ67" s="67">
        <f>'[32]хирургия абд'!DN66</f>
        <v>0</v>
      </c>
      <c r="NA67" s="67">
        <f>'[32]хирургия абд'!DO66</f>
        <v>0</v>
      </c>
      <c r="NB67" s="67">
        <f>'[32]хирургия абд'!DP66</f>
        <v>0</v>
      </c>
      <c r="NC67" s="67">
        <f>'[32]хирургия абд'!DQ66</f>
        <v>0</v>
      </c>
      <c r="ND67" s="67">
        <f>'[32]хирургия абд'!DR66</f>
        <v>0</v>
      </c>
      <c r="NE67" s="67">
        <f>'[32]хирургия абд'!DS66</f>
        <v>0</v>
      </c>
      <c r="NF67" s="66">
        <f t="shared" si="230"/>
        <v>0</v>
      </c>
      <c r="NG67" s="67">
        <f>'[33]хирург комбуст'!AX66</f>
        <v>0</v>
      </c>
      <c r="NH67" s="67">
        <f>'[33]хирург комбуст'!AY66</f>
        <v>0</v>
      </c>
      <c r="NI67" s="67">
        <f>'[33]хирург комбуст'!AZ66</f>
        <v>0</v>
      </c>
      <c r="NJ67" s="67">
        <f>'[33]хирург комбуст'!BA66</f>
        <v>0</v>
      </c>
      <c r="NK67" s="67">
        <f>'[33]хирург комбуст'!BB66</f>
        <v>0</v>
      </c>
      <c r="NL67" s="67">
        <f>'[33]хирург комбуст'!BC66</f>
        <v>0</v>
      </c>
      <c r="NM67" s="67">
        <f>'[33]хирург комбуст'!BD66</f>
        <v>0</v>
      </c>
      <c r="NN67" s="67">
        <f>'[33]хирург комбуст'!BE66</f>
        <v>0</v>
      </c>
      <c r="NO67" s="66">
        <f t="shared" si="231"/>
        <v>0</v>
      </c>
      <c r="NP67" s="68">
        <f>'[34]чел лиц'!AI66</f>
        <v>0</v>
      </c>
      <c r="NQ67" s="68">
        <f>'[34]чел лиц'!AJ66</f>
        <v>0</v>
      </c>
      <c r="NR67" s="68">
        <f>'[34]чел лиц'!AK66</f>
        <v>0</v>
      </c>
      <c r="NS67" s="68">
        <f>'[34]чел лиц'!AL66</f>
        <v>0</v>
      </c>
      <c r="NT67" s="68">
        <f>'[34]чел лиц'!AM66</f>
        <v>0</v>
      </c>
      <c r="NU67" s="66">
        <f t="shared" si="232"/>
        <v>0</v>
      </c>
      <c r="NV67" s="67">
        <f>[35]эндокринология!BC66</f>
        <v>0</v>
      </c>
      <c r="NW67" s="67">
        <f>[35]эндокринология!BD66</f>
        <v>0</v>
      </c>
      <c r="NX67" s="67">
        <f>[35]эндокринология!BE66</f>
        <v>0</v>
      </c>
      <c r="NY67" s="67">
        <f>[35]эндокринология!BF66</f>
        <v>0</v>
      </c>
      <c r="NZ67" s="67">
        <f>[35]эндокринология!BG66</f>
        <v>0</v>
      </c>
      <c r="OA67" s="67">
        <f>[35]эндокринология!BH66</f>
        <v>0</v>
      </c>
      <c r="OB67" s="67">
        <f>[35]эндокринология!BI66</f>
        <v>0</v>
      </c>
      <c r="OC67" s="67">
        <f>[35]эндокринология!BJ66</f>
        <v>0</v>
      </c>
      <c r="OD67" s="67">
        <f>[35]эндокринология!BK66</f>
        <v>0</v>
      </c>
      <c r="OE67" s="66">
        <f t="shared" si="233"/>
        <v>0</v>
      </c>
      <c r="OF67" s="67">
        <f>[36]прочее!CV66</f>
        <v>0</v>
      </c>
      <c r="OG67" s="67">
        <f>[36]прочее!CW66</f>
        <v>0</v>
      </c>
      <c r="OH67" s="67">
        <f>[36]прочее!CX66</f>
        <v>0</v>
      </c>
      <c r="OI67" s="67">
        <f>[36]прочее!CY66</f>
        <v>0</v>
      </c>
      <c r="OJ67" s="67">
        <f>[36]прочее!CZ66</f>
        <v>0</v>
      </c>
      <c r="OK67" s="67">
        <f>[36]прочее!DA66</f>
        <v>0</v>
      </c>
      <c r="OL67" s="67">
        <f>[36]прочее!DB66</f>
        <v>0</v>
      </c>
      <c r="OM67" s="67">
        <f>[36]прочее!DC66</f>
        <v>0</v>
      </c>
      <c r="ON67" s="67">
        <f>[36]прочее!DD66</f>
        <v>0</v>
      </c>
      <c r="OO67" s="67">
        <f>[36]прочее!DE66</f>
        <v>0</v>
      </c>
      <c r="OP67" s="67">
        <f>[36]прочее!DF66</f>
        <v>0</v>
      </c>
      <c r="OQ67" s="67">
        <f>[36]прочее!DG66</f>
        <v>0</v>
      </c>
      <c r="OR67" s="67">
        <f>[36]прочее!DH66</f>
        <v>0</v>
      </c>
      <c r="OS67" s="67">
        <f>[36]прочее!DI66</f>
        <v>0</v>
      </c>
      <c r="OT67" s="67">
        <f>[36]прочее!DJ66</f>
        <v>0</v>
      </c>
      <c r="OU67" s="67">
        <f>[36]прочее!DK66</f>
        <v>0</v>
      </c>
      <c r="OV67" s="67">
        <f>[36]прочее!DL66</f>
        <v>0</v>
      </c>
      <c r="OW67" s="67">
        <f>[36]прочее!DM66</f>
        <v>0</v>
      </c>
      <c r="OX67" s="66">
        <f t="shared" si="234"/>
        <v>0</v>
      </c>
      <c r="OY67" s="67">
        <f>'[37]мед реабилит'!DU66</f>
        <v>0</v>
      </c>
      <c r="OZ67" s="67">
        <f>'[37]мед реабилит'!DV66</f>
        <v>0</v>
      </c>
      <c r="PA67" s="67">
        <f>'[37]мед реабилит'!DW66</f>
        <v>0</v>
      </c>
      <c r="PB67" s="67">
        <f>'[37]мед реабилит'!DX66</f>
        <v>0</v>
      </c>
      <c r="PC67" s="67">
        <f>'[37]мед реабилит'!DY66</f>
        <v>0</v>
      </c>
      <c r="PD67" s="67">
        <f>'[37]мед реабилит'!DZ66</f>
        <v>0</v>
      </c>
      <c r="PE67" s="67">
        <f>'[37]мед реабилит'!EA66</f>
        <v>0</v>
      </c>
      <c r="PF67" s="67">
        <f>'[37]мед реабилит'!EB66</f>
        <v>0</v>
      </c>
      <c r="PG67" s="67">
        <f>'[37]мед реабилит'!EC66</f>
        <v>0</v>
      </c>
      <c r="PH67" s="67">
        <f>'[37]мед реабилит'!ED66</f>
        <v>0</v>
      </c>
      <c r="PI67" s="67">
        <f>'[37]мед реабилит'!EE66</f>
        <v>0</v>
      </c>
      <c r="PJ67" s="67">
        <f>'[37]мед реабилит'!EF66</f>
        <v>0</v>
      </c>
      <c r="PK67" s="67">
        <f>'[37]мед реабилит'!EG66</f>
        <v>0</v>
      </c>
      <c r="PL67" s="67">
        <f>'[37]мед реабилит'!EH66</f>
        <v>0</v>
      </c>
      <c r="PM67" s="67">
        <f>'[37]мед реабилит'!EI66</f>
        <v>0</v>
      </c>
      <c r="PN67" s="67">
        <f>'[37]мед реабилит'!EJ66</f>
        <v>0</v>
      </c>
      <c r="PO67" s="67">
        <f>'[37]мед реабилит'!EK66</f>
        <v>0</v>
      </c>
      <c r="PP67" s="67">
        <f>'[37]мед реабилит'!EL66</f>
        <v>0</v>
      </c>
      <c r="PQ67" s="67">
        <f>'[37]мед реабилит'!EM66</f>
        <v>0</v>
      </c>
      <c r="PR67" s="67">
        <f>'[37]мед реабилит'!EN66</f>
        <v>0</v>
      </c>
      <c r="PS67" s="67">
        <f>'[37]мед реабилит'!EO66</f>
        <v>0</v>
      </c>
      <c r="PT67" s="67">
        <f>'[37]мед реабилит'!EP66</f>
        <v>0</v>
      </c>
      <c r="PU67" s="67">
        <f>'[37]мед реабилит'!EQ66</f>
        <v>0</v>
      </c>
      <c r="PV67" s="66">
        <f t="shared" si="235"/>
        <v>0</v>
      </c>
      <c r="PW67" s="67">
        <f>[38]гериатрия!O66</f>
        <v>0</v>
      </c>
      <c r="PX67" s="69">
        <f t="shared" si="236"/>
        <v>0</v>
      </c>
      <c r="PY67" s="70"/>
      <c r="PZ67" s="8"/>
    </row>
    <row r="68" spans="1:442" ht="47.25" x14ac:dyDescent="0.3">
      <c r="A68" s="73"/>
      <c r="B68" s="92" t="s">
        <v>982</v>
      </c>
      <c r="C68" s="93"/>
      <c r="D68" s="76">
        <f t="shared" ref="D68:BO68" si="237">SUM(D63:D67)</f>
        <v>0</v>
      </c>
      <c r="E68" s="76">
        <f t="shared" si="237"/>
        <v>0</v>
      </c>
      <c r="F68" s="76">
        <f t="shared" si="237"/>
        <v>0</v>
      </c>
      <c r="G68" s="76">
        <f t="shared" si="237"/>
        <v>0</v>
      </c>
      <c r="H68" s="76">
        <f t="shared" si="237"/>
        <v>0</v>
      </c>
      <c r="I68" s="76">
        <f t="shared" si="237"/>
        <v>0</v>
      </c>
      <c r="J68" s="76">
        <f t="shared" si="237"/>
        <v>0</v>
      </c>
      <c r="K68" s="76">
        <f t="shared" si="237"/>
        <v>0</v>
      </c>
      <c r="L68" s="76">
        <f t="shared" si="237"/>
        <v>0</v>
      </c>
      <c r="M68" s="76">
        <f t="shared" si="237"/>
        <v>0</v>
      </c>
      <c r="N68" s="76">
        <f t="shared" si="237"/>
        <v>0</v>
      </c>
      <c r="O68" s="76">
        <f t="shared" si="237"/>
        <v>0</v>
      </c>
      <c r="P68" s="76">
        <f t="shared" si="237"/>
        <v>0</v>
      </c>
      <c r="Q68" s="76">
        <f t="shared" si="237"/>
        <v>0</v>
      </c>
      <c r="R68" s="76">
        <f t="shared" si="237"/>
        <v>0</v>
      </c>
      <c r="S68" s="76">
        <f t="shared" si="237"/>
        <v>0</v>
      </c>
      <c r="T68" s="76">
        <f t="shared" si="237"/>
        <v>0</v>
      </c>
      <c r="U68" s="76">
        <f t="shared" si="237"/>
        <v>0</v>
      </c>
      <c r="V68" s="76">
        <f t="shared" si="237"/>
        <v>0</v>
      </c>
      <c r="W68" s="76">
        <f t="shared" si="237"/>
        <v>0</v>
      </c>
      <c r="X68" s="76">
        <f t="shared" si="237"/>
        <v>0</v>
      </c>
      <c r="Y68" s="76">
        <f t="shared" si="237"/>
        <v>0</v>
      </c>
      <c r="Z68" s="76">
        <f t="shared" si="237"/>
        <v>0</v>
      </c>
      <c r="AA68" s="76">
        <f t="shared" si="237"/>
        <v>0</v>
      </c>
      <c r="AB68" s="76">
        <f t="shared" si="237"/>
        <v>0</v>
      </c>
      <c r="AC68" s="76">
        <f t="shared" si="237"/>
        <v>0</v>
      </c>
      <c r="AD68" s="76">
        <f t="shared" si="237"/>
        <v>0</v>
      </c>
      <c r="AE68" s="76">
        <f t="shared" si="237"/>
        <v>0</v>
      </c>
      <c r="AF68" s="76">
        <f t="shared" si="237"/>
        <v>0</v>
      </c>
      <c r="AG68" s="76">
        <f t="shared" si="237"/>
        <v>0</v>
      </c>
      <c r="AH68" s="76">
        <f t="shared" si="237"/>
        <v>0</v>
      </c>
      <c r="AI68" s="76">
        <f t="shared" si="237"/>
        <v>0</v>
      </c>
      <c r="AJ68" s="76">
        <f t="shared" si="237"/>
        <v>0</v>
      </c>
      <c r="AK68" s="76">
        <f t="shared" si="237"/>
        <v>0</v>
      </c>
      <c r="AL68" s="76"/>
      <c r="AM68" s="76"/>
      <c r="AN68" s="76"/>
      <c r="AO68" s="76"/>
      <c r="AP68" s="76">
        <f t="shared" si="237"/>
        <v>0</v>
      </c>
      <c r="AQ68" s="76">
        <f t="shared" si="237"/>
        <v>0</v>
      </c>
      <c r="AR68" s="76">
        <f t="shared" si="237"/>
        <v>0</v>
      </c>
      <c r="AS68" s="76">
        <f t="shared" si="237"/>
        <v>0</v>
      </c>
      <c r="AT68" s="76">
        <f t="shared" si="237"/>
        <v>0</v>
      </c>
      <c r="AU68" s="76">
        <f t="shared" si="237"/>
        <v>0</v>
      </c>
      <c r="AV68" s="76">
        <f t="shared" si="237"/>
        <v>0</v>
      </c>
      <c r="AW68" s="76">
        <f t="shared" si="237"/>
        <v>0</v>
      </c>
      <c r="AX68" s="76">
        <f t="shared" si="237"/>
        <v>0</v>
      </c>
      <c r="AY68" s="76">
        <f t="shared" si="237"/>
        <v>0</v>
      </c>
      <c r="AZ68" s="76">
        <f t="shared" si="237"/>
        <v>0</v>
      </c>
      <c r="BA68" s="76">
        <f t="shared" si="237"/>
        <v>0</v>
      </c>
      <c r="BB68" s="76">
        <f t="shared" si="237"/>
        <v>0</v>
      </c>
      <c r="BC68" s="76">
        <f t="shared" si="237"/>
        <v>0</v>
      </c>
      <c r="BD68" s="76">
        <f t="shared" si="237"/>
        <v>0</v>
      </c>
      <c r="BE68" s="76">
        <f t="shared" si="237"/>
        <v>0</v>
      </c>
      <c r="BF68" s="76">
        <f t="shared" si="237"/>
        <v>0</v>
      </c>
      <c r="BG68" s="76">
        <f t="shared" si="237"/>
        <v>0</v>
      </c>
      <c r="BH68" s="76">
        <f t="shared" si="237"/>
        <v>0</v>
      </c>
      <c r="BI68" s="76">
        <f t="shared" si="237"/>
        <v>0</v>
      </c>
      <c r="BJ68" s="76">
        <f t="shared" si="237"/>
        <v>0</v>
      </c>
      <c r="BK68" s="76">
        <f t="shared" si="237"/>
        <v>0</v>
      </c>
      <c r="BL68" s="76">
        <f t="shared" si="237"/>
        <v>0</v>
      </c>
      <c r="BM68" s="76">
        <f t="shared" si="237"/>
        <v>0</v>
      </c>
      <c r="BN68" s="76">
        <f t="shared" si="237"/>
        <v>0</v>
      </c>
      <c r="BO68" s="76">
        <f t="shared" si="237"/>
        <v>0</v>
      </c>
      <c r="BP68" s="76">
        <f t="shared" ref="BP68:EB68" si="238">SUM(BP63:BP67)</f>
        <v>0</v>
      </c>
      <c r="BQ68" s="76">
        <f t="shared" si="238"/>
        <v>0</v>
      </c>
      <c r="BR68" s="76">
        <f t="shared" si="238"/>
        <v>0</v>
      </c>
      <c r="BS68" s="76">
        <f t="shared" si="238"/>
        <v>0</v>
      </c>
      <c r="BT68" s="76">
        <f t="shared" si="238"/>
        <v>0</v>
      </c>
      <c r="BU68" s="76">
        <f t="shared" si="238"/>
        <v>0</v>
      </c>
      <c r="BV68" s="76">
        <f t="shared" si="238"/>
        <v>0</v>
      </c>
      <c r="BW68" s="76">
        <f t="shared" si="238"/>
        <v>0</v>
      </c>
      <c r="BX68" s="76">
        <f t="shared" si="238"/>
        <v>0</v>
      </c>
      <c r="BY68" s="76">
        <f t="shared" si="238"/>
        <v>0</v>
      </c>
      <c r="BZ68" s="76">
        <f t="shared" si="238"/>
        <v>0</v>
      </c>
      <c r="CA68" s="76">
        <f t="shared" si="238"/>
        <v>0</v>
      </c>
      <c r="CB68" s="76">
        <f t="shared" si="238"/>
        <v>0</v>
      </c>
      <c r="CC68" s="76">
        <f t="shared" si="238"/>
        <v>0</v>
      </c>
      <c r="CD68" s="76">
        <f t="shared" si="238"/>
        <v>0</v>
      </c>
      <c r="CE68" s="76">
        <f t="shared" si="238"/>
        <v>0</v>
      </c>
      <c r="CF68" s="76">
        <f t="shared" si="238"/>
        <v>0</v>
      </c>
      <c r="CG68" s="76">
        <f t="shared" si="238"/>
        <v>0</v>
      </c>
      <c r="CH68" s="76">
        <f t="shared" si="238"/>
        <v>0</v>
      </c>
      <c r="CI68" s="76">
        <f t="shared" si="238"/>
        <v>0</v>
      </c>
      <c r="CJ68" s="76">
        <f t="shared" si="238"/>
        <v>0</v>
      </c>
      <c r="CK68" s="76">
        <f t="shared" si="238"/>
        <v>0</v>
      </c>
      <c r="CL68" s="76">
        <f t="shared" si="238"/>
        <v>0</v>
      </c>
      <c r="CM68" s="76">
        <f t="shared" si="238"/>
        <v>0</v>
      </c>
      <c r="CN68" s="76">
        <f t="shared" si="238"/>
        <v>0</v>
      </c>
      <c r="CO68" s="76">
        <f t="shared" si="238"/>
        <v>0</v>
      </c>
      <c r="CP68" s="76">
        <f t="shared" si="238"/>
        <v>0</v>
      </c>
      <c r="CQ68" s="76">
        <f t="shared" si="238"/>
        <v>0</v>
      </c>
      <c r="CR68" s="76">
        <f t="shared" si="238"/>
        <v>0</v>
      </c>
      <c r="CS68" s="76">
        <f t="shared" si="238"/>
        <v>0</v>
      </c>
      <c r="CT68" s="76">
        <f t="shared" si="238"/>
        <v>0</v>
      </c>
      <c r="CU68" s="76">
        <f t="shared" si="238"/>
        <v>0</v>
      </c>
      <c r="CV68" s="76">
        <f t="shared" si="238"/>
        <v>0</v>
      </c>
      <c r="CW68" s="76">
        <f t="shared" si="238"/>
        <v>0</v>
      </c>
      <c r="CX68" s="76">
        <f t="shared" si="238"/>
        <v>0</v>
      </c>
      <c r="CY68" s="76">
        <f t="shared" si="238"/>
        <v>0</v>
      </c>
      <c r="CZ68" s="76">
        <f t="shared" si="238"/>
        <v>0</v>
      </c>
      <c r="DA68" s="76">
        <f t="shared" si="238"/>
        <v>0</v>
      </c>
      <c r="DB68" s="76">
        <f t="shared" si="238"/>
        <v>0</v>
      </c>
      <c r="DC68" s="76">
        <f t="shared" si="238"/>
        <v>0</v>
      </c>
      <c r="DD68" s="76">
        <f t="shared" si="238"/>
        <v>0</v>
      </c>
      <c r="DE68" s="76">
        <f t="shared" si="238"/>
        <v>0</v>
      </c>
      <c r="DF68" s="76">
        <f t="shared" si="238"/>
        <v>0</v>
      </c>
      <c r="DG68" s="76">
        <f t="shared" si="238"/>
        <v>0</v>
      </c>
      <c r="DH68" s="76">
        <f t="shared" si="238"/>
        <v>0</v>
      </c>
      <c r="DI68" s="76">
        <f t="shared" si="238"/>
        <v>0</v>
      </c>
      <c r="DJ68" s="76">
        <f t="shared" si="238"/>
        <v>0</v>
      </c>
      <c r="DK68" s="76">
        <f t="shared" si="238"/>
        <v>0</v>
      </c>
      <c r="DL68" s="76">
        <f t="shared" si="238"/>
        <v>0</v>
      </c>
      <c r="DM68" s="76">
        <f t="shared" si="238"/>
        <v>0</v>
      </c>
      <c r="DN68" s="76">
        <f t="shared" si="238"/>
        <v>0</v>
      </c>
      <c r="DO68" s="76">
        <f t="shared" si="238"/>
        <v>0</v>
      </c>
      <c r="DP68" s="76">
        <f t="shared" si="238"/>
        <v>0</v>
      </c>
      <c r="DQ68" s="76">
        <f t="shared" si="238"/>
        <v>0</v>
      </c>
      <c r="DR68" s="76">
        <f t="shared" si="238"/>
        <v>0</v>
      </c>
      <c r="DS68" s="76">
        <f t="shared" si="238"/>
        <v>0</v>
      </c>
      <c r="DT68" s="76">
        <f t="shared" si="238"/>
        <v>0</v>
      </c>
      <c r="DU68" s="76">
        <f t="shared" si="238"/>
        <v>0</v>
      </c>
      <c r="DV68" s="76">
        <f t="shared" si="238"/>
        <v>0</v>
      </c>
      <c r="DW68" s="76">
        <f t="shared" si="238"/>
        <v>0</v>
      </c>
      <c r="DX68" s="76">
        <f t="shared" si="238"/>
        <v>0</v>
      </c>
      <c r="DY68" s="76">
        <f t="shared" si="238"/>
        <v>0</v>
      </c>
      <c r="DZ68" s="76">
        <f t="shared" si="238"/>
        <v>0</v>
      </c>
      <c r="EA68" s="76">
        <f t="shared" si="238"/>
        <v>0</v>
      </c>
      <c r="EB68" s="76">
        <f t="shared" si="238"/>
        <v>0</v>
      </c>
      <c r="EC68" s="76">
        <f t="shared" ref="EC68:GJ68" si="239">SUM(EC63:EC67)</f>
        <v>0</v>
      </c>
      <c r="ED68" s="76">
        <f t="shared" si="239"/>
        <v>0</v>
      </c>
      <c r="EE68" s="76">
        <f t="shared" si="239"/>
        <v>0</v>
      </c>
      <c r="EF68" s="76">
        <f t="shared" si="239"/>
        <v>0</v>
      </c>
      <c r="EG68" s="76">
        <f t="shared" si="239"/>
        <v>0</v>
      </c>
      <c r="EH68" s="76">
        <f t="shared" si="239"/>
        <v>0</v>
      </c>
      <c r="EI68" s="76">
        <f t="shared" si="239"/>
        <v>0</v>
      </c>
      <c r="EJ68" s="76">
        <f t="shared" si="239"/>
        <v>0</v>
      </c>
      <c r="EK68" s="76">
        <f t="shared" si="239"/>
        <v>0</v>
      </c>
      <c r="EL68" s="76">
        <f t="shared" si="239"/>
        <v>0</v>
      </c>
      <c r="EM68" s="76">
        <f t="shared" si="239"/>
        <v>0</v>
      </c>
      <c r="EN68" s="76">
        <f t="shared" si="239"/>
        <v>0</v>
      </c>
      <c r="EO68" s="76">
        <f t="shared" si="239"/>
        <v>0</v>
      </c>
      <c r="EP68" s="76">
        <f t="shared" si="239"/>
        <v>0</v>
      </c>
      <c r="EQ68" s="76">
        <f t="shared" si="239"/>
        <v>0</v>
      </c>
      <c r="ER68" s="76">
        <f t="shared" si="239"/>
        <v>0</v>
      </c>
      <c r="ES68" s="76">
        <f t="shared" si="239"/>
        <v>0</v>
      </c>
      <c r="ET68" s="76">
        <f t="shared" si="239"/>
        <v>0</v>
      </c>
      <c r="EU68" s="76">
        <f t="shared" si="239"/>
        <v>0</v>
      </c>
      <c r="EV68" s="76">
        <f t="shared" si="239"/>
        <v>0</v>
      </c>
      <c r="EW68" s="76">
        <f t="shared" si="239"/>
        <v>0</v>
      </c>
      <c r="EX68" s="76">
        <f t="shared" si="239"/>
        <v>0</v>
      </c>
      <c r="EY68" s="76">
        <f t="shared" si="239"/>
        <v>0</v>
      </c>
      <c r="EZ68" s="76">
        <f t="shared" si="239"/>
        <v>0</v>
      </c>
      <c r="FA68" s="76">
        <f t="shared" si="239"/>
        <v>0</v>
      </c>
      <c r="FB68" s="76">
        <f t="shared" si="239"/>
        <v>0</v>
      </c>
      <c r="FC68" s="76">
        <f t="shared" si="239"/>
        <v>0</v>
      </c>
      <c r="FD68" s="76">
        <f t="shared" si="239"/>
        <v>0</v>
      </c>
      <c r="FE68" s="76">
        <f t="shared" si="239"/>
        <v>0</v>
      </c>
      <c r="FF68" s="76">
        <f t="shared" si="239"/>
        <v>0</v>
      </c>
      <c r="FG68" s="76">
        <f t="shared" si="239"/>
        <v>0</v>
      </c>
      <c r="FH68" s="76">
        <f t="shared" si="239"/>
        <v>0</v>
      </c>
      <c r="FI68" s="76">
        <f t="shared" si="239"/>
        <v>0</v>
      </c>
      <c r="FJ68" s="76">
        <f t="shared" si="239"/>
        <v>0</v>
      </c>
      <c r="FK68" s="76">
        <f t="shared" si="239"/>
        <v>0</v>
      </c>
      <c r="FL68" s="76">
        <f t="shared" si="239"/>
        <v>0</v>
      </c>
      <c r="FM68" s="76">
        <f t="shared" si="239"/>
        <v>0</v>
      </c>
      <c r="FN68" s="76">
        <f t="shared" si="239"/>
        <v>0</v>
      </c>
      <c r="FO68" s="76">
        <f t="shared" si="239"/>
        <v>0</v>
      </c>
      <c r="FP68" s="76">
        <f t="shared" si="239"/>
        <v>0</v>
      </c>
      <c r="FQ68" s="76">
        <f t="shared" si="239"/>
        <v>0</v>
      </c>
      <c r="FR68" s="76">
        <f t="shared" si="239"/>
        <v>0</v>
      </c>
      <c r="FS68" s="76">
        <f t="shared" si="239"/>
        <v>0</v>
      </c>
      <c r="FT68" s="76">
        <f t="shared" si="239"/>
        <v>0</v>
      </c>
      <c r="FU68" s="76">
        <f t="shared" si="239"/>
        <v>0</v>
      </c>
      <c r="FV68" s="76">
        <f t="shared" si="239"/>
        <v>0</v>
      </c>
      <c r="FW68" s="76">
        <f t="shared" si="239"/>
        <v>0</v>
      </c>
      <c r="FX68" s="76">
        <f t="shared" si="239"/>
        <v>0</v>
      </c>
      <c r="FY68" s="76">
        <f t="shared" si="239"/>
        <v>0</v>
      </c>
      <c r="FZ68" s="76">
        <f t="shared" si="239"/>
        <v>0</v>
      </c>
      <c r="GA68" s="76">
        <f t="shared" si="239"/>
        <v>0</v>
      </c>
      <c r="GB68" s="76">
        <f t="shared" si="239"/>
        <v>0</v>
      </c>
      <c r="GC68" s="76">
        <f t="shared" si="239"/>
        <v>0</v>
      </c>
      <c r="GD68" s="76">
        <f t="shared" si="239"/>
        <v>0</v>
      </c>
      <c r="GE68" s="76">
        <f t="shared" si="239"/>
        <v>0</v>
      </c>
      <c r="GF68" s="76">
        <f t="shared" si="239"/>
        <v>0</v>
      </c>
      <c r="GG68" s="76">
        <f t="shared" si="239"/>
        <v>0</v>
      </c>
      <c r="GH68" s="76">
        <f t="shared" si="239"/>
        <v>0</v>
      </c>
      <c r="GI68" s="76">
        <f t="shared" si="239"/>
        <v>0</v>
      </c>
      <c r="GJ68" s="76">
        <f t="shared" si="239"/>
        <v>0</v>
      </c>
      <c r="GK68" s="76"/>
      <c r="GL68" s="76"/>
      <c r="GM68" s="76"/>
      <c r="GN68" s="76"/>
      <c r="GO68" s="76">
        <f t="shared" ref="GO68:JD68" si="240">SUM(GO63:GO67)</f>
        <v>0</v>
      </c>
      <c r="GP68" s="76">
        <f t="shared" si="240"/>
        <v>0</v>
      </c>
      <c r="GQ68" s="76">
        <f t="shared" si="240"/>
        <v>0</v>
      </c>
      <c r="GR68" s="76">
        <f t="shared" si="240"/>
        <v>0</v>
      </c>
      <c r="GS68" s="76">
        <f t="shared" si="240"/>
        <v>0</v>
      </c>
      <c r="GT68" s="76">
        <f t="shared" si="240"/>
        <v>0</v>
      </c>
      <c r="GU68" s="76">
        <f t="shared" si="240"/>
        <v>0</v>
      </c>
      <c r="GV68" s="76">
        <f t="shared" si="240"/>
        <v>0</v>
      </c>
      <c r="GW68" s="76">
        <f t="shared" si="240"/>
        <v>0</v>
      </c>
      <c r="GX68" s="76">
        <f t="shared" si="240"/>
        <v>0</v>
      </c>
      <c r="GY68" s="76">
        <f t="shared" si="240"/>
        <v>0</v>
      </c>
      <c r="GZ68" s="76">
        <f t="shared" si="240"/>
        <v>0</v>
      </c>
      <c r="HA68" s="76">
        <f t="shared" si="240"/>
        <v>0</v>
      </c>
      <c r="HB68" s="76">
        <f t="shared" si="240"/>
        <v>0</v>
      </c>
      <c r="HC68" s="76">
        <f t="shared" si="240"/>
        <v>0</v>
      </c>
      <c r="HD68" s="76">
        <f t="shared" si="240"/>
        <v>0</v>
      </c>
      <c r="HE68" s="76">
        <f t="shared" si="240"/>
        <v>0</v>
      </c>
      <c r="HF68" s="76">
        <f t="shared" si="240"/>
        <v>0</v>
      </c>
      <c r="HG68" s="76">
        <f t="shared" si="240"/>
        <v>0</v>
      </c>
      <c r="HH68" s="76">
        <f t="shared" si="240"/>
        <v>0</v>
      </c>
      <c r="HI68" s="76">
        <f t="shared" si="240"/>
        <v>0</v>
      </c>
      <c r="HJ68" s="76">
        <f t="shared" si="240"/>
        <v>0</v>
      </c>
      <c r="HK68" s="76">
        <f t="shared" si="240"/>
        <v>0</v>
      </c>
      <c r="HL68" s="76">
        <f t="shared" si="240"/>
        <v>0</v>
      </c>
      <c r="HM68" s="76">
        <f t="shared" si="240"/>
        <v>0</v>
      </c>
      <c r="HN68" s="76">
        <f t="shared" si="240"/>
        <v>0</v>
      </c>
      <c r="HO68" s="76">
        <f t="shared" si="240"/>
        <v>0</v>
      </c>
      <c r="HP68" s="76">
        <f t="shared" si="240"/>
        <v>0</v>
      </c>
      <c r="HQ68" s="76">
        <f t="shared" si="240"/>
        <v>0</v>
      </c>
      <c r="HR68" s="76"/>
      <c r="HS68" s="76">
        <f t="shared" si="240"/>
        <v>0</v>
      </c>
      <c r="HT68" s="76">
        <f t="shared" si="240"/>
        <v>0</v>
      </c>
      <c r="HU68" s="76">
        <f t="shared" si="240"/>
        <v>0</v>
      </c>
      <c r="HV68" s="76">
        <f t="shared" si="240"/>
        <v>0</v>
      </c>
      <c r="HW68" s="76">
        <f t="shared" si="240"/>
        <v>0</v>
      </c>
      <c r="HX68" s="76">
        <f t="shared" si="240"/>
        <v>0</v>
      </c>
      <c r="HY68" s="76">
        <f t="shared" si="240"/>
        <v>0</v>
      </c>
      <c r="HZ68" s="76">
        <f t="shared" si="240"/>
        <v>0</v>
      </c>
      <c r="IA68" s="76">
        <f t="shared" si="240"/>
        <v>0</v>
      </c>
      <c r="IB68" s="76">
        <f t="shared" si="240"/>
        <v>0</v>
      </c>
      <c r="IC68" s="76">
        <f t="shared" si="240"/>
        <v>0</v>
      </c>
      <c r="ID68" s="76">
        <f t="shared" si="240"/>
        <v>0</v>
      </c>
      <c r="IE68" s="76">
        <f t="shared" si="240"/>
        <v>0</v>
      </c>
      <c r="IF68" s="76">
        <f t="shared" si="240"/>
        <v>0</v>
      </c>
      <c r="IG68" s="76">
        <f t="shared" si="240"/>
        <v>0</v>
      </c>
      <c r="IH68" s="76">
        <f t="shared" si="240"/>
        <v>0</v>
      </c>
      <c r="II68" s="76">
        <f t="shared" si="240"/>
        <v>0</v>
      </c>
      <c r="IJ68" s="76">
        <f t="shared" si="240"/>
        <v>0</v>
      </c>
      <c r="IK68" s="76">
        <f t="shared" si="240"/>
        <v>0</v>
      </c>
      <c r="IL68" s="76">
        <f t="shared" si="240"/>
        <v>0</v>
      </c>
      <c r="IM68" s="76">
        <f t="shared" si="240"/>
        <v>0</v>
      </c>
      <c r="IN68" s="76">
        <f t="shared" si="240"/>
        <v>0</v>
      </c>
      <c r="IO68" s="76">
        <f t="shared" si="240"/>
        <v>0</v>
      </c>
      <c r="IP68" s="76">
        <f t="shared" si="240"/>
        <v>0</v>
      </c>
      <c r="IQ68" s="76">
        <f t="shared" si="240"/>
        <v>0</v>
      </c>
      <c r="IR68" s="76">
        <f t="shared" si="240"/>
        <v>0</v>
      </c>
      <c r="IS68" s="76">
        <f t="shared" si="240"/>
        <v>0</v>
      </c>
      <c r="IT68" s="76">
        <f t="shared" si="240"/>
        <v>0</v>
      </c>
      <c r="IU68" s="76">
        <f t="shared" si="240"/>
        <v>0</v>
      </c>
      <c r="IV68" s="76">
        <f t="shared" si="240"/>
        <v>0</v>
      </c>
      <c r="IW68" s="76">
        <f t="shared" si="240"/>
        <v>0</v>
      </c>
      <c r="IX68" s="76">
        <f t="shared" si="240"/>
        <v>0</v>
      </c>
      <c r="IY68" s="76">
        <f t="shared" si="240"/>
        <v>0</v>
      </c>
      <c r="IZ68" s="76">
        <f t="shared" si="240"/>
        <v>0</v>
      </c>
      <c r="JA68" s="76">
        <f t="shared" si="240"/>
        <v>0</v>
      </c>
      <c r="JB68" s="76">
        <f t="shared" si="240"/>
        <v>0</v>
      </c>
      <c r="JC68" s="76">
        <f t="shared" si="240"/>
        <v>0</v>
      </c>
      <c r="JD68" s="76">
        <f t="shared" si="240"/>
        <v>0</v>
      </c>
      <c r="JE68" s="76">
        <f t="shared" ref="JE68:LP68" si="241">SUM(JE63:JE67)</f>
        <v>0</v>
      </c>
      <c r="JF68" s="76">
        <f t="shared" si="241"/>
        <v>0</v>
      </c>
      <c r="JG68" s="76">
        <f t="shared" si="241"/>
        <v>0</v>
      </c>
      <c r="JH68" s="76">
        <f t="shared" si="241"/>
        <v>0</v>
      </c>
      <c r="JI68" s="76">
        <f t="shared" si="241"/>
        <v>0</v>
      </c>
      <c r="JJ68" s="76">
        <f t="shared" si="241"/>
        <v>0</v>
      </c>
      <c r="JK68" s="76">
        <f t="shared" si="241"/>
        <v>0</v>
      </c>
      <c r="JL68" s="76">
        <f t="shared" si="241"/>
        <v>0</v>
      </c>
      <c r="JM68" s="76">
        <f t="shared" si="241"/>
        <v>0</v>
      </c>
      <c r="JN68" s="76">
        <f t="shared" si="241"/>
        <v>0</v>
      </c>
      <c r="JO68" s="76">
        <f t="shared" si="241"/>
        <v>0</v>
      </c>
      <c r="JP68" s="76">
        <f t="shared" si="241"/>
        <v>0</v>
      </c>
      <c r="JQ68" s="76">
        <f t="shared" si="241"/>
        <v>0</v>
      </c>
      <c r="JR68" s="76">
        <f t="shared" si="241"/>
        <v>0</v>
      </c>
      <c r="JS68" s="76">
        <f t="shared" si="241"/>
        <v>0</v>
      </c>
      <c r="JT68" s="76">
        <f t="shared" si="241"/>
        <v>0</v>
      </c>
      <c r="JU68" s="76">
        <f t="shared" si="241"/>
        <v>0</v>
      </c>
      <c r="JV68" s="76">
        <f t="shared" si="241"/>
        <v>0</v>
      </c>
      <c r="JW68" s="76">
        <f t="shared" si="241"/>
        <v>0</v>
      </c>
      <c r="JX68" s="76">
        <f t="shared" si="241"/>
        <v>0</v>
      </c>
      <c r="JY68" s="76">
        <f t="shared" si="241"/>
        <v>0</v>
      </c>
      <c r="JZ68" s="76">
        <f t="shared" si="241"/>
        <v>0</v>
      </c>
      <c r="KA68" s="76">
        <f t="shared" si="241"/>
        <v>0</v>
      </c>
      <c r="KB68" s="76">
        <f t="shared" si="241"/>
        <v>0</v>
      </c>
      <c r="KC68" s="76">
        <f t="shared" si="241"/>
        <v>0</v>
      </c>
      <c r="KD68" s="76">
        <f t="shared" si="241"/>
        <v>0</v>
      </c>
      <c r="KE68" s="76">
        <f t="shared" si="241"/>
        <v>0</v>
      </c>
      <c r="KF68" s="76">
        <f t="shared" si="241"/>
        <v>0</v>
      </c>
      <c r="KG68" s="76">
        <f t="shared" si="241"/>
        <v>0</v>
      </c>
      <c r="KH68" s="76">
        <f t="shared" si="241"/>
        <v>0</v>
      </c>
      <c r="KI68" s="76">
        <f t="shared" si="241"/>
        <v>0</v>
      </c>
      <c r="KJ68" s="76">
        <f t="shared" si="241"/>
        <v>0</v>
      </c>
      <c r="KK68" s="76">
        <f t="shared" si="241"/>
        <v>0</v>
      </c>
      <c r="KL68" s="76">
        <f t="shared" si="241"/>
        <v>0</v>
      </c>
      <c r="KM68" s="76">
        <f t="shared" si="241"/>
        <v>0</v>
      </c>
      <c r="KN68" s="76">
        <f t="shared" si="241"/>
        <v>0</v>
      </c>
      <c r="KO68" s="76">
        <f t="shared" si="241"/>
        <v>0</v>
      </c>
      <c r="KP68" s="76">
        <f t="shared" si="241"/>
        <v>0</v>
      </c>
      <c r="KQ68" s="76">
        <f t="shared" si="241"/>
        <v>0</v>
      </c>
      <c r="KR68" s="76">
        <f t="shared" si="241"/>
        <v>0</v>
      </c>
      <c r="KS68" s="76">
        <f t="shared" si="241"/>
        <v>0</v>
      </c>
      <c r="KT68" s="76">
        <f t="shared" si="241"/>
        <v>0</v>
      </c>
      <c r="KU68" s="76">
        <f t="shared" si="241"/>
        <v>0</v>
      </c>
      <c r="KV68" s="76">
        <f t="shared" si="241"/>
        <v>0</v>
      </c>
      <c r="KW68" s="76">
        <f t="shared" si="241"/>
        <v>0</v>
      </c>
      <c r="KX68" s="76">
        <f t="shared" si="241"/>
        <v>0</v>
      </c>
      <c r="KY68" s="76">
        <f t="shared" si="241"/>
        <v>0</v>
      </c>
      <c r="KZ68" s="76">
        <f t="shared" si="241"/>
        <v>0</v>
      </c>
      <c r="LA68" s="76">
        <f t="shared" si="241"/>
        <v>0</v>
      </c>
      <c r="LB68" s="76">
        <f t="shared" si="241"/>
        <v>0</v>
      </c>
      <c r="LC68" s="76">
        <f t="shared" si="241"/>
        <v>0</v>
      </c>
      <c r="LD68" s="76">
        <f t="shared" si="241"/>
        <v>0</v>
      </c>
      <c r="LE68" s="76">
        <f t="shared" si="241"/>
        <v>0</v>
      </c>
      <c r="LF68" s="76">
        <f t="shared" si="241"/>
        <v>0</v>
      </c>
      <c r="LG68" s="76">
        <f t="shared" si="241"/>
        <v>0</v>
      </c>
      <c r="LH68" s="76">
        <f t="shared" si="241"/>
        <v>0</v>
      </c>
      <c r="LI68" s="76">
        <f t="shared" si="241"/>
        <v>0</v>
      </c>
      <c r="LJ68" s="76">
        <f t="shared" si="241"/>
        <v>0</v>
      </c>
      <c r="LK68" s="76">
        <f t="shared" si="241"/>
        <v>0</v>
      </c>
      <c r="LL68" s="76">
        <f t="shared" si="241"/>
        <v>0</v>
      </c>
      <c r="LM68" s="76">
        <f t="shared" si="241"/>
        <v>0</v>
      </c>
      <c r="LN68" s="76">
        <f t="shared" si="241"/>
        <v>0</v>
      </c>
      <c r="LO68" s="76">
        <f t="shared" si="241"/>
        <v>0</v>
      </c>
      <c r="LP68" s="76">
        <f t="shared" si="241"/>
        <v>0</v>
      </c>
      <c r="LQ68" s="76">
        <f t="shared" ref="LQ68:OB68" si="242">SUM(LQ63:LQ67)</f>
        <v>0</v>
      </c>
      <c r="LR68" s="76">
        <f t="shared" si="242"/>
        <v>0</v>
      </c>
      <c r="LS68" s="76">
        <f t="shared" si="242"/>
        <v>0</v>
      </c>
      <c r="LT68" s="76">
        <f t="shared" si="242"/>
        <v>0</v>
      </c>
      <c r="LU68" s="76">
        <f t="shared" si="242"/>
        <v>0</v>
      </c>
      <c r="LV68" s="76">
        <f t="shared" si="242"/>
        <v>0</v>
      </c>
      <c r="LW68" s="76">
        <f t="shared" si="242"/>
        <v>0</v>
      </c>
      <c r="LX68" s="76">
        <f t="shared" si="242"/>
        <v>0</v>
      </c>
      <c r="LY68" s="76">
        <f t="shared" si="242"/>
        <v>0</v>
      </c>
      <c r="LZ68" s="76">
        <f t="shared" si="242"/>
        <v>0</v>
      </c>
      <c r="MA68" s="76">
        <f t="shared" si="242"/>
        <v>0</v>
      </c>
      <c r="MB68" s="76">
        <f t="shared" si="242"/>
        <v>0</v>
      </c>
      <c r="MC68" s="76">
        <f t="shared" si="242"/>
        <v>0</v>
      </c>
      <c r="MD68" s="76">
        <f t="shared" si="242"/>
        <v>0</v>
      </c>
      <c r="ME68" s="76">
        <f t="shared" si="242"/>
        <v>0</v>
      </c>
      <c r="MF68" s="76">
        <f t="shared" si="242"/>
        <v>0</v>
      </c>
      <c r="MG68" s="76">
        <f t="shared" si="242"/>
        <v>0</v>
      </c>
      <c r="MH68" s="76">
        <f t="shared" si="242"/>
        <v>0</v>
      </c>
      <c r="MI68" s="76">
        <f t="shared" si="242"/>
        <v>0</v>
      </c>
      <c r="MJ68" s="76">
        <f t="shared" si="242"/>
        <v>0</v>
      </c>
      <c r="MK68" s="76">
        <f t="shared" si="242"/>
        <v>0</v>
      </c>
      <c r="ML68" s="76">
        <f t="shared" si="242"/>
        <v>0</v>
      </c>
      <c r="MM68" s="76">
        <f t="shared" si="242"/>
        <v>0</v>
      </c>
      <c r="MN68" s="76">
        <f t="shared" si="242"/>
        <v>0</v>
      </c>
      <c r="MO68" s="76">
        <f t="shared" si="242"/>
        <v>0</v>
      </c>
      <c r="MP68" s="76">
        <f t="shared" si="242"/>
        <v>0</v>
      </c>
      <c r="MQ68" s="76">
        <f t="shared" si="242"/>
        <v>0</v>
      </c>
      <c r="MR68" s="76">
        <f t="shared" si="242"/>
        <v>0</v>
      </c>
      <c r="MS68" s="76">
        <f t="shared" si="242"/>
        <v>0</v>
      </c>
      <c r="MT68" s="76">
        <f t="shared" si="242"/>
        <v>0</v>
      </c>
      <c r="MU68" s="76">
        <f t="shared" si="242"/>
        <v>0</v>
      </c>
      <c r="MV68" s="76">
        <f t="shared" si="242"/>
        <v>0</v>
      </c>
      <c r="MW68" s="76">
        <f t="shared" si="242"/>
        <v>0</v>
      </c>
      <c r="MX68" s="76">
        <f t="shared" si="242"/>
        <v>0</v>
      </c>
      <c r="MY68" s="76">
        <f t="shared" si="242"/>
        <v>0</v>
      </c>
      <c r="MZ68" s="76">
        <f t="shared" si="242"/>
        <v>0</v>
      </c>
      <c r="NA68" s="76">
        <f t="shared" si="242"/>
        <v>0</v>
      </c>
      <c r="NB68" s="76">
        <f t="shared" si="242"/>
        <v>0</v>
      </c>
      <c r="NC68" s="76">
        <f t="shared" si="242"/>
        <v>0</v>
      </c>
      <c r="ND68" s="76">
        <f t="shared" si="242"/>
        <v>0</v>
      </c>
      <c r="NE68" s="76">
        <f t="shared" si="242"/>
        <v>0</v>
      </c>
      <c r="NF68" s="76">
        <f t="shared" si="242"/>
        <v>0</v>
      </c>
      <c r="NG68" s="76">
        <f t="shared" si="242"/>
        <v>0</v>
      </c>
      <c r="NH68" s="76">
        <f t="shared" si="242"/>
        <v>0</v>
      </c>
      <c r="NI68" s="76">
        <f t="shared" si="242"/>
        <v>0</v>
      </c>
      <c r="NJ68" s="76">
        <f t="shared" si="242"/>
        <v>0</v>
      </c>
      <c r="NK68" s="76">
        <f t="shared" si="242"/>
        <v>0</v>
      </c>
      <c r="NL68" s="76">
        <f t="shared" si="242"/>
        <v>0</v>
      </c>
      <c r="NM68" s="76">
        <f t="shared" si="242"/>
        <v>0</v>
      </c>
      <c r="NN68" s="76">
        <f t="shared" si="242"/>
        <v>0</v>
      </c>
      <c r="NO68" s="76">
        <f t="shared" si="242"/>
        <v>0</v>
      </c>
      <c r="NP68" s="76">
        <f t="shared" si="242"/>
        <v>0</v>
      </c>
      <c r="NQ68" s="76">
        <f t="shared" si="242"/>
        <v>0</v>
      </c>
      <c r="NR68" s="76">
        <f t="shared" si="242"/>
        <v>0</v>
      </c>
      <c r="NS68" s="76">
        <f t="shared" si="242"/>
        <v>0</v>
      </c>
      <c r="NT68" s="76">
        <f t="shared" si="242"/>
        <v>0</v>
      </c>
      <c r="NU68" s="66">
        <f t="shared" si="242"/>
        <v>0</v>
      </c>
      <c r="NV68" s="76">
        <f t="shared" si="242"/>
        <v>0</v>
      </c>
      <c r="NW68" s="76">
        <f t="shared" si="242"/>
        <v>0</v>
      </c>
      <c r="NX68" s="76">
        <f t="shared" si="242"/>
        <v>0</v>
      </c>
      <c r="NY68" s="76">
        <f t="shared" si="242"/>
        <v>0</v>
      </c>
      <c r="NZ68" s="76">
        <f t="shared" si="242"/>
        <v>0</v>
      </c>
      <c r="OA68" s="76">
        <f t="shared" si="242"/>
        <v>0</v>
      </c>
      <c r="OB68" s="76">
        <f t="shared" si="242"/>
        <v>0</v>
      </c>
      <c r="OC68" s="76">
        <f t="shared" ref="OC68:PX68" si="243">SUM(OC63:OC67)</f>
        <v>0</v>
      </c>
      <c r="OD68" s="76">
        <f t="shared" si="243"/>
        <v>0</v>
      </c>
      <c r="OE68" s="76">
        <f t="shared" si="243"/>
        <v>0</v>
      </c>
      <c r="OF68" s="76">
        <f t="shared" si="243"/>
        <v>0</v>
      </c>
      <c r="OG68" s="76">
        <f t="shared" si="243"/>
        <v>0</v>
      </c>
      <c r="OH68" s="76">
        <f t="shared" si="243"/>
        <v>0</v>
      </c>
      <c r="OI68" s="76">
        <f t="shared" si="243"/>
        <v>0</v>
      </c>
      <c r="OJ68" s="76">
        <f t="shared" si="243"/>
        <v>0</v>
      </c>
      <c r="OK68" s="76">
        <f t="shared" si="243"/>
        <v>0</v>
      </c>
      <c r="OL68" s="76">
        <f t="shared" si="243"/>
        <v>0</v>
      </c>
      <c r="OM68" s="76">
        <f t="shared" si="243"/>
        <v>0</v>
      </c>
      <c r="ON68" s="76">
        <f t="shared" si="243"/>
        <v>0</v>
      </c>
      <c r="OO68" s="76">
        <f t="shared" si="243"/>
        <v>0</v>
      </c>
      <c r="OP68" s="76">
        <f t="shared" si="243"/>
        <v>0</v>
      </c>
      <c r="OQ68" s="76"/>
      <c r="OR68" s="76"/>
      <c r="OS68" s="76"/>
      <c r="OT68" s="76"/>
      <c r="OU68" s="76"/>
      <c r="OV68" s="76"/>
      <c r="OW68" s="76"/>
      <c r="OX68" s="76">
        <f t="shared" si="243"/>
        <v>0</v>
      </c>
      <c r="OY68" s="76">
        <f t="shared" si="243"/>
        <v>0</v>
      </c>
      <c r="OZ68" s="76">
        <f t="shared" si="243"/>
        <v>0</v>
      </c>
      <c r="PA68" s="76">
        <f t="shared" si="243"/>
        <v>0</v>
      </c>
      <c r="PB68" s="76">
        <f t="shared" si="243"/>
        <v>0</v>
      </c>
      <c r="PC68" s="76">
        <f t="shared" si="243"/>
        <v>0</v>
      </c>
      <c r="PD68" s="76">
        <f t="shared" si="243"/>
        <v>0</v>
      </c>
      <c r="PE68" s="76">
        <f t="shared" si="243"/>
        <v>0</v>
      </c>
      <c r="PF68" s="76">
        <f t="shared" si="243"/>
        <v>0</v>
      </c>
      <c r="PG68" s="76">
        <f t="shared" si="243"/>
        <v>0</v>
      </c>
      <c r="PH68" s="76">
        <f t="shared" si="243"/>
        <v>0</v>
      </c>
      <c r="PI68" s="76">
        <f t="shared" si="243"/>
        <v>0</v>
      </c>
      <c r="PJ68" s="76">
        <f t="shared" si="243"/>
        <v>0</v>
      </c>
      <c r="PK68" s="76">
        <f t="shared" si="243"/>
        <v>0</v>
      </c>
      <c r="PL68" s="76">
        <f t="shared" si="243"/>
        <v>0</v>
      </c>
      <c r="PM68" s="76">
        <f t="shared" si="243"/>
        <v>0</v>
      </c>
      <c r="PN68" s="76">
        <f t="shared" si="243"/>
        <v>0</v>
      </c>
      <c r="PO68" s="76">
        <f t="shared" si="243"/>
        <v>0</v>
      </c>
      <c r="PP68" s="76">
        <f t="shared" si="243"/>
        <v>0</v>
      </c>
      <c r="PQ68" s="76">
        <f t="shared" si="243"/>
        <v>0</v>
      </c>
      <c r="PR68" s="76">
        <f t="shared" si="243"/>
        <v>0</v>
      </c>
      <c r="PS68" s="76">
        <f t="shared" si="243"/>
        <v>0</v>
      </c>
      <c r="PT68" s="76">
        <f t="shared" si="243"/>
        <v>0</v>
      </c>
      <c r="PU68" s="76">
        <f t="shared" si="243"/>
        <v>0</v>
      </c>
      <c r="PV68" s="76">
        <f t="shared" si="243"/>
        <v>0</v>
      </c>
      <c r="PW68" s="76">
        <f t="shared" si="243"/>
        <v>0</v>
      </c>
      <c r="PX68" s="76">
        <f t="shared" si="243"/>
        <v>0</v>
      </c>
      <c r="PY68" s="70"/>
      <c r="PZ68" s="8"/>
    </row>
    <row r="69" spans="1:442" ht="21" customHeight="1" x14ac:dyDescent="0.3">
      <c r="A69" s="90">
        <v>46</v>
      </c>
      <c r="B69" s="71" t="s">
        <v>983</v>
      </c>
      <c r="C69" s="72" t="s">
        <v>984</v>
      </c>
      <c r="D69" s="66">
        <f t="shared" ref="D69:D108" si="244">E69</f>
        <v>0</v>
      </c>
      <c r="E69" s="67"/>
      <c r="F69" s="66">
        <f t="shared" ref="F69:F108" si="245">SUM(G69:S69)</f>
        <v>0</v>
      </c>
      <c r="G69" s="67">
        <f>'[2]ак и гин'!BW69</f>
        <v>0</v>
      </c>
      <c r="H69" s="67">
        <f>'[2]ак и гин'!BX69</f>
        <v>0</v>
      </c>
      <c r="I69" s="67">
        <f>'[2]ак и гин'!BY69</f>
        <v>0</v>
      </c>
      <c r="J69" s="67">
        <f>'[2]ак и гин'!BZ69</f>
        <v>0</v>
      </c>
      <c r="K69" s="67">
        <f>'[2]ак и гин'!CA69</f>
        <v>0</v>
      </c>
      <c r="L69" s="67">
        <f>'[2]ак и гин'!CB69</f>
        <v>0</v>
      </c>
      <c r="M69" s="67">
        <f>'[2]ак и гин'!CC69</f>
        <v>0</v>
      </c>
      <c r="N69" s="67">
        <f>'[2]ак и гин'!CD69</f>
        <v>0</v>
      </c>
      <c r="O69" s="67">
        <f>'[2]ак и гин'!CE69</f>
        <v>0</v>
      </c>
      <c r="P69" s="67">
        <f>'[2]ак и гин'!CF69</f>
        <v>0</v>
      </c>
      <c r="Q69" s="67">
        <f>'[2]ак и гин'!CG69</f>
        <v>0</v>
      </c>
      <c r="R69" s="67">
        <f>'[2]ак и гин'!CH69</f>
        <v>0</v>
      </c>
      <c r="S69" s="67">
        <f>'[2]ак и гин'!CI69</f>
        <v>0</v>
      </c>
      <c r="T69" s="66">
        <f t="shared" ref="T69:T108" si="246">SUM(U69:V69)</f>
        <v>0</v>
      </c>
      <c r="U69" s="67">
        <f>[3]аллергол!T69</f>
        <v>0</v>
      </c>
      <c r="V69" s="67">
        <f>[3]аллергол!U69</f>
        <v>0</v>
      </c>
      <c r="W69" s="66">
        <f t="shared" ref="W69:W108" si="247">SUM(X69:AC69)</f>
        <v>0</v>
      </c>
      <c r="X69" s="67">
        <f>[4]гастро!AN69</f>
        <v>0</v>
      </c>
      <c r="Y69" s="67">
        <f>[4]гастро!AO69</f>
        <v>0</v>
      </c>
      <c r="Z69" s="67">
        <f>[4]гастро!AP69</f>
        <v>0</v>
      </c>
      <c r="AA69" s="67">
        <f>[4]гастро!AQ69</f>
        <v>0</v>
      </c>
      <c r="AB69" s="67">
        <f>[4]гастро!AR69</f>
        <v>0</v>
      </c>
      <c r="AC69" s="67">
        <f>[4]гастро!AS69</f>
        <v>0</v>
      </c>
      <c r="AD69" s="66">
        <f t="shared" ref="AD69:AD108" si="248">SUM(AE69:AJ69)</f>
        <v>0</v>
      </c>
      <c r="AE69" s="67">
        <f>[5]гематол!AN69</f>
        <v>0</v>
      </c>
      <c r="AF69" s="67">
        <f>[5]гематол!AO69</f>
        <v>0</v>
      </c>
      <c r="AG69" s="67">
        <f>[5]гематол!AP69</f>
        <v>0</v>
      </c>
      <c r="AH69" s="67">
        <f>[5]гематол!AQ69</f>
        <v>0</v>
      </c>
      <c r="AI69" s="67">
        <f>[5]гематол!AR69</f>
        <v>0</v>
      </c>
      <c r="AJ69" s="67">
        <f>[5]гематол!AS69</f>
        <v>0</v>
      </c>
      <c r="AK69" s="66">
        <f t="shared" ref="AK69:AK108" si="249">SUM(AL69:AO69)</f>
        <v>0</v>
      </c>
      <c r="AL69" s="67">
        <f>[6]дерматол!AD69</f>
        <v>0</v>
      </c>
      <c r="AM69" s="67">
        <f>[6]дерматол!AE69</f>
        <v>0</v>
      </c>
      <c r="AN69" s="67">
        <f>[6]дерматол!AF69</f>
        <v>0</v>
      </c>
      <c r="AO69" s="67">
        <f>[6]дерматол!AG69</f>
        <v>0</v>
      </c>
      <c r="AP69" s="66">
        <f t="shared" ref="AP69:AP108" si="250">SUM(AQ69)</f>
        <v>0</v>
      </c>
      <c r="AQ69" s="67">
        <f>'[7]дет кардиол'!O69</f>
        <v>0</v>
      </c>
      <c r="AR69" s="66">
        <f t="shared" ref="AR69:AR108" si="251">SUM(AS69:AU69)</f>
        <v>0</v>
      </c>
      <c r="AS69" s="67">
        <f>'[8]дет онкол'!Y69</f>
        <v>0</v>
      </c>
      <c r="AT69" s="67">
        <f>'[8]дет онкол'!Z69</f>
        <v>0</v>
      </c>
      <c r="AU69" s="67">
        <f>'[8]дет онкол'!AA69</f>
        <v>0</v>
      </c>
      <c r="AV69" s="66">
        <f t="shared" ref="AV69:AV108" si="252">SUM(AW69:BF69)</f>
        <v>0</v>
      </c>
      <c r="AW69" s="67">
        <f>'[9]дет уролог андр'!BH69</f>
        <v>0</v>
      </c>
      <c r="AX69" s="67">
        <f>'[9]дет уролог андр'!BI69</f>
        <v>0</v>
      </c>
      <c r="AY69" s="67">
        <f>'[9]дет уролог андр'!BJ69</f>
        <v>0</v>
      </c>
      <c r="AZ69" s="67">
        <f>'[9]дет уролог андр'!BK69</f>
        <v>0</v>
      </c>
      <c r="BA69" s="67">
        <f>'[9]дет уролог андр'!BL69</f>
        <v>0</v>
      </c>
      <c r="BB69" s="67">
        <f>'[9]дет уролог андр'!BM69</f>
        <v>0</v>
      </c>
      <c r="BC69" s="67">
        <f>'[9]дет уролог андр'!BN69</f>
        <v>0</v>
      </c>
      <c r="BD69" s="67">
        <f>'[9]дет уролог андр'!BO69</f>
        <v>0</v>
      </c>
      <c r="BE69" s="67">
        <f>'[9]дет уролог андр'!BP69</f>
        <v>0</v>
      </c>
      <c r="BF69" s="67">
        <f>'[9]дет уролог андр'!BQ69</f>
        <v>0</v>
      </c>
      <c r="BG69" s="66">
        <f t="shared" ref="BG69:BG108" si="253">SUM(BH69:BN69)</f>
        <v>0</v>
      </c>
      <c r="BH69" s="67">
        <f>'[10]дет хир'!AS69</f>
        <v>0</v>
      </c>
      <c r="BI69" s="67">
        <f>'[10]дет хир'!AT69</f>
        <v>0</v>
      </c>
      <c r="BJ69" s="67">
        <f>'[10]дет хир'!AU69</f>
        <v>0</v>
      </c>
      <c r="BK69" s="67">
        <f>'[10]дет хир'!AV69</f>
        <v>0</v>
      </c>
      <c r="BL69" s="67">
        <f>'[10]дет хир'!AW69</f>
        <v>0</v>
      </c>
      <c r="BM69" s="67">
        <f>'[10]дет хир'!AX69</f>
        <v>0</v>
      </c>
      <c r="BN69" s="67">
        <f>'[10]дет хир'!AY69</f>
        <v>0</v>
      </c>
      <c r="BO69" s="66">
        <f t="shared" ref="BO69:BO108" si="254">SUM(BP69:BS69)</f>
        <v>0</v>
      </c>
      <c r="BP69" s="67">
        <f>'[11]дет эндок'!AD69</f>
        <v>0</v>
      </c>
      <c r="BQ69" s="67">
        <f>'[11]дет эндок'!AE69</f>
        <v>0</v>
      </c>
      <c r="BR69" s="67">
        <f>'[11]дет эндок'!AF69</f>
        <v>0</v>
      </c>
      <c r="BS69" s="67">
        <f>'[11]дет эндок'!AG69</f>
        <v>0</v>
      </c>
      <c r="BT69" s="66">
        <f t="shared" ref="BT69:BT108" si="255">SUM(BU69:CM69)</f>
        <v>0</v>
      </c>
      <c r="BU69" s="67">
        <f>[12]инфекц!DA68</f>
        <v>0</v>
      </c>
      <c r="BV69" s="67">
        <f>[12]инфекц!DB68</f>
        <v>0</v>
      </c>
      <c r="BW69" s="67">
        <f>[12]инфекц!DC68</f>
        <v>0</v>
      </c>
      <c r="BX69" s="67">
        <f>[12]инфекц!DD68</f>
        <v>0</v>
      </c>
      <c r="BY69" s="67">
        <f>[12]инфекц!DE68</f>
        <v>0</v>
      </c>
      <c r="BZ69" s="67">
        <f>[12]инфекц!DF68</f>
        <v>0</v>
      </c>
      <c r="CA69" s="67">
        <f>[12]инфекц!DG68</f>
        <v>0</v>
      </c>
      <c r="CB69" s="67">
        <f>[12]инфекц!DH68</f>
        <v>0</v>
      </c>
      <c r="CC69" s="67">
        <f>[12]инфекц!DI68</f>
        <v>0</v>
      </c>
      <c r="CD69" s="67">
        <f>[12]инфекц!DJ68</f>
        <v>0</v>
      </c>
      <c r="CE69" s="67">
        <f>[12]инфекц!DK68</f>
        <v>0</v>
      </c>
      <c r="CF69" s="67">
        <f>[12]инфекц!DL68</f>
        <v>0</v>
      </c>
      <c r="CG69" s="67">
        <f>[12]инфекц!DM68</f>
        <v>0</v>
      </c>
      <c r="CH69" s="67">
        <f>[12]инфекц!DN68</f>
        <v>0</v>
      </c>
      <c r="CI69" s="67">
        <f>[12]инфекц!DO68</f>
        <v>0</v>
      </c>
      <c r="CJ69" s="67">
        <f>[12]инфекц!DP68</f>
        <v>0</v>
      </c>
      <c r="CK69" s="67">
        <f>[12]инфекц!DQ68</f>
        <v>0</v>
      </c>
      <c r="CL69" s="67">
        <f>[12]инфекц!DR68</f>
        <v>0</v>
      </c>
      <c r="CM69" s="67">
        <f>[12]инфекц!DS68</f>
        <v>0</v>
      </c>
      <c r="CN69" s="66">
        <f t="shared" ref="CN69:CN108" si="256">SUM(CO69:CW69)</f>
        <v>0</v>
      </c>
      <c r="CO69" s="67">
        <f>[13]кардио!BC69</f>
        <v>0</v>
      </c>
      <c r="CP69" s="67">
        <f>[13]кардио!BD69</f>
        <v>0</v>
      </c>
      <c r="CQ69" s="67">
        <f>[13]кардио!BE69</f>
        <v>0</v>
      </c>
      <c r="CR69" s="67">
        <f>[13]кардио!BF69</f>
        <v>0</v>
      </c>
      <c r="CS69" s="67">
        <f>[13]кардио!BG69</f>
        <v>0</v>
      </c>
      <c r="CT69" s="67">
        <f>[13]кардио!BH69</f>
        <v>0</v>
      </c>
      <c r="CU69" s="67">
        <f>[13]кардио!BI69</f>
        <v>0</v>
      </c>
      <c r="CV69" s="67">
        <f>[13]кардио!BJ69</f>
        <v>0</v>
      </c>
      <c r="CW69" s="67">
        <f>[13]кардио!BK69</f>
        <v>0</v>
      </c>
      <c r="CX69" s="66">
        <f t="shared" ref="CX69:CX108" si="257">SUM(CY69:DA69)</f>
        <v>0</v>
      </c>
      <c r="CY69" s="67">
        <f>[14]колопрокт!Y69</f>
        <v>0</v>
      </c>
      <c r="CZ69" s="67">
        <f>[14]колопрокт!Z69</f>
        <v>0</v>
      </c>
      <c r="DA69" s="67">
        <f>[14]колопрокт!AA69</f>
        <v>0</v>
      </c>
      <c r="DB69" s="66">
        <f t="shared" ref="DB69:DB108" si="258">SUM(DC69:DU69)</f>
        <v>0</v>
      </c>
      <c r="DC69" s="67">
        <f>[15]неврология!DA68</f>
        <v>0</v>
      </c>
      <c r="DD69" s="67">
        <f>[15]неврология!DB68</f>
        <v>0</v>
      </c>
      <c r="DE69" s="67">
        <f>[15]неврология!DC68</f>
        <v>0</v>
      </c>
      <c r="DF69" s="67">
        <f>[15]неврология!DD68</f>
        <v>0</v>
      </c>
      <c r="DG69" s="67">
        <f>[15]неврология!DE68</f>
        <v>0</v>
      </c>
      <c r="DH69" s="67">
        <f>[15]неврология!DF68</f>
        <v>0</v>
      </c>
      <c r="DI69" s="67">
        <f>[15]неврология!DG68</f>
        <v>0</v>
      </c>
      <c r="DJ69" s="67">
        <f>[15]неврология!DH68</f>
        <v>0</v>
      </c>
      <c r="DK69" s="67">
        <f>[15]неврология!DI68</f>
        <v>0</v>
      </c>
      <c r="DL69" s="67">
        <f>[15]неврология!DJ68</f>
        <v>0</v>
      </c>
      <c r="DM69" s="67">
        <f>[15]неврология!DK68</f>
        <v>0</v>
      </c>
      <c r="DN69" s="67">
        <f>[15]неврология!DL68</f>
        <v>0</v>
      </c>
      <c r="DO69" s="67">
        <f>[15]неврология!DM68</f>
        <v>0</v>
      </c>
      <c r="DP69" s="67">
        <f>[15]неврология!DN68</f>
        <v>0</v>
      </c>
      <c r="DQ69" s="67">
        <f>[15]неврология!DO68</f>
        <v>0</v>
      </c>
      <c r="DR69" s="67">
        <f>[15]неврология!DP68</f>
        <v>0</v>
      </c>
      <c r="DS69" s="67">
        <f>[15]неврология!DQ68</f>
        <v>0</v>
      </c>
      <c r="DT69" s="67">
        <f>[15]неврология!DR68</f>
        <v>0</v>
      </c>
      <c r="DU69" s="67">
        <f>[15]неврология!DS68</f>
        <v>0</v>
      </c>
      <c r="DV69" s="66">
        <f t="shared" ref="DV69:DV108" si="259">SUM(DW69:EH69)</f>
        <v>0</v>
      </c>
      <c r="DW69" s="67">
        <f>[16]нейрохир!BR68</f>
        <v>0</v>
      </c>
      <c r="DX69" s="67">
        <f>[16]нейрохир!BS68</f>
        <v>0</v>
      </c>
      <c r="DY69" s="67">
        <f>[16]нейрохир!BT68</f>
        <v>0</v>
      </c>
      <c r="DZ69" s="67">
        <f>[16]нейрохир!BU68</f>
        <v>0</v>
      </c>
      <c r="EA69" s="67">
        <f>[16]нейрохир!BV68</f>
        <v>0</v>
      </c>
      <c r="EB69" s="67">
        <f>[16]нейрохир!BW68</f>
        <v>0</v>
      </c>
      <c r="EC69" s="67">
        <f>[16]нейрохир!BX68</f>
        <v>0</v>
      </c>
      <c r="ED69" s="67">
        <f>[16]нейрохир!BY68</f>
        <v>0</v>
      </c>
      <c r="EE69" s="67">
        <f>[16]нейрохир!BZ68</f>
        <v>0</v>
      </c>
      <c r="EF69" s="67">
        <f>[16]нейрохир!CA68</f>
        <v>0</v>
      </c>
      <c r="EG69" s="67">
        <f>[16]нейрохир!CB68</f>
        <v>0</v>
      </c>
      <c r="EH69" s="67">
        <f>[16]нейрохир!CC68</f>
        <v>0</v>
      </c>
      <c r="EI69" s="66">
        <f t="shared" ref="EI69:EI108" si="260">SUM(EJ69:EP69)</f>
        <v>0</v>
      </c>
      <c r="EJ69" s="67">
        <f>[17]неонат!AS69</f>
        <v>0</v>
      </c>
      <c r="EK69" s="67">
        <f>[17]неонат!AT69</f>
        <v>0</v>
      </c>
      <c r="EL69" s="67">
        <f>[17]неонат!AU69</f>
        <v>0</v>
      </c>
      <c r="EM69" s="67">
        <f>[17]неонат!AV69</f>
        <v>0</v>
      </c>
      <c r="EN69" s="67">
        <f>[17]неонат!AW69</f>
        <v>0</v>
      </c>
      <c r="EO69" s="67">
        <f>[17]неонат!AX69</f>
        <v>0</v>
      </c>
      <c r="EP69" s="67">
        <f>[17]неонат!AY69</f>
        <v>0</v>
      </c>
      <c r="EQ69" s="66">
        <f t="shared" ref="EQ69:EQ108" si="261">SUM(ER69:ET69)</f>
        <v>0</v>
      </c>
      <c r="ER69" s="67">
        <f>[18]нефролог!Y69</f>
        <v>0</v>
      </c>
      <c r="ES69" s="67">
        <f>[18]нефролог!Z69</f>
        <v>0</v>
      </c>
      <c r="ET69" s="67">
        <f>[18]нефролог!AA69</f>
        <v>0</v>
      </c>
      <c r="EU69" s="66">
        <f t="shared" ref="EU69:EU108" si="262">SUM(EV69:HR69)</f>
        <v>0</v>
      </c>
      <c r="EV69" s="67">
        <f>[19]онко!NU68</f>
        <v>0</v>
      </c>
      <c r="EW69" s="67">
        <f>[19]онко!NV68</f>
        <v>0</v>
      </c>
      <c r="EX69" s="67">
        <f>[19]онко!NW68</f>
        <v>0</v>
      </c>
      <c r="EY69" s="67">
        <f>[19]онко!NX68</f>
        <v>0</v>
      </c>
      <c r="EZ69" s="67">
        <f>[19]онко!NY68</f>
        <v>0</v>
      </c>
      <c r="FA69" s="67">
        <f>[19]онко!NZ68</f>
        <v>0</v>
      </c>
      <c r="FB69" s="67">
        <f>[19]онко!OA68</f>
        <v>0</v>
      </c>
      <c r="FC69" s="67">
        <f>[19]онко!OB68</f>
        <v>0</v>
      </c>
      <c r="FD69" s="67">
        <f>[19]онко!OC68</f>
        <v>0</v>
      </c>
      <c r="FE69" s="67">
        <f>[19]онко!OD68</f>
        <v>0</v>
      </c>
      <c r="FF69" s="67">
        <f>[19]онко!OE68</f>
        <v>0</v>
      </c>
      <c r="FG69" s="67">
        <f>[19]онко!OF68</f>
        <v>0</v>
      </c>
      <c r="FH69" s="67">
        <f>[19]онко!OG68</f>
        <v>0</v>
      </c>
      <c r="FI69" s="67">
        <f>[19]онко!OH68</f>
        <v>0</v>
      </c>
      <c r="FJ69" s="67">
        <f>[19]онко!OI68</f>
        <v>0</v>
      </c>
      <c r="FK69" s="67">
        <f>[19]онко!OJ68</f>
        <v>0</v>
      </c>
      <c r="FL69" s="67">
        <f>[19]онко!OK68</f>
        <v>0</v>
      </c>
      <c r="FM69" s="67">
        <f>[19]онко!OL68</f>
        <v>0</v>
      </c>
      <c r="FN69" s="67">
        <f>[19]онко!OM68</f>
        <v>0</v>
      </c>
      <c r="FO69" s="67">
        <f>[19]онко!ON68</f>
        <v>0</v>
      </c>
      <c r="FP69" s="67">
        <f>[19]онко!OO68</f>
        <v>0</v>
      </c>
      <c r="FQ69" s="67">
        <f>[19]онко!OP68</f>
        <v>0</v>
      </c>
      <c r="FR69" s="67">
        <f>[19]онко!OQ68</f>
        <v>0</v>
      </c>
      <c r="FS69" s="67">
        <f>[19]онко!OR68</f>
        <v>0</v>
      </c>
      <c r="FT69" s="67">
        <f>[19]онко!OS68</f>
        <v>0</v>
      </c>
      <c r="FU69" s="67">
        <f>[19]онко!OT68</f>
        <v>0</v>
      </c>
      <c r="FV69" s="67">
        <f>[19]онко!OU68</f>
        <v>0</v>
      </c>
      <c r="FW69" s="67">
        <f>[19]онко!OV68</f>
        <v>0</v>
      </c>
      <c r="FX69" s="67">
        <f>[19]онко!OW68</f>
        <v>0</v>
      </c>
      <c r="FY69" s="67">
        <f>[19]онко!OX68</f>
        <v>0</v>
      </c>
      <c r="FZ69" s="67">
        <f>[19]онко!OY68</f>
        <v>0</v>
      </c>
      <c r="GA69" s="67">
        <f>[19]онко!OZ68</f>
        <v>0</v>
      </c>
      <c r="GB69" s="67">
        <f>[19]онко!PA68</f>
        <v>0</v>
      </c>
      <c r="GC69" s="67">
        <f>[19]онко!PB68</f>
        <v>0</v>
      </c>
      <c r="GD69" s="67">
        <f>[19]онко!PC68</f>
        <v>0</v>
      </c>
      <c r="GE69" s="67">
        <f>[19]онко!PD68</f>
        <v>0</v>
      </c>
      <c r="GF69" s="67">
        <f>[19]онко!PE68</f>
        <v>0</v>
      </c>
      <c r="GG69" s="67">
        <f>[19]онко!PF68</f>
        <v>0</v>
      </c>
      <c r="GH69" s="67">
        <f>[19]онко!PG68</f>
        <v>0</v>
      </c>
      <c r="GI69" s="67">
        <f>[19]онко!PH68</f>
        <v>0</v>
      </c>
      <c r="GJ69" s="67">
        <f>[19]онко!PI68</f>
        <v>0</v>
      </c>
      <c r="GK69" s="67">
        <f>[19]онко!PJ68</f>
        <v>0</v>
      </c>
      <c r="GL69" s="67">
        <f>[19]онко!PK68</f>
        <v>0</v>
      </c>
      <c r="GM69" s="67">
        <f>[19]онко!PL68</f>
        <v>0</v>
      </c>
      <c r="GN69" s="67">
        <f>[19]онко!PM68</f>
        <v>0</v>
      </c>
      <c r="GO69" s="67">
        <f>[19]онко!PN68</f>
        <v>0</v>
      </c>
      <c r="GP69" s="67">
        <f>[19]онко!PO68</f>
        <v>0</v>
      </c>
      <c r="GQ69" s="67">
        <f>[19]онко!PP68</f>
        <v>0</v>
      </c>
      <c r="GR69" s="67">
        <f>[19]онко!PQ68</f>
        <v>0</v>
      </c>
      <c r="GS69" s="67">
        <f>[19]онко!PR68</f>
        <v>0</v>
      </c>
      <c r="GT69" s="67">
        <f>[19]онко!PS68</f>
        <v>0</v>
      </c>
      <c r="GU69" s="67">
        <f>[19]онко!PT68</f>
        <v>0</v>
      </c>
      <c r="GV69" s="67">
        <f>[19]онко!PU68</f>
        <v>0</v>
      </c>
      <c r="GW69" s="67">
        <f>[19]онко!PV68</f>
        <v>0</v>
      </c>
      <c r="GX69" s="67">
        <f>[19]онко!PW68</f>
        <v>0</v>
      </c>
      <c r="GY69" s="67">
        <f>[19]онко!PX68</f>
        <v>0</v>
      </c>
      <c r="GZ69" s="67">
        <f>[19]онко!PY68</f>
        <v>0</v>
      </c>
      <c r="HA69" s="67">
        <f>[19]онко!PZ68</f>
        <v>0</v>
      </c>
      <c r="HB69" s="67">
        <f>[19]онко!QA68</f>
        <v>0</v>
      </c>
      <c r="HC69" s="67">
        <f>[19]онко!QB68</f>
        <v>0</v>
      </c>
      <c r="HD69" s="67">
        <f>[19]онко!QC68</f>
        <v>0</v>
      </c>
      <c r="HE69" s="67">
        <f>[19]онко!QD68</f>
        <v>0</v>
      </c>
      <c r="HF69" s="67">
        <f>[19]онко!QE68</f>
        <v>0</v>
      </c>
      <c r="HG69" s="67">
        <f>[19]онко!QF68</f>
        <v>0</v>
      </c>
      <c r="HH69" s="67">
        <f>[19]онко!QG68</f>
        <v>0</v>
      </c>
      <c r="HI69" s="67">
        <f>[19]онко!QH68</f>
        <v>0</v>
      </c>
      <c r="HJ69" s="67">
        <f>[19]онко!QI68</f>
        <v>0</v>
      </c>
      <c r="HK69" s="67">
        <f>[19]онко!QJ68</f>
        <v>0</v>
      </c>
      <c r="HL69" s="67">
        <f>[19]онко!QK68</f>
        <v>0</v>
      </c>
      <c r="HM69" s="67">
        <f>[19]онко!QL68</f>
        <v>0</v>
      </c>
      <c r="HN69" s="67">
        <f>[19]онко!QM68</f>
        <v>0</v>
      </c>
      <c r="HO69" s="67">
        <f>[19]онко!QN68</f>
        <v>0</v>
      </c>
      <c r="HP69" s="67">
        <f>[19]онко!QO68</f>
        <v>0</v>
      </c>
      <c r="HQ69" s="67">
        <f>[19]онко!QP68</f>
        <v>0</v>
      </c>
      <c r="HR69" s="67">
        <f>[19]онко!QQ68</f>
        <v>0</v>
      </c>
      <c r="HS69" s="66">
        <f t="shared" ref="HS69:HS108" si="263">SUM(HT69:IC69)</f>
        <v>0</v>
      </c>
      <c r="HT69" s="67">
        <f>[20]оторинола!BH68</f>
        <v>0</v>
      </c>
      <c r="HU69" s="67">
        <f>[20]оторинола!BI68</f>
        <v>0</v>
      </c>
      <c r="HV69" s="67">
        <f>[20]оторинола!BJ68</f>
        <v>0</v>
      </c>
      <c r="HW69" s="67">
        <f>[20]оторинола!BK68</f>
        <v>0</v>
      </c>
      <c r="HX69" s="67">
        <f>[20]оторинола!BL68</f>
        <v>0</v>
      </c>
      <c r="HY69" s="67">
        <f>[20]оторинола!BM68</f>
        <v>0</v>
      </c>
      <c r="HZ69" s="67">
        <f>[20]оторинола!BN68</f>
        <v>0</v>
      </c>
      <c r="IA69" s="67">
        <f>[20]оторинола!BO68</f>
        <v>0</v>
      </c>
      <c r="IB69" s="67">
        <f>[20]оторинола!BP68</f>
        <v>0</v>
      </c>
      <c r="IC69" s="67">
        <f>[20]оторинола!BQ68</f>
        <v>0</v>
      </c>
      <c r="ID69" s="66">
        <f t="shared" ref="ID69:ID108" si="264">SUM(IE69:IL69)</f>
        <v>0</v>
      </c>
      <c r="IE69" s="67">
        <f>[21]офтальмолог!AX68</f>
        <v>0</v>
      </c>
      <c r="IF69" s="67">
        <f>[21]офтальмолог!AY68</f>
        <v>0</v>
      </c>
      <c r="IG69" s="67">
        <f>[21]офтальмолог!AZ68</f>
        <v>0</v>
      </c>
      <c r="IH69" s="67">
        <f>[21]офтальмолог!BA68</f>
        <v>0</v>
      </c>
      <c r="II69" s="67">
        <f>[21]офтальмолог!BB68</f>
        <v>0</v>
      </c>
      <c r="IJ69" s="67">
        <f>[21]офтальмолог!BC68</f>
        <v>0</v>
      </c>
      <c r="IK69" s="67">
        <f>[21]офтальмолог!BD68</f>
        <v>0</v>
      </c>
      <c r="IL69" s="67">
        <f>[21]офтальмолог!BE68</f>
        <v>0</v>
      </c>
      <c r="IM69" s="66">
        <f t="shared" ref="IM69:IM108" si="265">SUM(IN69:IQ69)</f>
        <v>0</v>
      </c>
      <c r="IN69" s="67">
        <f>[22]педиатр!AD68</f>
        <v>0</v>
      </c>
      <c r="IO69" s="67">
        <f>[22]педиатр!AE68</f>
        <v>0</v>
      </c>
      <c r="IP69" s="67">
        <f>[22]педиатр!AF68</f>
        <v>0</v>
      </c>
      <c r="IQ69" s="67">
        <f>[22]педиатр!AG68</f>
        <v>0</v>
      </c>
      <c r="IR69" s="66">
        <f t="shared" ref="IR69:IR108" si="266">SUM(IS69:IX69)</f>
        <v>0</v>
      </c>
      <c r="IS69" s="67">
        <f>[23]пульмонология!AN69</f>
        <v>0</v>
      </c>
      <c r="IT69" s="67">
        <f>[23]пульмонология!AO69</f>
        <v>0</v>
      </c>
      <c r="IU69" s="67">
        <f>[23]пульмонология!AP69</f>
        <v>0</v>
      </c>
      <c r="IV69" s="67">
        <f>[23]пульмонология!AQ69</f>
        <v>0</v>
      </c>
      <c r="IW69" s="67">
        <f>[23]пульмонология!AR69</f>
        <v>0</v>
      </c>
      <c r="IX69" s="67">
        <f>[23]пульмонология!AS69</f>
        <v>0</v>
      </c>
      <c r="IY69" s="66">
        <f t="shared" ref="IY69:IY108" si="267">SUM(IZ69:JC69)</f>
        <v>0</v>
      </c>
      <c r="IZ69" s="67">
        <f>[24]ревмат!AD69</f>
        <v>0</v>
      </c>
      <c r="JA69" s="67">
        <f>[24]ревмат!AE69</f>
        <v>0</v>
      </c>
      <c r="JB69" s="67">
        <f>[24]ревмат!AF69</f>
        <v>0</v>
      </c>
      <c r="JC69" s="67">
        <f>[24]ревмат!AG69</f>
        <v>0</v>
      </c>
      <c r="JD69" s="66">
        <f t="shared" ref="JD69:JD108" si="268">SUM(JE69:JP69)</f>
        <v>0</v>
      </c>
      <c r="JE69" s="67">
        <f>'[25]сердеч сосуд'!BR69</f>
        <v>0</v>
      </c>
      <c r="JF69" s="67">
        <f>'[25]сердеч сосуд'!BS69</f>
        <v>0</v>
      </c>
      <c r="JG69" s="67">
        <f>'[25]сердеч сосуд'!BT69</f>
        <v>0</v>
      </c>
      <c r="JH69" s="67">
        <f>'[25]сердеч сосуд'!BU69</f>
        <v>0</v>
      </c>
      <c r="JI69" s="67">
        <f>'[25]сердеч сосуд'!BV69</f>
        <v>0</v>
      </c>
      <c r="JJ69" s="67">
        <f>'[25]сердеч сосуд'!BW69</f>
        <v>0</v>
      </c>
      <c r="JK69" s="67">
        <f>'[25]сердеч сосуд'!BX69</f>
        <v>0</v>
      </c>
      <c r="JL69" s="67">
        <f>'[25]сердеч сосуд'!BY69</f>
        <v>0</v>
      </c>
      <c r="JM69" s="67">
        <f>'[25]сердеч сосуд'!BZ69</f>
        <v>0</v>
      </c>
      <c r="JN69" s="67">
        <f>'[25]сердеч сосуд'!CA69</f>
        <v>0</v>
      </c>
      <c r="JO69" s="67">
        <f>'[25]сердеч сосуд'!CB69</f>
        <v>0</v>
      </c>
      <c r="JP69" s="67">
        <f>'[25]сердеч сосуд'!CC69</f>
        <v>0</v>
      </c>
      <c r="JQ69" s="66">
        <f t="shared" ref="JQ69:JQ108" si="269">SUM(JR69)</f>
        <v>0</v>
      </c>
      <c r="JR69" s="67">
        <f>[26]стоматология!O69</f>
        <v>0</v>
      </c>
      <c r="JS69" s="66">
        <f t="shared" ref="JS69:JS108" si="270">SUM(JT69:KG69)</f>
        <v>0</v>
      </c>
      <c r="JT69" s="67">
        <f>[27]терапия!CB69</f>
        <v>0</v>
      </c>
      <c r="JU69" s="67">
        <f>[27]терапия!CC69</f>
        <v>0</v>
      </c>
      <c r="JV69" s="67">
        <f>[27]терапия!CD69</f>
        <v>0</v>
      </c>
      <c r="JW69" s="67">
        <f>[27]терапия!CE69</f>
        <v>0</v>
      </c>
      <c r="JX69" s="67">
        <f>[27]терапия!CF69</f>
        <v>0</v>
      </c>
      <c r="JY69" s="67">
        <f>[27]терапия!CG69</f>
        <v>0</v>
      </c>
      <c r="JZ69" s="67">
        <f>[27]терапия!CH69</f>
        <v>0</v>
      </c>
      <c r="KA69" s="67">
        <f>[27]терапия!CI69</f>
        <v>0</v>
      </c>
      <c r="KB69" s="67">
        <f>[27]терапия!CJ69</f>
        <v>0</v>
      </c>
      <c r="KC69" s="67">
        <f>[27]терапия!CK69</f>
        <v>0</v>
      </c>
      <c r="KD69" s="67">
        <f>[27]терапия!CL69</f>
        <v>0</v>
      </c>
      <c r="KE69" s="67">
        <f>[27]терапия!CM69</f>
        <v>0</v>
      </c>
      <c r="KF69" s="67">
        <f>[27]терапия!CN69</f>
        <v>0</v>
      </c>
      <c r="KG69" s="67">
        <f>[27]терапия!CO69</f>
        <v>0</v>
      </c>
      <c r="KH69" s="66">
        <f t="shared" ref="KH69:KH108" si="271">SUM(KI69:KM69)</f>
        <v>0</v>
      </c>
      <c r="KI69" s="67">
        <f>'[28]хир торак'!AI69</f>
        <v>0</v>
      </c>
      <c r="KJ69" s="67">
        <f>'[28]хир торак'!AJ69</f>
        <v>0</v>
      </c>
      <c r="KK69" s="67">
        <f>'[28]хир торак'!AK69</f>
        <v>0</v>
      </c>
      <c r="KL69" s="67">
        <f>'[28]хир торак'!AL69</f>
        <v>0</v>
      </c>
      <c r="KM69" s="67">
        <f>'[28]хир торак'!AM69</f>
        <v>0</v>
      </c>
      <c r="KN69" s="66">
        <f t="shared" ref="KN69:KN108" si="272">SUM(KO69:LA69)</f>
        <v>0</v>
      </c>
      <c r="KO69" s="67">
        <f>[29]травматология!BW68</f>
        <v>0</v>
      </c>
      <c r="KP69" s="67">
        <f>[29]травматология!BX68</f>
        <v>0</v>
      </c>
      <c r="KQ69" s="67">
        <f>[29]травматология!BY68</f>
        <v>0</v>
      </c>
      <c r="KR69" s="67">
        <f>[29]травматология!BZ68</f>
        <v>0</v>
      </c>
      <c r="KS69" s="67">
        <f>[29]травматология!CA68</f>
        <v>0</v>
      </c>
      <c r="KT69" s="67">
        <f>[29]травматология!CB68</f>
        <v>0</v>
      </c>
      <c r="KU69" s="67">
        <f>[29]травматология!CC68</f>
        <v>0</v>
      </c>
      <c r="KV69" s="67">
        <f>[29]травматология!CD68</f>
        <v>0</v>
      </c>
      <c r="KW69" s="67">
        <f>[29]травматология!CE68</f>
        <v>0</v>
      </c>
      <c r="KX69" s="67">
        <f>[29]травматология!CF68</f>
        <v>0</v>
      </c>
      <c r="KY69" s="67">
        <f>[29]травматология!CG68</f>
        <v>0</v>
      </c>
      <c r="KZ69" s="67">
        <f>[29]травматология!CH68</f>
        <v>0</v>
      </c>
      <c r="LA69" s="67">
        <f>[29]травматология!CI68</f>
        <v>0</v>
      </c>
      <c r="LB69" s="66">
        <f t="shared" ref="LB69:LB108" si="273">SUM(LC69:LQ69)</f>
        <v>0</v>
      </c>
      <c r="LC69" s="67">
        <f>[30]урология!CG68</f>
        <v>0</v>
      </c>
      <c r="LD69" s="67">
        <f>[30]урология!CH68</f>
        <v>0</v>
      </c>
      <c r="LE69" s="67">
        <f>[30]урология!CI68</f>
        <v>0</v>
      </c>
      <c r="LF69" s="67">
        <f>[30]урология!CJ68</f>
        <v>0</v>
      </c>
      <c r="LG69" s="67">
        <f>[30]урология!CK68</f>
        <v>0</v>
      </c>
      <c r="LH69" s="67">
        <f>[30]урология!CL68</f>
        <v>0</v>
      </c>
      <c r="LI69" s="67">
        <f>[30]урология!CM68</f>
        <v>0</v>
      </c>
      <c r="LJ69" s="67">
        <f>[30]урология!CN68</f>
        <v>0</v>
      </c>
      <c r="LK69" s="67">
        <f>[30]урология!CO68</f>
        <v>0</v>
      </c>
      <c r="LL69" s="67">
        <f>[30]урология!CP68</f>
        <v>0</v>
      </c>
      <c r="LM69" s="67">
        <f>[30]урология!CQ68</f>
        <v>0</v>
      </c>
      <c r="LN69" s="67">
        <f>[30]урология!CR68</f>
        <v>0</v>
      </c>
      <c r="LO69" s="67">
        <f>[30]урология!CS68</f>
        <v>0</v>
      </c>
      <c r="LP69" s="67">
        <f>[30]урология!CT68</f>
        <v>0</v>
      </c>
      <c r="LQ69" s="67">
        <f>[30]урология!CU68</f>
        <v>0</v>
      </c>
      <c r="LR69" s="66">
        <f t="shared" ref="LR69:LR108" si="274">SUM(LS69:MK69)</f>
        <v>0</v>
      </c>
      <c r="LS69" s="67">
        <f>[31]хирургия!DA68</f>
        <v>0</v>
      </c>
      <c r="LT69" s="67">
        <f>[31]хирургия!DB68</f>
        <v>0</v>
      </c>
      <c r="LU69" s="67">
        <f>[31]хирургия!DC68</f>
        <v>0</v>
      </c>
      <c r="LV69" s="67">
        <f>[31]хирургия!DD68</f>
        <v>0</v>
      </c>
      <c r="LW69" s="67">
        <f>[31]хирургия!DE68</f>
        <v>0</v>
      </c>
      <c r="LX69" s="67">
        <f>[31]хирургия!DF68</f>
        <v>0</v>
      </c>
      <c r="LY69" s="67">
        <f>[31]хирургия!DG68</f>
        <v>0</v>
      </c>
      <c r="LZ69" s="67">
        <f>[31]хирургия!DH68</f>
        <v>0</v>
      </c>
      <c r="MA69" s="67">
        <f>[31]хирургия!DI68</f>
        <v>0</v>
      </c>
      <c r="MB69" s="67">
        <f>[31]хирургия!DJ68</f>
        <v>0</v>
      </c>
      <c r="MC69" s="67">
        <f>[31]хирургия!DK68</f>
        <v>0</v>
      </c>
      <c r="MD69" s="67">
        <f>[31]хирургия!DL68</f>
        <v>0</v>
      </c>
      <c r="ME69" s="67">
        <f>[31]хирургия!DM68</f>
        <v>0</v>
      </c>
      <c r="MF69" s="67">
        <f>[31]хирургия!DN68</f>
        <v>0</v>
      </c>
      <c r="MG69" s="67">
        <f>[31]хирургия!DO68</f>
        <v>0</v>
      </c>
      <c r="MH69" s="67">
        <f>[31]хирургия!DP68</f>
        <v>0</v>
      </c>
      <c r="MI69" s="67">
        <f>[31]хирургия!DQ68</f>
        <v>0</v>
      </c>
      <c r="MJ69" s="67">
        <f>[31]хирургия!DR68</f>
        <v>0</v>
      </c>
      <c r="MK69" s="67">
        <f>[31]хирургия!DS68</f>
        <v>0</v>
      </c>
      <c r="ML69" s="66">
        <f t="shared" ref="ML69:ML108" si="275">SUM(MM69:NE69)</f>
        <v>0</v>
      </c>
      <c r="MM69" s="67">
        <f>'[32]хирургия абд'!DA68</f>
        <v>0</v>
      </c>
      <c r="MN69" s="67">
        <f>'[32]хирургия абд'!DB68</f>
        <v>0</v>
      </c>
      <c r="MO69" s="67">
        <f>'[32]хирургия абд'!DC68</f>
        <v>0</v>
      </c>
      <c r="MP69" s="67">
        <f>'[32]хирургия абд'!DD68</f>
        <v>0</v>
      </c>
      <c r="MQ69" s="67">
        <f>'[32]хирургия абд'!DE68</f>
        <v>0</v>
      </c>
      <c r="MR69" s="67">
        <f>'[32]хирургия абд'!DF68</f>
        <v>0</v>
      </c>
      <c r="MS69" s="67">
        <f>'[32]хирургия абд'!DG68</f>
        <v>0</v>
      </c>
      <c r="MT69" s="67">
        <f>'[32]хирургия абд'!DH68</f>
        <v>0</v>
      </c>
      <c r="MU69" s="67">
        <f>'[32]хирургия абд'!DI68</f>
        <v>0</v>
      </c>
      <c r="MV69" s="67">
        <f>'[32]хирургия абд'!DJ68</f>
        <v>0</v>
      </c>
      <c r="MW69" s="67">
        <f>'[32]хирургия абд'!DK68</f>
        <v>0</v>
      </c>
      <c r="MX69" s="67">
        <f>'[32]хирургия абд'!DL68</f>
        <v>0</v>
      </c>
      <c r="MY69" s="67">
        <f>'[32]хирургия абд'!DM68</f>
        <v>0</v>
      </c>
      <c r="MZ69" s="67">
        <f>'[32]хирургия абд'!DN68</f>
        <v>0</v>
      </c>
      <c r="NA69" s="67">
        <f>'[32]хирургия абд'!DO68</f>
        <v>0</v>
      </c>
      <c r="NB69" s="67">
        <f>'[32]хирургия абд'!DP68</f>
        <v>0</v>
      </c>
      <c r="NC69" s="67">
        <f>'[32]хирургия абд'!DQ68</f>
        <v>0</v>
      </c>
      <c r="ND69" s="67">
        <f>'[32]хирургия абд'!DR68</f>
        <v>0</v>
      </c>
      <c r="NE69" s="67">
        <f>'[32]хирургия абд'!DS68</f>
        <v>0</v>
      </c>
      <c r="NF69" s="66">
        <f t="shared" ref="NF69:NF108" si="276">SUM(NG69:NN69)</f>
        <v>0</v>
      </c>
      <c r="NG69" s="67">
        <f>'[33]хирург комбуст'!AX68</f>
        <v>0</v>
      </c>
      <c r="NH69" s="67">
        <f>'[33]хирург комбуст'!AY68</f>
        <v>0</v>
      </c>
      <c r="NI69" s="67">
        <f>'[33]хирург комбуст'!AZ68</f>
        <v>0</v>
      </c>
      <c r="NJ69" s="67">
        <f>'[33]хирург комбуст'!BA68</f>
        <v>0</v>
      </c>
      <c r="NK69" s="67">
        <f>'[33]хирург комбуст'!BB68</f>
        <v>0</v>
      </c>
      <c r="NL69" s="67">
        <f>'[33]хирург комбуст'!BC68</f>
        <v>0</v>
      </c>
      <c r="NM69" s="67">
        <f>'[33]хирург комбуст'!BD68</f>
        <v>0</v>
      </c>
      <c r="NN69" s="67">
        <f>'[33]хирург комбуст'!BE68</f>
        <v>0</v>
      </c>
      <c r="NO69" s="66">
        <f t="shared" ref="NO69:NO108" si="277">SUM(NP69:NT69)</f>
        <v>0</v>
      </c>
      <c r="NP69" s="68">
        <f>'[34]чел лиц'!AI68</f>
        <v>0</v>
      </c>
      <c r="NQ69" s="68">
        <f>'[34]чел лиц'!AJ68</f>
        <v>0</v>
      </c>
      <c r="NR69" s="68">
        <f>'[34]чел лиц'!AK68</f>
        <v>0</v>
      </c>
      <c r="NS69" s="68">
        <f>'[34]чел лиц'!AL68</f>
        <v>0</v>
      </c>
      <c r="NT69" s="68">
        <f>'[34]чел лиц'!AM68</f>
        <v>0</v>
      </c>
      <c r="NU69" s="66">
        <f t="shared" ref="NU69:NU108" si="278">SUM(NV69:OD69)</f>
        <v>0</v>
      </c>
      <c r="NV69" s="67">
        <f>[35]эндокринология!BC68</f>
        <v>0</v>
      </c>
      <c r="NW69" s="67">
        <f>[35]эндокринология!BD68</f>
        <v>0</v>
      </c>
      <c r="NX69" s="67">
        <f>[35]эндокринология!BE68</f>
        <v>0</v>
      </c>
      <c r="NY69" s="67">
        <f>[35]эндокринология!BF68</f>
        <v>0</v>
      </c>
      <c r="NZ69" s="67">
        <f>[35]эндокринология!BG68</f>
        <v>0</v>
      </c>
      <c r="OA69" s="67">
        <f>[35]эндокринология!BH68</f>
        <v>0</v>
      </c>
      <c r="OB69" s="67">
        <f>[35]эндокринология!BI68</f>
        <v>0</v>
      </c>
      <c r="OC69" s="67">
        <f>[35]эндокринология!BJ68</f>
        <v>0</v>
      </c>
      <c r="OD69" s="67">
        <f>[35]эндокринология!BK68</f>
        <v>0</v>
      </c>
      <c r="OE69" s="66">
        <f t="shared" ref="OE69:OE108" si="279">SUM(OF69:OW69)</f>
        <v>0</v>
      </c>
      <c r="OF69" s="67">
        <f>[36]прочее!CV68</f>
        <v>0</v>
      </c>
      <c r="OG69" s="67">
        <f>[36]прочее!CW68</f>
        <v>0</v>
      </c>
      <c r="OH69" s="67">
        <f>[36]прочее!CX68</f>
        <v>0</v>
      </c>
      <c r="OI69" s="67">
        <f>[36]прочее!CY68</f>
        <v>0</v>
      </c>
      <c r="OJ69" s="67">
        <f>[36]прочее!CZ68</f>
        <v>0</v>
      </c>
      <c r="OK69" s="67">
        <f>[36]прочее!DA68</f>
        <v>0</v>
      </c>
      <c r="OL69" s="67">
        <f>[36]прочее!DB68</f>
        <v>0</v>
      </c>
      <c r="OM69" s="67">
        <f>[36]прочее!DC68</f>
        <v>0</v>
      </c>
      <c r="ON69" s="67">
        <f>[36]прочее!DD68</f>
        <v>0</v>
      </c>
      <c r="OO69" s="67">
        <f>[36]прочее!DE68</f>
        <v>0</v>
      </c>
      <c r="OP69" s="67">
        <f>[36]прочее!DF68</f>
        <v>0</v>
      </c>
      <c r="OQ69" s="67">
        <f>[36]прочее!DG68</f>
        <v>0</v>
      </c>
      <c r="OR69" s="67">
        <f>[36]прочее!DH68</f>
        <v>0</v>
      </c>
      <c r="OS69" s="67">
        <f>[36]прочее!DI68</f>
        <v>0</v>
      </c>
      <c r="OT69" s="67">
        <f>[36]прочее!DJ68</f>
        <v>0</v>
      </c>
      <c r="OU69" s="67">
        <f>[36]прочее!DK68</f>
        <v>0</v>
      </c>
      <c r="OV69" s="67">
        <f>[36]прочее!DL68</f>
        <v>0</v>
      </c>
      <c r="OW69" s="67">
        <f>[36]прочее!DM68</f>
        <v>0</v>
      </c>
      <c r="OX69" s="66">
        <f t="shared" ref="OX69:OX108" si="280">SUM(OY69:PU69)</f>
        <v>0</v>
      </c>
      <c r="OY69" s="67">
        <f>'[37]мед реабилит'!DU68</f>
        <v>0</v>
      </c>
      <c r="OZ69" s="67">
        <f>'[37]мед реабилит'!DV68</f>
        <v>0</v>
      </c>
      <c r="PA69" s="67">
        <f>'[37]мед реабилит'!DW68</f>
        <v>0</v>
      </c>
      <c r="PB69" s="67">
        <f>'[37]мед реабилит'!DX68</f>
        <v>0</v>
      </c>
      <c r="PC69" s="67">
        <f>'[37]мед реабилит'!DY68</f>
        <v>0</v>
      </c>
      <c r="PD69" s="67">
        <f>'[37]мед реабилит'!DZ68</f>
        <v>0</v>
      </c>
      <c r="PE69" s="67">
        <f>'[37]мед реабилит'!EA68</f>
        <v>0</v>
      </c>
      <c r="PF69" s="67">
        <f>'[37]мед реабилит'!EB68</f>
        <v>0</v>
      </c>
      <c r="PG69" s="67">
        <f>'[37]мед реабилит'!EC68</f>
        <v>0</v>
      </c>
      <c r="PH69" s="67">
        <f>'[37]мед реабилит'!ED68</f>
        <v>0</v>
      </c>
      <c r="PI69" s="67">
        <f>'[37]мед реабилит'!EE68</f>
        <v>0</v>
      </c>
      <c r="PJ69" s="67">
        <f>'[37]мед реабилит'!EF68</f>
        <v>0</v>
      </c>
      <c r="PK69" s="67">
        <f>'[37]мед реабилит'!EG68</f>
        <v>0</v>
      </c>
      <c r="PL69" s="67">
        <f>'[37]мед реабилит'!EH68</f>
        <v>0</v>
      </c>
      <c r="PM69" s="67">
        <f>'[37]мед реабилит'!EI68</f>
        <v>0</v>
      </c>
      <c r="PN69" s="67">
        <f>'[37]мед реабилит'!EJ68</f>
        <v>0</v>
      </c>
      <c r="PO69" s="67">
        <f>'[37]мед реабилит'!EK68</f>
        <v>0</v>
      </c>
      <c r="PP69" s="67">
        <f>'[37]мед реабилит'!EL68</f>
        <v>0</v>
      </c>
      <c r="PQ69" s="67">
        <f>'[37]мед реабилит'!EM68</f>
        <v>0</v>
      </c>
      <c r="PR69" s="67">
        <f>'[37]мед реабилит'!EN68</f>
        <v>0</v>
      </c>
      <c r="PS69" s="67">
        <f>'[37]мед реабилит'!EO68</f>
        <v>0</v>
      </c>
      <c r="PT69" s="67">
        <f>'[37]мед реабилит'!EP68</f>
        <v>0</v>
      </c>
      <c r="PU69" s="67">
        <f>'[37]мед реабилит'!EQ68</f>
        <v>0</v>
      </c>
      <c r="PV69" s="66">
        <f t="shared" ref="PV69:PV108" si="281">SUM(PW69)</f>
        <v>0</v>
      </c>
      <c r="PW69" s="67">
        <f>[38]гериатрия!O68</f>
        <v>0</v>
      </c>
      <c r="PX69" s="69">
        <f t="shared" ref="PX69:PX108" si="282">D69+F69+T69+W69+AD69+AK69+AP69+AR69+AV69+BG69+BO69+BT69+CN69+CX69+DB69+DV69+EI69+EQ69+EU69+HS69+ID69+IM69+IR69+IY69+JD69+JQ69+JS69+KH69+KN69+LB69+LR69+ML69+NF69+NO69+NU69+OE69+OX69+PV69</f>
        <v>0</v>
      </c>
      <c r="PY69" s="70"/>
      <c r="PZ69" s="8"/>
    </row>
    <row r="70" spans="1:442" ht="25.5" customHeight="1" x14ac:dyDescent="0.3">
      <c r="A70" s="90">
        <v>47</v>
      </c>
      <c r="B70" s="71" t="s">
        <v>985</v>
      </c>
      <c r="C70" s="72" t="s">
        <v>986</v>
      </c>
      <c r="D70" s="66">
        <f t="shared" si="244"/>
        <v>0</v>
      </c>
      <c r="E70" s="67"/>
      <c r="F70" s="66">
        <f t="shared" si="245"/>
        <v>0</v>
      </c>
      <c r="G70" s="67">
        <f>'[2]ак и гин'!BW70</f>
        <v>0</v>
      </c>
      <c r="H70" s="67">
        <f>'[2]ак и гин'!BX70</f>
        <v>0</v>
      </c>
      <c r="I70" s="67">
        <f>'[2]ак и гин'!BY70</f>
        <v>0</v>
      </c>
      <c r="J70" s="67">
        <f>'[2]ак и гин'!BZ70</f>
        <v>0</v>
      </c>
      <c r="K70" s="67">
        <f>'[2]ак и гин'!CA70</f>
        <v>0</v>
      </c>
      <c r="L70" s="67">
        <f>'[2]ак и гин'!CB70</f>
        <v>0</v>
      </c>
      <c r="M70" s="67">
        <f>'[2]ак и гин'!CC70</f>
        <v>0</v>
      </c>
      <c r="N70" s="67">
        <f>'[2]ак и гин'!CD70</f>
        <v>0</v>
      </c>
      <c r="O70" s="67">
        <f>'[2]ак и гин'!CE70</f>
        <v>0</v>
      </c>
      <c r="P70" s="67">
        <f>'[2]ак и гин'!CF70</f>
        <v>0</v>
      </c>
      <c r="Q70" s="67">
        <f>'[2]ак и гин'!CG70</f>
        <v>0</v>
      </c>
      <c r="R70" s="67">
        <f>'[2]ак и гин'!CH70</f>
        <v>0</v>
      </c>
      <c r="S70" s="67">
        <f>'[2]ак и гин'!CI70</f>
        <v>0</v>
      </c>
      <c r="T70" s="66">
        <f t="shared" si="246"/>
        <v>0</v>
      </c>
      <c r="U70" s="67">
        <f>[3]аллергол!T70</f>
        <v>0</v>
      </c>
      <c r="V70" s="67">
        <f>[3]аллергол!U70</f>
        <v>0</v>
      </c>
      <c r="W70" s="66">
        <f t="shared" si="247"/>
        <v>0</v>
      </c>
      <c r="X70" s="67">
        <f>[4]гастро!AN70</f>
        <v>0</v>
      </c>
      <c r="Y70" s="67">
        <f>[4]гастро!AO70</f>
        <v>0</v>
      </c>
      <c r="Z70" s="67">
        <f>[4]гастро!AP70</f>
        <v>0</v>
      </c>
      <c r="AA70" s="67">
        <f>[4]гастро!AQ70</f>
        <v>0</v>
      </c>
      <c r="AB70" s="67">
        <f>[4]гастро!AR70</f>
        <v>0</v>
      </c>
      <c r="AC70" s="67">
        <f>[4]гастро!AS70</f>
        <v>0</v>
      </c>
      <c r="AD70" s="66">
        <f t="shared" si="248"/>
        <v>0</v>
      </c>
      <c r="AE70" s="67">
        <f>[5]гематол!AN70</f>
        <v>0</v>
      </c>
      <c r="AF70" s="67">
        <f>[5]гематол!AO70</f>
        <v>0</v>
      </c>
      <c r="AG70" s="67">
        <f>[5]гематол!AP70</f>
        <v>0</v>
      </c>
      <c r="AH70" s="67">
        <f>[5]гематол!AQ70</f>
        <v>0</v>
      </c>
      <c r="AI70" s="67">
        <f>[5]гематол!AR70</f>
        <v>0</v>
      </c>
      <c r="AJ70" s="67">
        <f>[5]гематол!AS70</f>
        <v>0</v>
      </c>
      <c r="AK70" s="66">
        <f t="shared" si="249"/>
        <v>0</v>
      </c>
      <c r="AL70" s="67">
        <f>[6]дерматол!AD70</f>
        <v>0</v>
      </c>
      <c r="AM70" s="67">
        <f>[6]дерматол!AE70</f>
        <v>0</v>
      </c>
      <c r="AN70" s="67">
        <f>[6]дерматол!AF70</f>
        <v>0</v>
      </c>
      <c r="AO70" s="67">
        <f>[6]дерматол!AG70</f>
        <v>0</v>
      </c>
      <c r="AP70" s="66">
        <f t="shared" si="250"/>
        <v>0</v>
      </c>
      <c r="AQ70" s="67">
        <f>'[7]дет кардиол'!O70</f>
        <v>0</v>
      </c>
      <c r="AR70" s="66">
        <f t="shared" si="251"/>
        <v>0</v>
      </c>
      <c r="AS70" s="67">
        <f>'[8]дет онкол'!Y70</f>
        <v>0</v>
      </c>
      <c r="AT70" s="67">
        <f>'[8]дет онкол'!Z70</f>
        <v>0</v>
      </c>
      <c r="AU70" s="67">
        <f>'[8]дет онкол'!AA70</f>
        <v>0</v>
      </c>
      <c r="AV70" s="66">
        <f t="shared" si="252"/>
        <v>0</v>
      </c>
      <c r="AW70" s="67">
        <f>'[9]дет уролог андр'!BH70</f>
        <v>0</v>
      </c>
      <c r="AX70" s="67">
        <f>'[9]дет уролог андр'!BI70</f>
        <v>0</v>
      </c>
      <c r="AY70" s="67">
        <f>'[9]дет уролог андр'!BJ70</f>
        <v>0</v>
      </c>
      <c r="AZ70" s="67">
        <f>'[9]дет уролог андр'!BK70</f>
        <v>0</v>
      </c>
      <c r="BA70" s="67">
        <f>'[9]дет уролог андр'!BL70</f>
        <v>0</v>
      </c>
      <c r="BB70" s="67">
        <f>'[9]дет уролог андр'!BM70</f>
        <v>0</v>
      </c>
      <c r="BC70" s="67">
        <f>'[9]дет уролог андр'!BN70</f>
        <v>0</v>
      </c>
      <c r="BD70" s="67">
        <f>'[9]дет уролог андр'!BO70</f>
        <v>0</v>
      </c>
      <c r="BE70" s="67">
        <f>'[9]дет уролог андр'!BP70</f>
        <v>0</v>
      </c>
      <c r="BF70" s="67">
        <f>'[9]дет уролог андр'!BQ70</f>
        <v>0</v>
      </c>
      <c r="BG70" s="66">
        <f t="shared" si="253"/>
        <v>0</v>
      </c>
      <c r="BH70" s="67">
        <f>'[10]дет хир'!AS70</f>
        <v>0</v>
      </c>
      <c r="BI70" s="67">
        <f>'[10]дет хир'!AT70</f>
        <v>0</v>
      </c>
      <c r="BJ70" s="67">
        <f>'[10]дет хир'!AU70</f>
        <v>0</v>
      </c>
      <c r="BK70" s="67">
        <f>'[10]дет хир'!AV70</f>
        <v>0</v>
      </c>
      <c r="BL70" s="67">
        <f>'[10]дет хир'!AW70</f>
        <v>0</v>
      </c>
      <c r="BM70" s="67">
        <f>'[10]дет хир'!AX70</f>
        <v>0</v>
      </c>
      <c r="BN70" s="67">
        <f>'[10]дет хир'!AY70</f>
        <v>0</v>
      </c>
      <c r="BO70" s="66">
        <f t="shared" si="254"/>
        <v>0</v>
      </c>
      <c r="BP70" s="67">
        <f>'[11]дет эндок'!AD70</f>
        <v>0</v>
      </c>
      <c r="BQ70" s="67">
        <f>'[11]дет эндок'!AE70</f>
        <v>0</v>
      </c>
      <c r="BR70" s="67">
        <f>'[11]дет эндок'!AF70</f>
        <v>0</v>
      </c>
      <c r="BS70" s="67">
        <f>'[11]дет эндок'!AG70</f>
        <v>0</v>
      </c>
      <c r="BT70" s="66">
        <f t="shared" si="255"/>
        <v>0</v>
      </c>
      <c r="BU70" s="67">
        <f>[12]инфекц!DA69</f>
        <v>0</v>
      </c>
      <c r="BV70" s="67">
        <f>[12]инфекц!DB69</f>
        <v>0</v>
      </c>
      <c r="BW70" s="67">
        <f>[12]инфекц!DC69</f>
        <v>0</v>
      </c>
      <c r="BX70" s="67">
        <f>[12]инфекц!DD69</f>
        <v>0</v>
      </c>
      <c r="BY70" s="67">
        <f>[12]инфекц!DE69</f>
        <v>0</v>
      </c>
      <c r="BZ70" s="67">
        <f>[12]инфекц!DF69</f>
        <v>0</v>
      </c>
      <c r="CA70" s="67">
        <f>[12]инфекц!DG69</f>
        <v>0</v>
      </c>
      <c r="CB70" s="67">
        <f>[12]инфекц!DH69</f>
        <v>0</v>
      </c>
      <c r="CC70" s="67">
        <f>[12]инфекц!DI69</f>
        <v>0</v>
      </c>
      <c r="CD70" s="67">
        <f>[12]инфекц!DJ69</f>
        <v>0</v>
      </c>
      <c r="CE70" s="67">
        <f>[12]инфекц!DK69</f>
        <v>0</v>
      </c>
      <c r="CF70" s="67">
        <f>[12]инфекц!DL69</f>
        <v>0</v>
      </c>
      <c r="CG70" s="67">
        <f>[12]инфекц!DM69</f>
        <v>0</v>
      </c>
      <c r="CH70" s="67">
        <f>[12]инфекц!DN69</f>
        <v>0</v>
      </c>
      <c r="CI70" s="67">
        <f>[12]инфекц!DO69</f>
        <v>0</v>
      </c>
      <c r="CJ70" s="67">
        <f>[12]инфекц!DP69</f>
        <v>0</v>
      </c>
      <c r="CK70" s="67">
        <f>[12]инфекц!DQ69</f>
        <v>0</v>
      </c>
      <c r="CL70" s="67">
        <f>[12]инфекц!DR69</f>
        <v>0</v>
      </c>
      <c r="CM70" s="67">
        <f>[12]инфекц!DS69</f>
        <v>0</v>
      </c>
      <c r="CN70" s="66">
        <f t="shared" si="256"/>
        <v>0</v>
      </c>
      <c r="CO70" s="67">
        <f>[13]кардио!BC70</f>
        <v>0</v>
      </c>
      <c r="CP70" s="67">
        <f>[13]кардио!BD70</f>
        <v>0</v>
      </c>
      <c r="CQ70" s="67">
        <f>[13]кардио!BE70</f>
        <v>0</v>
      </c>
      <c r="CR70" s="67">
        <f>[13]кардио!BF70</f>
        <v>0</v>
      </c>
      <c r="CS70" s="67">
        <f>[13]кардио!BG70</f>
        <v>0</v>
      </c>
      <c r="CT70" s="67">
        <f>[13]кардио!BH70</f>
        <v>0</v>
      </c>
      <c r="CU70" s="67">
        <f>[13]кардио!BI70</f>
        <v>0</v>
      </c>
      <c r="CV70" s="67">
        <f>[13]кардио!BJ70</f>
        <v>0</v>
      </c>
      <c r="CW70" s="67">
        <f>[13]кардио!BK70</f>
        <v>0</v>
      </c>
      <c r="CX70" s="66">
        <f t="shared" si="257"/>
        <v>0</v>
      </c>
      <c r="CY70" s="67">
        <f>[14]колопрокт!Y70</f>
        <v>0</v>
      </c>
      <c r="CZ70" s="67">
        <f>[14]колопрокт!Z70</f>
        <v>0</v>
      </c>
      <c r="DA70" s="67">
        <f>[14]колопрокт!AA70</f>
        <v>0</v>
      </c>
      <c r="DB70" s="66">
        <f t="shared" si="258"/>
        <v>0</v>
      </c>
      <c r="DC70" s="67">
        <f>[15]неврология!DA69</f>
        <v>0</v>
      </c>
      <c r="DD70" s="67">
        <f>[15]неврология!DB69</f>
        <v>0</v>
      </c>
      <c r="DE70" s="67">
        <f>[15]неврология!DC69</f>
        <v>0</v>
      </c>
      <c r="DF70" s="67">
        <f>[15]неврология!DD69</f>
        <v>0</v>
      </c>
      <c r="DG70" s="67">
        <f>[15]неврология!DE69</f>
        <v>0</v>
      </c>
      <c r="DH70" s="67">
        <f>[15]неврология!DF69</f>
        <v>0</v>
      </c>
      <c r="DI70" s="67">
        <f>[15]неврология!DG69</f>
        <v>0</v>
      </c>
      <c r="DJ70" s="67">
        <f>[15]неврология!DH69</f>
        <v>0</v>
      </c>
      <c r="DK70" s="67">
        <f>[15]неврология!DI69</f>
        <v>0</v>
      </c>
      <c r="DL70" s="67">
        <f>[15]неврология!DJ69</f>
        <v>0</v>
      </c>
      <c r="DM70" s="67">
        <f>[15]неврология!DK69</f>
        <v>0</v>
      </c>
      <c r="DN70" s="67">
        <f>[15]неврология!DL69</f>
        <v>0</v>
      </c>
      <c r="DO70" s="67">
        <f>[15]неврология!DM69</f>
        <v>0</v>
      </c>
      <c r="DP70" s="67">
        <f>[15]неврология!DN69</f>
        <v>0</v>
      </c>
      <c r="DQ70" s="67">
        <f>[15]неврология!DO69</f>
        <v>0</v>
      </c>
      <c r="DR70" s="67">
        <f>[15]неврология!DP69</f>
        <v>0</v>
      </c>
      <c r="DS70" s="67">
        <f>[15]неврология!DQ69</f>
        <v>0</v>
      </c>
      <c r="DT70" s="67">
        <f>[15]неврология!DR69</f>
        <v>0</v>
      </c>
      <c r="DU70" s="67">
        <f>[15]неврология!DS69</f>
        <v>0</v>
      </c>
      <c r="DV70" s="66">
        <f t="shared" si="259"/>
        <v>0</v>
      </c>
      <c r="DW70" s="67">
        <f>[16]нейрохир!BR69</f>
        <v>0</v>
      </c>
      <c r="DX70" s="67">
        <f>[16]нейрохир!BS69</f>
        <v>0</v>
      </c>
      <c r="DY70" s="67">
        <f>[16]нейрохир!BT69</f>
        <v>0</v>
      </c>
      <c r="DZ70" s="67">
        <f>[16]нейрохир!BU69</f>
        <v>0</v>
      </c>
      <c r="EA70" s="67">
        <f>[16]нейрохир!BV69</f>
        <v>0</v>
      </c>
      <c r="EB70" s="67">
        <f>[16]нейрохир!BW69</f>
        <v>0</v>
      </c>
      <c r="EC70" s="67">
        <f>[16]нейрохир!BX69</f>
        <v>0</v>
      </c>
      <c r="ED70" s="67">
        <f>[16]нейрохир!BY69</f>
        <v>0</v>
      </c>
      <c r="EE70" s="67">
        <f>[16]нейрохир!BZ69</f>
        <v>0</v>
      </c>
      <c r="EF70" s="67">
        <f>[16]нейрохир!CA69</f>
        <v>0</v>
      </c>
      <c r="EG70" s="67">
        <f>[16]нейрохир!CB69</f>
        <v>0</v>
      </c>
      <c r="EH70" s="67">
        <f>[16]нейрохир!CC69</f>
        <v>0</v>
      </c>
      <c r="EI70" s="66">
        <f t="shared" si="260"/>
        <v>0</v>
      </c>
      <c r="EJ70" s="67">
        <f>[17]неонат!AS70</f>
        <v>0</v>
      </c>
      <c r="EK70" s="67">
        <f>[17]неонат!AT70</f>
        <v>0</v>
      </c>
      <c r="EL70" s="67">
        <f>[17]неонат!AU70</f>
        <v>0</v>
      </c>
      <c r="EM70" s="67">
        <f>[17]неонат!AV70</f>
        <v>0</v>
      </c>
      <c r="EN70" s="67">
        <f>[17]неонат!AW70</f>
        <v>0</v>
      </c>
      <c r="EO70" s="67">
        <f>[17]неонат!AX70</f>
        <v>0</v>
      </c>
      <c r="EP70" s="67">
        <f>[17]неонат!AY70</f>
        <v>0</v>
      </c>
      <c r="EQ70" s="66">
        <f t="shared" si="261"/>
        <v>0</v>
      </c>
      <c r="ER70" s="67">
        <f>[18]нефролог!Y70</f>
        <v>0</v>
      </c>
      <c r="ES70" s="67">
        <f>[18]нефролог!Z70</f>
        <v>0</v>
      </c>
      <c r="ET70" s="67">
        <f>[18]нефролог!AA70</f>
        <v>0</v>
      </c>
      <c r="EU70" s="66">
        <f t="shared" si="262"/>
        <v>0</v>
      </c>
      <c r="EV70" s="67">
        <f>[19]онко!NU69</f>
        <v>0</v>
      </c>
      <c r="EW70" s="67">
        <f>[19]онко!NV69</f>
        <v>0</v>
      </c>
      <c r="EX70" s="67">
        <f>[19]онко!NW69</f>
        <v>0</v>
      </c>
      <c r="EY70" s="67">
        <f>[19]онко!NX69</f>
        <v>0</v>
      </c>
      <c r="EZ70" s="67">
        <f>[19]онко!NY69</f>
        <v>0</v>
      </c>
      <c r="FA70" s="67">
        <f>[19]онко!NZ69</f>
        <v>0</v>
      </c>
      <c r="FB70" s="67">
        <f>[19]онко!OA69</f>
        <v>0</v>
      </c>
      <c r="FC70" s="67">
        <f>[19]онко!OB69</f>
        <v>0</v>
      </c>
      <c r="FD70" s="67">
        <f>[19]онко!OC69</f>
        <v>0</v>
      </c>
      <c r="FE70" s="67">
        <f>[19]онко!OD69</f>
        <v>0</v>
      </c>
      <c r="FF70" s="67">
        <f>[19]онко!OE69</f>
        <v>0</v>
      </c>
      <c r="FG70" s="67">
        <f>[19]онко!OF69</f>
        <v>0</v>
      </c>
      <c r="FH70" s="67">
        <f>[19]онко!OG69</f>
        <v>0</v>
      </c>
      <c r="FI70" s="67">
        <f>[19]онко!OH69</f>
        <v>0</v>
      </c>
      <c r="FJ70" s="67">
        <f>[19]онко!OI69</f>
        <v>0</v>
      </c>
      <c r="FK70" s="67">
        <f>[19]онко!OJ69</f>
        <v>0</v>
      </c>
      <c r="FL70" s="67">
        <f>[19]онко!OK69</f>
        <v>0</v>
      </c>
      <c r="FM70" s="67">
        <f>[19]онко!OL69</f>
        <v>0</v>
      </c>
      <c r="FN70" s="67">
        <f>[19]онко!OM69</f>
        <v>0</v>
      </c>
      <c r="FO70" s="67">
        <f>[19]онко!ON69</f>
        <v>0</v>
      </c>
      <c r="FP70" s="67">
        <f>[19]онко!OO69</f>
        <v>0</v>
      </c>
      <c r="FQ70" s="67">
        <f>[19]онко!OP69</f>
        <v>0</v>
      </c>
      <c r="FR70" s="67">
        <f>[19]онко!OQ69</f>
        <v>0</v>
      </c>
      <c r="FS70" s="67">
        <f>[19]онко!OR69</f>
        <v>0</v>
      </c>
      <c r="FT70" s="67">
        <f>[19]онко!OS69</f>
        <v>0</v>
      </c>
      <c r="FU70" s="67">
        <f>[19]онко!OT69</f>
        <v>0</v>
      </c>
      <c r="FV70" s="67">
        <f>[19]онко!OU69</f>
        <v>0</v>
      </c>
      <c r="FW70" s="67">
        <f>[19]онко!OV69</f>
        <v>0</v>
      </c>
      <c r="FX70" s="67">
        <f>[19]онко!OW69</f>
        <v>0</v>
      </c>
      <c r="FY70" s="67">
        <f>[19]онко!OX69</f>
        <v>0</v>
      </c>
      <c r="FZ70" s="67">
        <f>[19]онко!OY69</f>
        <v>0</v>
      </c>
      <c r="GA70" s="67">
        <f>[19]онко!OZ69</f>
        <v>0</v>
      </c>
      <c r="GB70" s="67">
        <f>[19]онко!PA69</f>
        <v>0</v>
      </c>
      <c r="GC70" s="67">
        <f>[19]онко!PB69</f>
        <v>0</v>
      </c>
      <c r="GD70" s="67">
        <f>[19]онко!PC69</f>
        <v>0</v>
      </c>
      <c r="GE70" s="67">
        <f>[19]онко!PD69</f>
        <v>0</v>
      </c>
      <c r="GF70" s="67">
        <f>[19]онко!PE69</f>
        <v>0</v>
      </c>
      <c r="GG70" s="67">
        <f>[19]онко!PF69</f>
        <v>0</v>
      </c>
      <c r="GH70" s="67">
        <f>[19]онко!PG69</f>
        <v>0</v>
      </c>
      <c r="GI70" s="67">
        <f>[19]онко!PH69</f>
        <v>0</v>
      </c>
      <c r="GJ70" s="67">
        <f>[19]онко!PI69</f>
        <v>0</v>
      </c>
      <c r="GK70" s="67">
        <f>[19]онко!PJ69</f>
        <v>0</v>
      </c>
      <c r="GL70" s="67">
        <f>[19]онко!PK69</f>
        <v>0</v>
      </c>
      <c r="GM70" s="67">
        <f>[19]онко!PL69</f>
        <v>0</v>
      </c>
      <c r="GN70" s="67">
        <f>[19]онко!PM69</f>
        <v>0</v>
      </c>
      <c r="GO70" s="67">
        <f>[19]онко!PN69</f>
        <v>0</v>
      </c>
      <c r="GP70" s="67">
        <f>[19]онко!PO69</f>
        <v>0</v>
      </c>
      <c r="GQ70" s="67">
        <f>[19]онко!PP69</f>
        <v>0</v>
      </c>
      <c r="GR70" s="67">
        <f>[19]онко!PQ69</f>
        <v>0</v>
      </c>
      <c r="GS70" s="67">
        <f>[19]онко!PR69</f>
        <v>0</v>
      </c>
      <c r="GT70" s="67">
        <f>[19]онко!PS69</f>
        <v>0</v>
      </c>
      <c r="GU70" s="67">
        <f>[19]онко!PT69</f>
        <v>0</v>
      </c>
      <c r="GV70" s="67">
        <f>[19]онко!PU69</f>
        <v>0</v>
      </c>
      <c r="GW70" s="67">
        <f>[19]онко!PV69</f>
        <v>0</v>
      </c>
      <c r="GX70" s="67">
        <f>[19]онко!PW69</f>
        <v>0</v>
      </c>
      <c r="GY70" s="67">
        <f>[19]онко!PX69</f>
        <v>0</v>
      </c>
      <c r="GZ70" s="67">
        <f>[19]онко!PY69</f>
        <v>0</v>
      </c>
      <c r="HA70" s="67">
        <f>[19]онко!PZ69</f>
        <v>0</v>
      </c>
      <c r="HB70" s="67">
        <f>[19]онко!QA69</f>
        <v>0</v>
      </c>
      <c r="HC70" s="67">
        <f>[19]онко!QB69</f>
        <v>0</v>
      </c>
      <c r="HD70" s="67">
        <f>[19]онко!QC69</f>
        <v>0</v>
      </c>
      <c r="HE70" s="67">
        <f>[19]онко!QD69</f>
        <v>0</v>
      </c>
      <c r="HF70" s="67">
        <f>[19]онко!QE69</f>
        <v>0</v>
      </c>
      <c r="HG70" s="67">
        <f>[19]онко!QF69</f>
        <v>0</v>
      </c>
      <c r="HH70" s="67">
        <f>[19]онко!QG69</f>
        <v>0</v>
      </c>
      <c r="HI70" s="67">
        <f>[19]онко!QH69</f>
        <v>0</v>
      </c>
      <c r="HJ70" s="67">
        <f>[19]онко!QI69</f>
        <v>0</v>
      </c>
      <c r="HK70" s="67">
        <f>[19]онко!QJ69</f>
        <v>0</v>
      </c>
      <c r="HL70" s="67">
        <f>[19]онко!QK69</f>
        <v>0</v>
      </c>
      <c r="HM70" s="67">
        <f>[19]онко!QL69</f>
        <v>0</v>
      </c>
      <c r="HN70" s="67">
        <f>[19]онко!QM69</f>
        <v>0</v>
      </c>
      <c r="HO70" s="67">
        <f>[19]онко!QN69</f>
        <v>0</v>
      </c>
      <c r="HP70" s="67">
        <f>[19]онко!QO69</f>
        <v>0</v>
      </c>
      <c r="HQ70" s="67">
        <f>[19]онко!QP69</f>
        <v>0</v>
      </c>
      <c r="HR70" s="67">
        <f>[19]онко!QQ69</f>
        <v>0</v>
      </c>
      <c r="HS70" s="66">
        <f t="shared" si="263"/>
        <v>0</v>
      </c>
      <c r="HT70" s="67">
        <f>[20]оторинола!BH69</f>
        <v>0</v>
      </c>
      <c r="HU70" s="67">
        <f>[20]оторинола!BI69</f>
        <v>0</v>
      </c>
      <c r="HV70" s="67">
        <f>[20]оторинола!BJ69</f>
        <v>0</v>
      </c>
      <c r="HW70" s="67">
        <f>[20]оторинола!BK69</f>
        <v>0</v>
      </c>
      <c r="HX70" s="67">
        <f>[20]оторинола!BL69</f>
        <v>0</v>
      </c>
      <c r="HY70" s="67">
        <f>[20]оторинола!BM69</f>
        <v>0</v>
      </c>
      <c r="HZ70" s="67">
        <f>[20]оторинола!BN69</f>
        <v>0</v>
      </c>
      <c r="IA70" s="67">
        <f>[20]оторинола!BO69</f>
        <v>0</v>
      </c>
      <c r="IB70" s="67">
        <f>[20]оторинола!BP69</f>
        <v>0</v>
      </c>
      <c r="IC70" s="67">
        <f>[20]оторинола!BQ69</f>
        <v>0</v>
      </c>
      <c r="ID70" s="66">
        <f t="shared" si="264"/>
        <v>0</v>
      </c>
      <c r="IE70" s="67">
        <f>[21]офтальмолог!AX69</f>
        <v>0</v>
      </c>
      <c r="IF70" s="67">
        <f>[21]офтальмолог!AY69</f>
        <v>0</v>
      </c>
      <c r="IG70" s="67">
        <f>[21]офтальмолог!AZ69</f>
        <v>0</v>
      </c>
      <c r="IH70" s="67">
        <f>[21]офтальмолог!BA69</f>
        <v>0</v>
      </c>
      <c r="II70" s="67">
        <f>[21]офтальмолог!BB69</f>
        <v>0</v>
      </c>
      <c r="IJ70" s="67">
        <f>[21]офтальмолог!BC69</f>
        <v>0</v>
      </c>
      <c r="IK70" s="67">
        <f>[21]офтальмолог!BD69</f>
        <v>0</v>
      </c>
      <c r="IL70" s="67">
        <f>[21]офтальмолог!BE69</f>
        <v>0</v>
      </c>
      <c r="IM70" s="66">
        <f t="shared" si="265"/>
        <v>0</v>
      </c>
      <c r="IN70" s="67">
        <f>[22]педиатр!AD69</f>
        <v>0</v>
      </c>
      <c r="IO70" s="67">
        <f>[22]педиатр!AE69</f>
        <v>0</v>
      </c>
      <c r="IP70" s="67">
        <f>[22]педиатр!AF69</f>
        <v>0</v>
      </c>
      <c r="IQ70" s="67">
        <f>[22]педиатр!AG69</f>
        <v>0</v>
      </c>
      <c r="IR70" s="66">
        <f t="shared" si="266"/>
        <v>0</v>
      </c>
      <c r="IS70" s="67">
        <f>[23]пульмонология!AN70</f>
        <v>0</v>
      </c>
      <c r="IT70" s="67">
        <f>[23]пульмонология!AO70</f>
        <v>0</v>
      </c>
      <c r="IU70" s="67">
        <f>[23]пульмонология!AP70</f>
        <v>0</v>
      </c>
      <c r="IV70" s="67">
        <f>[23]пульмонология!AQ70</f>
        <v>0</v>
      </c>
      <c r="IW70" s="67">
        <f>[23]пульмонология!AR70</f>
        <v>0</v>
      </c>
      <c r="IX70" s="67">
        <f>[23]пульмонология!AS70</f>
        <v>0</v>
      </c>
      <c r="IY70" s="66">
        <f t="shared" si="267"/>
        <v>0</v>
      </c>
      <c r="IZ70" s="67">
        <f>[24]ревмат!AD70</f>
        <v>0</v>
      </c>
      <c r="JA70" s="67">
        <f>[24]ревмат!AE70</f>
        <v>0</v>
      </c>
      <c r="JB70" s="67">
        <f>[24]ревмат!AF70</f>
        <v>0</v>
      </c>
      <c r="JC70" s="67">
        <f>[24]ревмат!AG70</f>
        <v>0</v>
      </c>
      <c r="JD70" s="66">
        <f t="shared" si="268"/>
        <v>0</v>
      </c>
      <c r="JE70" s="67">
        <f>'[25]сердеч сосуд'!BR70</f>
        <v>0</v>
      </c>
      <c r="JF70" s="67">
        <f>'[25]сердеч сосуд'!BS70</f>
        <v>0</v>
      </c>
      <c r="JG70" s="67">
        <f>'[25]сердеч сосуд'!BT70</f>
        <v>0</v>
      </c>
      <c r="JH70" s="67">
        <f>'[25]сердеч сосуд'!BU70</f>
        <v>0</v>
      </c>
      <c r="JI70" s="67">
        <f>'[25]сердеч сосуд'!BV70</f>
        <v>0</v>
      </c>
      <c r="JJ70" s="67">
        <f>'[25]сердеч сосуд'!BW70</f>
        <v>0</v>
      </c>
      <c r="JK70" s="67">
        <f>'[25]сердеч сосуд'!BX70</f>
        <v>0</v>
      </c>
      <c r="JL70" s="67">
        <f>'[25]сердеч сосуд'!BY70</f>
        <v>0</v>
      </c>
      <c r="JM70" s="67">
        <f>'[25]сердеч сосуд'!BZ70</f>
        <v>0</v>
      </c>
      <c r="JN70" s="67">
        <f>'[25]сердеч сосуд'!CA70</f>
        <v>0</v>
      </c>
      <c r="JO70" s="67">
        <f>'[25]сердеч сосуд'!CB70</f>
        <v>0</v>
      </c>
      <c r="JP70" s="67">
        <f>'[25]сердеч сосуд'!CC70</f>
        <v>0</v>
      </c>
      <c r="JQ70" s="66">
        <f t="shared" si="269"/>
        <v>0</v>
      </c>
      <c r="JR70" s="67">
        <f>[26]стоматология!O70</f>
        <v>0</v>
      </c>
      <c r="JS70" s="66">
        <f t="shared" si="270"/>
        <v>0</v>
      </c>
      <c r="JT70" s="67">
        <f>[27]терапия!CB70</f>
        <v>0</v>
      </c>
      <c r="JU70" s="67">
        <f>[27]терапия!CC70</f>
        <v>0</v>
      </c>
      <c r="JV70" s="67">
        <f>[27]терапия!CD70</f>
        <v>0</v>
      </c>
      <c r="JW70" s="67">
        <f>[27]терапия!CE70</f>
        <v>0</v>
      </c>
      <c r="JX70" s="67">
        <f>[27]терапия!CF70</f>
        <v>0</v>
      </c>
      <c r="JY70" s="67">
        <f>[27]терапия!CG70</f>
        <v>0</v>
      </c>
      <c r="JZ70" s="67">
        <f>[27]терапия!CH70</f>
        <v>0</v>
      </c>
      <c r="KA70" s="67">
        <f>[27]терапия!CI70</f>
        <v>0</v>
      </c>
      <c r="KB70" s="67">
        <f>[27]терапия!CJ70</f>
        <v>0</v>
      </c>
      <c r="KC70" s="67">
        <f>[27]терапия!CK70</f>
        <v>0</v>
      </c>
      <c r="KD70" s="67">
        <f>[27]терапия!CL70</f>
        <v>0</v>
      </c>
      <c r="KE70" s="67">
        <f>[27]терапия!CM70</f>
        <v>0</v>
      </c>
      <c r="KF70" s="67">
        <f>[27]терапия!CN70</f>
        <v>0</v>
      </c>
      <c r="KG70" s="67">
        <f>[27]терапия!CO70</f>
        <v>0</v>
      </c>
      <c r="KH70" s="66">
        <f t="shared" si="271"/>
        <v>0</v>
      </c>
      <c r="KI70" s="67">
        <f>'[28]хир торак'!AI70</f>
        <v>0</v>
      </c>
      <c r="KJ70" s="67">
        <f>'[28]хир торак'!AJ70</f>
        <v>0</v>
      </c>
      <c r="KK70" s="67">
        <f>'[28]хир торак'!AK70</f>
        <v>0</v>
      </c>
      <c r="KL70" s="67">
        <f>'[28]хир торак'!AL70</f>
        <v>0</v>
      </c>
      <c r="KM70" s="67">
        <f>'[28]хир торак'!AM70</f>
        <v>0</v>
      </c>
      <c r="KN70" s="66">
        <f t="shared" si="272"/>
        <v>0</v>
      </c>
      <c r="KO70" s="67">
        <f>[29]травматология!BW69</f>
        <v>0</v>
      </c>
      <c r="KP70" s="67">
        <f>[29]травматология!BX69</f>
        <v>0</v>
      </c>
      <c r="KQ70" s="67">
        <f>[29]травматология!BY69</f>
        <v>0</v>
      </c>
      <c r="KR70" s="67">
        <f>[29]травматология!BZ69</f>
        <v>0</v>
      </c>
      <c r="KS70" s="67">
        <f>[29]травматология!CA69</f>
        <v>0</v>
      </c>
      <c r="KT70" s="67">
        <f>[29]травматология!CB69</f>
        <v>0</v>
      </c>
      <c r="KU70" s="67">
        <f>[29]травматология!CC69</f>
        <v>0</v>
      </c>
      <c r="KV70" s="67">
        <f>[29]травматология!CD69</f>
        <v>0</v>
      </c>
      <c r="KW70" s="67">
        <f>[29]травматология!CE69</f>
        <v>0</v>
      </c>
      <c r="KX70" s="67">
        <f>[29]травматология!CF69</f>
        <v>0</v>
      </c>
      <c r="KY70" s="67">
        <f>[29]травматология!CG69</f>
        <v>0</v>
      </c>
      <c r="KZ70" s="67">
        <f>[29]травматология!CH69</f>
        <v>0</v>
      </c>
      <c r="LA70" s="67">
        <f>[29]травматология!CI69</f>
        <v>0</v>
      </c>
      <c r="LB70" s="66">
        <f t="shared" si="273"/>
        <v>0</v>
      </c>
      <c r="LC70" s="67">
        <f>[30]урология!CG69</f>
        <v>0</v>
      </c>
      <c r="LD70" s="67">
        <f>[30]урология!CH69</f>
        <v>0</v>
      </c>
      <c r="LE70" s="67">
        <f>[30]урология!CI69</f>
        <v>0</v>
      </c>
      <c r="LF70" s="67">
        <f>[30]урология!CJ69</f>
        <v>0</v>
      </c>
      <c r="LG70" s="67">
        <f>[30]урология!CK69</f>
        <v>0</v>
      </c>
      <c r="LH70" s="67">
        <f>[30]урология!CL69</f>
        <v>0</v>
      </c>
      <c r="LI70" s="67">
        <f>[30]урология!CM69</f>
        <v>0</v>
      </c>
      <c r="LJ70" s="67">
        <f>[30]урология!CN69</f>
        <v>0</v>
      </c>
      <c r="LK70" s="67">
        <f>[30]урология!CO69</f>
        <v>0</v>
      </c>
      <c r="LL70" s="67">
        <f>[30]урология!CP69</f>
        <v>0</v>
      </c>
      <c r="LM70" s="67">
        <f>[30]урология!CQ69</f>
        <v>0</v>
      </c>
      <c r="LN70" s="67">
        <f>[30]урология!CR69</f>
        <v>0</v>
      </c>
      <c r="LO70" s="67">
        <f>[30]урология!CS69</f>
        <v>0</v>
      </c>
      <c r="LP70" s="67">
        <f>[30]урология!CT69</f>
        <v>0</v>
      </c>
      <c r="LQ70" s="67">
        <f>[30]урология!CU69</f>
        <v>0</v>
      </c>
      <c r="LR70" s="66">
        <f t="shared" si="274"/>
        <v>0</v>
      </c>
      <c r="LS70" s="67">
        <f>[31]хирургия!DA69</f>
        <v>0</v>
      </c>
      <c r="LT70" s="67">
        <f>[31]хирургия!DB69</f>
        <v>0</v>
      </c>
      <c r="LU70" s="67">
        <f>[31]хирургия!DC69</f>
        <v>0</v>
      </c>
      <c r="LV70" s="67">
        <f>[31]хирургия!DD69</f>
        <v>0</v>
      </c>
      <c r="LW70" s="67">
        <f>[31]хирургия!DE69</f>
        <v>0</v>
      </c>
      <c r="LX70" s="67">
        <f>[31]хирургия!DF69</f>
        <v>0</v>
      </c>
      <c r="LY70" s="67">
        <f>[31]хирургия!DG69</f>
        <v>0</v>
      </c>
      <c r="LZ70" s="67">
        <f>[31]хирургия!DH69</f>
        <v>0</v>
      </c>
      <c r="MA70" s="67">
        <f>[31]хирургия!DI69</f>
        <v>0</v>
      </c>
      <c r="MB70" s="67">
        <f>[31]хирургия!DJ69</f>
        <v>0</v>
      </c>
      <c r="MC70" s="67">
        <f>[31]хирургия!DK69</f>
        <v>0</v>
      </c>
      <c r="MD70" s="68">
        <f>[31]хирургия!DL69</f>
        <v>0</v>
      </c>
      <c r="ME70" s="67">
        <f>[31]хирургия!DM69</f>
        <v>0</v>
      </c>
      <c r="MF70" s="67">
        <f>[31]хирургия!DN69</f>
        <v>0</v>
      </c>
      <c r="MG70" s="67">
        <f>[31]хирургия!DO69</f>
        <v>0</v>
      </c>
      <c r="MH70" s="67">
        <f>[31]хирургия!DP69</f>
        <v>0</v>
      </c>
      <c r="MI70" s="67">
        <f>[31]хирургия!DQ69</f>
        <v>0</v>
      </c>
      <c r="MJ70" s="67">
        <f>[31]хирургия!DR69</f>
        <v>0</v>
      </c>
      <c r="MK70" s="67">
        <f>[31]хирургия!DS69</f>
        <v>0</v>
      </c>
      <c r="ML70" s="66">
        <f t="shared" si="275"/>
        <v>0</v>
      </c>
      <c r="MM70" s="67">
        <f>'[32]хирургия абд'!DA69</f>
        <v>0</v>
      </c>
      <c r="MN70" s="67">
        <f>'[32]хирургия абд'!DB69</f>
        <v>0</v>
      </c>
      <c r="MO70" s="67">
        <f>'[32]хирургия абд'!DC69</f>
        <v>0</v>
      </c>
      <c r="MP70" s="67">
        <f>'[32]хирургия абд'!DD69</f>
        <v>0</v>
      </c>
      <c r="MQ70" s="67">
        <f>'[32]хирургия абд'!DE69</f>
        <v>0</v>
      </c>
      <c r="MR70" s="67">
        <f>'[32]хирургия абд'!DF69</f>
        <v>0</v>
      </c>
      <c r="MS70" s="67">
        <f>'[32]хирургия абд'!DG69</f>
        <v>0</v>
      </c>
      <c r="MT70" s="67">
        <f>'[32]хирургия абд'!DH69</f>
        <v>0</v>
      </c>
      <c r="MU70" s="67">
        <f>'[32]хирургия абд'!DI69</f>
        <v>0</v>
      </c>
      <c r="MV70" s="67">
        <f>'[32]хирургия абд'!DJ69</f>
        <v>0</v>
      </c>
      <c r="MW70" s="67">
        <f>'[32]хирургия абд'!DK69</f>
        <v>0</v>
      </c>
      <c r="MX70" s="67">
        <f>'[32]хирургия абд'!DL69</f>
        <v>0</v>
      </c>
      <c r="MY70" s="67">
        <f>'[32]хирургия абд'!DM69</f>
        <v>0</v>
      </c>
      <c r="MZ70" s="67">
        <f>'[32]хирургия абд'!DN69</f>
        <v>0</v>
      </c>
      <c r="NA70" s="67">
        <f>'[32]хирургия абд'!DO69</f>
        <v>0</v>
      </c>
      <c r="NB70" s="67">
        <f>'[32]хирургия абд'!DP69</f>
        <v>0</v>
      </c>
      <c r="NC70" s="67">
        <f>'[32]хирургия абд'!DQ69</f>
        <v>0</v>
      </c>
      <c r="ND70" s="67">
        <f>'[32]хирургия абд'!DR69</f>
        <v>0</v>
      </c>
      <c r="NE70" s="67">
        <f>'[32]хирургия абд'!DS69</f>
        <v>0</v>
      </c>
      <c r="NF70" s="66">
        <f t="shared" si="276"/>
        <v>0</v>
      </c>
      <c r="NG70" s="67">
        <f>'[33]хирург комбуст'!AX69</f>
        <v>0</v>
      </c>
      <c r="NH70" s="67">
        <f>'[33]хирург комбуст'!AY69</f>
        <v>0</v>
      </c>
      <c r="NI70" s="67">
        <f>'[33]хирург комбуст'!AZ69</f>
        <v>0</v>
      </c>
      <c r="NJ70" s="67">
        <f>'[33]хирург комбуст'!BA69</f>
        <v>0</v>
      </c>
      <c r="NK70" s="67">
        <f>'[33]хирург комбуст'!BB69</f>
        <v>0</v>
      </c>
      <c r="NL70" s="67">
        <f>'[33]хирург комбуст'!BC69</f>
        <v>0</v>
      </c>
      <c r="NM70" s="67">
        <f>'[33]хирург комбуст'!BD69</f>
        <v>0</v>
      </c>
      <c r="NN70" s="67">
        <f>'[33]хирург комбуст'!BE69</f>
        <v>0</v>
      </c>
      <c r="NO70" s="66">
        <f t="shared" si="277"/>
        <v>0</v>
      </c>
      <c r="NP70" s="68">
        <f>'[34]чел лиц'!AI69</f>
        <v>0</v>
      </c>
      <c r="NQ70" s="68">
        <f>'[34]чел лиц'!AJ69</f>
        <v>0</v>
      </c>
      <c r="NR70" s="68">
        <f>'[34]чел лиц'!AK69</f>
        <v>0</v>
      </c>
      <c r="NS70" s="68">
        <f>'[34]чел лиц'!AL69</f>
        <v>0</v>
      </c>
      <c r="NT70" s="68">
        <f>'[34]чел лиц'!AM69</f>
        <v>0</v>
      </c>
      <c r="NU70" s="66">
        <f t="shared" si="278"/>
        <v>0</v>
      </c>
      <c r="NV70" s="67">
        <f>[35]эндокринология!BC69</f>
        <v>0</v>
      </c>
      <c r="NW70" s="67">
        <f>[35]эндокринология!BD69</f>
        <v>0</v>
      </c>
      <c r="NX70" s="67">
        <f>[35]эндокринология!BE69</f>
        <v>0</v>
      </c>
      <c r="NY70" s="67">
        <f>[35]эндокринология!BF69</f>
        <v>0</v>
      </c>
      <c r="NZ70" s="67">
        <f>[35]эндокринология!BG69</f>
        <v>0</v>
      </c>
      <c r="OA70" s="67">
        <f>[35]эндокринология!BH69</f>
        <v>0</v>
      </c>
      <c r="OB70" s="67">
        <f>[35]эндокринология!BI69</f>
        <v>0</v>
      </c>
      <c r="OC70" s="67">
        <f>[35]эндокринология!BJ69</f>
        <v>0</v>
      </c>
      <c r="OD70" s="67">
        <f>[35]эндокринология!BK69</f>
        <v>0</v>
      </c>
      <c r="OE70" s="66">
        <f t="shared" si="279"/>
        <v>0</v>
      </c>
      <c r="OF70" s="67">
        <f>[36]прочее!CV69</f>
        <v>0</v>
      </c>
      <c r="OG70" s="67">
        <f>[36]прочее!CW69</f>
        <v>0</v>
      </c>
      <c r="OH70" s="67">
        <f>[36]прочее!CX69</f>
        <v>0</v>
      </c>
      <c r="OI70" s="67">
        <f>[36]прочее!CY69</f>
        <v>0</v>
      </c>
      <c r="OJ70" s="67">
        <f>[36]прочее!CZ69</f>
        <v>0</v>
      </c>
      <c r="OK70" s="67">
        <f>[36]прочее!DA69</f>
        <v>0</v>
      </c>
      <c r="OL70" s="67">
        <f>[36]прочее!DB69</f>
        <v>0</v>
      </c>
      <c r="OM70" s="67">
        <f>[36]прочее!DC69</f>
        <v>0</v>
      </c>
      <c r="ON70" s="67">
        <f>[36]прочее!DD69</f>
        <v>0</v>
      </c>
      <c r="OO70" s="67">
        <f>[36]прочее!DE69</f>
        <v>0</v>
      </c>
      <c r="OP70" s="67">
        <f>[36]прочее!DF69</f>
        <v>0</v>
      </c>
      <c r="OQ70" s="67">
        <f>[36]прочее!DG69</f>
        <v>0</v>
      </c>
      <c r="OR70" s="67">
        <f>[36]прочее!DH69</f>
        <v>0</v>
      </c>
      <c r="OS70" s="67">
        <f>[36]прочее!DI69</f>
        <v>0</v>
      </c>
      <c r="OT70" s="67">
        <f>[36]прочее!DJ69</f>
        <v>0</v>
      </c>
      <c r="OU70" s="67">
        <f>[36]прочее!DK69</f>
        <v>0</v>
      </c>
      <c r="OV70" s="67">
        <f>[36]прочее!DL69</f>
        <v>0</v>
      </c>
      <c r="OW70" s="67">
        <f>[36]прочее!DM69</f>
        <v>0</v>
      </c>
      <c r="OX70" s="66">
        <f t="shared" si="280"/>
        <v>0</v>
      </c>
      <c r="OY70" s="67">
        <f>'[37]мед реабилит'!DU69</f>
        <v>0</v>
      </c>
      <c r="OZ70" s="67">
        <f>'[37]мед реабилит'!DV69</f>
        <v>0</v>
      </c>
      <c r="PA70" s="67">
        <f>'[37]мед реабилит'!DW69</f>
        <v>0</v>
      </c>
      <c r="PB70" s="67">
        <f>'[37]мед реабилит'!DX69</f>
        <v>0</v>
      </c>
      <c r="PC70" s="67">
        <f>'[37]мед реабилит'!DY69</f>
        <v>0</v>
      </c>
      <c r="PD70" s="67">
        <f>'[37]мед реабилит'!DZ69</f>
        <v>0</v>
      </c>
      <c r="PE70" s="67">
        <f>'[37]мед реабилит'!EA69</f>
        <v>0</v>
      </c>
      <c r="PF70" s="67">
        <f>'[37]мед реабилит'!EB69</f>
        <v>0</v>
      </c>
      <c r="PG70" s="67">
        <f>'[37]мед реабилит'!EC69</f>
        <v>0</v>
      </c>
      <c r="PH70" s="67">
        <f>'[37]мед реабилит'!ED69</f>
        <v>0</v>
      </c>
      <c r="PI70" s="67">
        <f>'[37]мед реабилит'!EE69</f>
        <v>0</v>
      </c>
      <c r="PJ70" s="67">
        <f>'[37]мед реабилит'!EF69</f>
        <v>0</v>
      </c>
      <c r="PK70" s="67">
        <f>'[37]мед реабилит'!EG69</f>
        <v>0</v>
      </c>
      <c r="PL70" s="67">
        <f>'[37]мед реабилит'!EH69</f>
        <v>0</v>
      </c>
      <c r="PM70" s="67">
        <f>'[37]мед реабилит'!EI69</f>
        <v>0</v>
      </c>
      <c r="PN70" s="67">
        <f>'[37]мед реабилит'!EJ69</f>
        <v>0</v>
      </c>
      <c r="PO70" s="67">
        <f>'[37]мед реабилит'!EK69</f>
        <v>0</v>
      </c>
      <c r="PP70" s="67">
        <f>'[37]мед реабилит'!EL69</f>
        <v>0</v>
      </c>
      <c r="PQ70" s="67">
        <f>'[37]мед реабилит'!EM69</f>
        <v>0</v>
      </c>
      <c r="PR70" s="67">
        <f>'[37]мед реабилит'!EN69</f>
        <v>0</v>
      </c>
      <c r="PS70" s="67">
        <f>'[37]мед реабилит'!EO69</f>
        <v>0</v>
      </c>
      <c r="PT70" s="67">
        <f>'[37]мед реабилит'!EP69</f>
        <v>0</v>
      </c>
      <c r="PU70" s="67">
        <f>'[37]мед реабилит'!EQ69</f>
        <v>0</v>
      </c>
      <c r="PV70" s="66">
        <f t="shared" si="281"/>
        <v>0</v>
      </c>
      <c r="PW70" s="67">
        <f>[38]гериатрия!O69</f>
        <v>0</v>
      </c>
      <c r="PX70" s="69">
        <f t="shared" si="282"/>
        <v>0</v>
      </c>
      <c r="PY70" s="70"/>
      <c r="PZ70" s="8"/>
    </row>
    <row r="71" spans="1:442" ht="18.75" x14ac:dyDescent="0.3">
      <c r="A71" s="90">
        <v>48</v>
      </c>
      <c r="B71" s="71" t="s">
        <v>987</v>
      </c>
      <c r="C71" s="72" t="s">
        <v>988</v>
      </c>
      <c r="D71" s="66">
        <f t="shared" si="244"/>
        <v>0</v>
      </c>
      <c r="E71" s="67"/>
      <c r="F71" s="66">
        <f t="shared" si="245"/>
        <v>0</v>
      </c>
      <c r="G71" s="67">
        <f>'[2]ак и гин'!BW71</f>
        <v>0</v>
      </c>
      <c r="H71" s="67">
        <f>'[2]ак и гин'!BX71</f>
        <v>0</v>
      </c>
      <c r="I71" s="67">
        <f>'[2]ак и гин'!BY71</f>
        <v>0</v>
      </c>
      <c r="J71" s="67">
        <f>'[2]ак и гин'!BZ71</f>
        <v>0</v>
      </c>
      <c r="K71" s="67">
        <f>'[2]ак и гин'!CA71</f>
        <v>0</v>
      </c>
      <c r="L71" s="67">
        <f>'[2]ак и гин'!CB71</f>
        <v>0</v>
      </c>
      <c r="M71" s="67">
        <f>'[2]ак и гин'!CC71</f>
        <v>0</v>
      </c>
      <c r="N71" s="67">
        <f>'[2]ак и гин'!CD71</f>
        <v>0</v>
      </c>
      <c r="O71" s="67">
        <f>'[2]ак и гин'!CE71</f>
        <v>0</v>
      </c>
      <c r="P71" s="67">
        <f>'[2]ак и гин'!CF71</f>
        <v>0</v>
      </c>
      <c r="Q71" s="67">
        <f>'[2]ак и гин'!CG71</f>
        <v>0</v>
      </c>
      <c r="R71" s="67">
        <f>'[2]ак и гин'!CH71</f>
        <v>0</v>
      </c>
      <c r="S71" s="67">
        <f>'[2]ак и гин'!CI71</f>
        <v>0</v>
      </c>
      <c r="T71" s="66">
        <f t="shared" si="246"/>
        <v>0</v>
      </c>
      <c r="U71" s="67">
        <f>[3]аллергол!T71</f>
        <v>0</v>
      </c>
      <c r="V71" s="67">
        <f>[3]аллергол!U71</f>
        <v>0</v>
      </c>
      <c r="W71" s="66">
        <f t="shared" si="247"/>
        <v>0</v>
      </c>
      <c r="X71" s="67">
        <f>[4]гастро!AN71</f>
        <v>0</v>
      </c>
      <c r="Y71" s="67">
        <f>[4]гастро!AO71</f>
        <v>0</v>
      </c>
      <c r="Z71" s="67">
        <f>[4]гастро!AP71</f>
        <v>0</v>
      </c>
      <c r="AA71" s="67">
        <f>[4]гастро!AQ71</f>
        <v>0</v>
      </c>
      <c r="AB71" s="67">
        <f>[4]гастро!AR71</f>
        <v>0</v>
      </c>
      <c r="AC71" s="67">
        <f>[4]гастро!AS71</f>
        <v>0</v>
      </c>
      <c r="AD71" s="66">
        <f t="shared" si="248"/>
        <v>0</v>
      </c>
      <c r="AE71" s="67">
        <f>[5]гематол!AN71</f>
        <v>0</v>
      </c>
      <c r="AF71" s="67">
        <f>[5]гематол!AO71</f>
        <v>0</v>
      </c>
      <c r="AG71" s="67">
        <f>[5]гематол!AP71</f>
        <v>0</v>
      </c>
      <c r="AH71" s="67">
        <f>[5]гематол!AQ71</f>
        <v>0</v>
      </c>
      <c r="AI71" s="67">
        <f>[5]гематол!AR71</f>
        <v>0</v>
      </c>
      <c r="AJ71" s="67">
        <f>[5]гематол!AS71</f>
        <v>0</v>
      </c>
      <c r="AK71" s="66">
        <f t="shared" si="249"/>
        <v>0</v>
      </c>
      <c r="AL71" s="67">
        <f>[6]дерматол!AD71</f>
        <v>0</v>
      </c>
      <c r="AM71" s="67">
        <f>[6]дерматол!AE71</f>
        <v>0</v>
      </c>
      <c r="AN71" s="67">
        <f>[6]дерматол!AF71</f>
        <v>0</v>
      </c>
      <c r="AO71" s="67">
        <f>[6]дерматол!AG71</f>
        <v>0</v>
      </c>
      <c r="AP71" s="66">
        <f t="shared" si="250"/>
        <v>0</v>
      </c>
      <c r="AQ71" s="67">
        <f>'[7]дет кардиол'!O71</f>
        <v>0</v>
      </c>
      <c r="AR71" s="66">
        <f t="shared" si="251"/>
        <v>0</v>
      </c>
      <c r="AS71" s="67">
        <f>'[8]дет онкол'!Y71</f>
        <v>0</v>
      </c>
      <c r="AT71" s="67">
        <f>'[8]дет онкол'!Z71</f>
        <v>0</v>
      </c>
      <c r="AU71" s="67">
        <f>'[8]дет онкол'!AA71</f>
        <v>0</v>
      </c>
      <c r="AV71" s="66">
        <f t="shared" si="252"/>
        <v>0</v>
      </c>
      <c r="AW71" s="67">
        <f>'[9]дет уролог андр'!BH71</f>
        <v>0</v>
      </c>
      <c r="AX71" s="67">
        <f>'[9]дет уролог андр'!BI71</f>
        <v>0</v>
      </c>
      <c r="AY71" s="67">
        <f>'[9]дет уролог андр'!BJ71</f>
        <v>0</v>
      </c>
      <c r="AZ71" s="67">
        <f>'[9]дет уролог андр'!BK71</f>
        <v>0</v>
      </c>
      <c r="BA71" s="67">
        <f>'[9]дет уролог андр'!BL71</f>
        <v>0</v>
      </c>
      <c r="BB71" s="67">
        <f>'[9]дет уролог андр'!BM71</f>
        <v>0</v>
      </c>
      <c r="BC71" s="67">
        <f>'[9]дет уролог андр'!BN71</f>
        <v>0</v>
      </c>
      <c r="BD71" s="67">
        <f>'[9]дет уролог андр'!BO71</f>
        <v>0</v>
      </c>
      <c r="BE71" s="67">
        <f>'[9]дет уролог андр'!BP71</f>
        <v>0</v>
      </c>
      <c r="BF71" s="67">
        <f>'[9]дет уролог андр'!BQ71</f>
        <v>0</v>
      </c>
      <c r="BG71" s="66">
        <f t="shared" si="253"/>
        <v>0</v>
      </c>
      <c r="BH71" s="67">
        <f>'[10]дет хир'!AS71</f>
        <v>0</v>
      </c>
      <c r="BI71" s="67">
        <f>'[10]дет хир'!AT71</f>
        <v>0</v>
      </c>
      <c r="BJ71" s="67">
        <f>'[10]дет хир'!AU71</f>
        <v>0</v>
      </c>
      <c r="BK71" s="67">
        <f>'[10]дет хир'!AV71</f>
        <v>0</v>
      </c>
      <c r="BL71" s="67">
        <f>'[10]дет хир'!AW71</f>
        <v>0</v>
      </c>
      <c r="BM71" s="67">
        <f>'[10]дет хир'!AX71</f>
        <v>0</v>
      </c>
      <c r="BN71" s="67">
        <f>'[10]дет хир'!AY71</f>
        <v>0</v>
      </c>
      <c r="BO71" s="66">
        <f t="shared" si="254"/>
        <v>0</v>
      </c>
      <c r="BP71" s="67">
        <f>'[11]дет эндок'!AD71</f>
        <v>0</v>
      </c>
      <c r="BQ71" s="67">
        <f>'[11]дет эндок'!AE71</f>
        <v>0</v>
      </c>
      <c r="BR71" s="67">
        <f>'[11]дет эндок'!AF71</f>
        <v>0</v>
      </c>
      <c r="BS71" s="67">
        <f>'[11]дет эндок'!AG71</f>
        <v>0</v>
      </c>
      <c r="BT71" s="66">
        <f t="shared" si="255"/>
        <v>0</v>
      </c>
      <c r="BU71" s="67">
        <f>[12]инфекц!DA70</f>
        <v>0</v>
      </c>
      <c r="BV71" s="67">
        <f>[12]инфекц!DB70</f>
        <v>0</v>
      </c>
      <c r="BW71" s="67">
        <f>[12]инфекц!DC70</f>
        <v>0</v>
      </c>
      <c r="BX71" s="67">
        <f>[12]инфекц!DD70</f>
        <v>0</v>
      </c>
      <c r="BY71" s="67">
        <f>[12]инфекц!DE70</f>
        <v>0</v>
      </c>
      <c r="BZ71" s="67">
        <f>[12]инфекц!DF70</f>
        <v>0</v>
      </c>
      <c r="CA71" s="67">
        <f>[12]инфекц!DG70</f>
        <v>0</v>
      </c>
      <c r="CB71" s="67">
        <f>[12]инфекц!DH70</f>
        <v>0</v>
      </c>
      <c r="CC71" s="67">
        <f>[12]инфекц!DI70</f>
        <v>0</v>
      </c>
      <c r="CD71" s="67">
        <f>[12]инфекц!DJ70</f>
        <v>0</v>
      </c>
      <c r="CE71" s="67">
        <f>[12]инфекц!DK70</f>
        <v>0</v>
      </c>
      <c r="CF71" s="67">
        <f>[12]инфекц!DL70</f>
        <v>0</v>
      </c>
      <c r="CG71" s="67">
        <f>[12]инфекц!DM70</f>
        <v>0</v>
      </c>
      <c r="CH71" s="67">
        <f>[12]инфекц!DN70</f>
        <v>0</v>
      </c>
      <c r="CI71" s="67">
        <f>[12]инфекц!DO70</f>
        <v>0</v>
      </c>
      <c r="CJ71" s="67">
        <f>[12]инфекц!DP70</f>
        <v>0</v>
      </c>
      <c r="CK71" s="67">
        <f>[12]инфекц!DQ70</f>
        <v>0</v>
      </c>
      <c r="CL71" s="67">
        <f>[12]инфекц!DR70</f>
        <v>0</v>
      </c>
      <c r="CM71" s="67">
        <f>[12]инфекц!DS70</f>
        <v>0</v>
      </c>
      <c r="CN71" s="66">
        <f t="shared" si="256"/>
        <v>0</v>
      </c>
      <c r="CO71" s="67">
        <f>[13]кардио!BC71</f>
        <v>0</v>
      </c>
      <c r="CP71" s="67">
        <f>[13]кардио!BD71</f>
        <v>0</v>
      </c>
      <c r="CQ71" s="67">
        <f>[13]кардио!BE71</f>
        <v>0</v>
      </c>
      <c r="CR71" s="67">
        <f>[13]кардио!BF71</f>
        <v>0</v>
      </c>
      <c r="CS71" s="67">
        <f>[13]кардио!BG71</f>
        <v>0</v>
      </c>
      <c r="CT71" s="67">
        <f>[13]кардио!BH71</f>
        <v>0</v>
      </c>
      <c r="CU71" s="67">
        <f>[13]кардио!BI71</f>
        <v>0</v>
      </c>
      <c r="CV71" s="67">
        <f>[13]кардио!BJ71</f>
        <v>0</v>
      </c>
      <c r="CW71" s="67">
        <f>[13]кардио!BK71</f>
        <v>0</v>
      </c>
      <c r="CX71" s="66">
        <f t="shared" si="257"/>
        <v>0</v>
      </c>
      <c r="CY71" s="67">
        <f>[14]колопрокт!Y71</f>
        <v>0</v>
      </c>
      <c r="CZ71" s="67">
        <f>[14]колопрокт!Z71</f>
        <v>0</v>
      </c>
      <c r="DA71" s="67">
        <f>[14]колопрокт!AA71</f>
        <v>0</v>
      </c>
      <c r="DB71" s="66">
        <f t="shared" si="258"/>
        <v>0</v>
      </c>
      <c r="DC71" s="67">
        <f>[15]неврология!DA70</f>
        <v>0</v>
      </c>
      <c r="DD71" s="67">
        <f>[15]неврология!DB70</f>
        <v>0</v>
      </c>
      <c r="DE71" s="67">
        <f>[15]неврология!DC70</f>
        <v>0</v>
      </c>
      <c r="DF71" s="67">
        <f>[15]неврология!DD70</f>
        <v>0</v>
      </c>
      <c r="DG71" s="67">
        <f>[15]неврология!DE70</f>
        <v>0</v>
      </c>
      <c r="DH71" s="67">
        <f>[15]неврология!DF70</f>
        <v>0</v>
      </c>
      <c r="DI71" s="67">
        <f>[15]неврология!DG70</f>
        <v>0</v>
      </c>
      <c r="DJ71" s="67">
        <f>[15]неврология!DH70</f>
        <v>0</v>
      </c>
      <c r="DK71" s="67">
        <f>[15]неврология!DI70</f>
        <v>0</v>
      </c>
      <c r="DL71" s="67">
        <f>[15]неврология!DJ70</f>
        <v>0</v>
      </c>
      <c r="DM71" s="67">
        <f>[15]неврология!DK70</f>
        <v>0</v>
      </c>
      <c r="DN71" s="67">
        <f>[15]неврология!DL70</f>
        <v>0</v>
      </c>
      <c r="DO71" s="67">
        <f>[15]неврология!DM70</f>
        <v>0</v>
      </c>
      <c r="DP71" s="67">
        <f>[15]неврология!DN70</f>
        <v>0</v>
      </c>
      <c r="DQ71" s="67">
        <f>[15]неврология!DO70</f>
        <v>0</v>
      </c>
      <c r="DR71" s="67">
        <f>[15]неврология!DP70</f>
        <v>0</v>
      </c>
      <c r="DS71" s="67">
        <f>[15]неврология!DQ70</f>
        <v>0</v>
      </c>
      <c r="DT71" s="67">
        <f>[15]неврология!DR70</f>
        <v>0</v>
      </c>
      <c r="DU71" s="67">
        <f>[15]неврология!DS70</f>
        <v>0</v>
      </c>
      <c r="DV71" s="66">
        <f t="shared" si="259"/>
        <v>0</v>
      </c>
      <c r="DW71" s="67">
        <f>[16]нейрохир!BR70</f>
        <v>0</v>
      </c>
      <c r="DX71" s="67">
        <f>[16]нейрохир!BS70</f>
        <v>0</v>
      </c>
      <c r="DY71" s="67">
        <f>[16]нейрохир!BT70</f>
        <v>0</v>
      </c>
      <c r="DZ71" s="67">
        <f>[16]нейрохир!BU70</f>
        <v>0</v>
      </c>
      <c r="EA71" s="67">
        <f>[16]нейрохир!BV70</f>
        <v>0</v>
      </c>
      <c r="EB71" s="67">
        <f>[16]нейрохир!BW70</f>
        <v>0</v>
      </c>
      <c r="EC71" s="67">
        <f>[16]нейрохир!BX70</f>
        <v>0</v>
      </c>
      <c r="ED71" s="67">
        <f>[16]нейрохир!BY70</f>
        <v>0</v>
      </c>
      <c r="EE71" s="67">
        <f>[16]нейрохир!BZ70</f>
        <v>0</v>
      </c>
      <c r="EF71" s="67">
        <f>[16]нейрохир!CA70</f>
        <v>0</v>
      </c>
      <c r="EG71" s="67">
        <f>[16]нейрохир!CB70</f>
        <v>0</v>
      </c>
      <c r="EH71" s="67">
        <f>[16]нейрохир!CC70</f>
        <v>0</v>
      </c>
      <c r="EI71" s="66">
        <f t="shared" si="260"/>
        <v>0</v>
      </c>
      <c r="EJ71" s="67">
        <f>[17]неонат!AS71</f>
        <v>0</v>
      </c>
      <c r="EK71" s="67">
        <f>[17]неонат!AT71</f>
        <v>0</v>
      </c>
      <c r="EL71" s="67">
        <f>[17]неонат!AU71</f>
        <v>0</v>
      </c>
      <c r="EM71" s="67">
        <f>[17]неонат!AV71</f>
        <v>0</v>
      </c>
      <c r="EN71" s="67">
        <f>[17]неонат!AW71</f>
        <v>0</v>
      </c>
      <c r="EO71" s="67">
        <f>[17]неонат!AX71</f>
        <v>0</v>
      </c>
      <c r="EP71" s="67">
        <f>[17]неонат!AY71</f>
        <v>0</v>
      </c>
      <c r="EQ71" s="66">
        <f t="shared" si="261"/>
        <v>0</v>
      </c>
      <c r="ER71" s="67">
        <f>[18]нефролог!Y71</f>
        <v>0</v>
      </c>
      <c r="ES71" s="67">
        <f>[18]нефролог!Z71</f>
        <v>0</v>
      </c>
      <c r="ET71" s="67">
        <f>[18]нефролог!AA71</f>
        <v>0</v>
      </c>
      <c r="EU71" s="66">
        <f t="shared" si="262"/>
        <v>0</v>
      </c>
      <c r="EV71" s="67">
        <f>[19]онко!NU70</f>
        <v>0</v>
      </c>
      <c r="EW71" s="67">
        <f>[19]онко!NV70</f>
        <v>0</v>
      </c>
      <c r="EX71" s="67">
        <f>[19]онко!NW70</f>
        <v>0</v>
      </c>
      <c r="EY71" s="67">
        <f>[19]онко!NX70</f>
        <v>0</v>
      </c>
      <c r="EZ71" s="67">
        <f>[19]онко!NY70</f>
        <v>0</v>
      </c>
      <c r="FA71" s="67">
        <f>[19]онко!NZ70</f>
        <v>0</v>
      </c>
      <c r="FB71" s="67">
        <f>[19]онко!OA70</f>
        <v>0</v>
      </c>
      <c r="FC71" s="67">
        <f>[19]онко!OB70</f>
        <v>0</v>
      </c>
      <c r="FD71" s="67">
        <f>[19]онко!OC70</f>
        <v>0</v>
      </c>
      <c r="FE71" s="67">
        <f>[19]онко!OD70</f>
        <v>0</v>
      </c>
      <c r="FF71" s="67">
        <f>[19]онко!OE70</f>
        <v>0</v>
      </c>
      <c r="FG71" s="67">
        <f>[19]онко!OF70</f>
        <v>0</v>
      </c>
      <c r="FH71" s="67">
        <f>[19]онко!OG70</f>
        <v>0</v>
      </c>
      <c r="FI71" s="67">
        <f>[19]онко!OH70</f>
        <v>0</v>
      </c>
      <c r="FJ71" s="67">
        <f>[19]онко!OI70</f>
        <v>0</v>
      </c>
      <c r="FK71" s="67">
        <f>[19]онко!OJ70</f>
        <v>0</v>
      </c>
      <c r="FL71" s="67">
        <f>[19]онко!OK70</f>
        <v>0</v>
      </c>
      <c r="FM71" s="67">
        <f>[19]онко!OL70</f>
        <v>0</v>
      </c>
      <c r="FN71" s="67">
        <f>[19]онко!OM70</f>
        <v>0</v>
      </c>
      <c r="FO71" s="67">
        <f>[19]онко!ON70</f>
        <v>0</v>
      </c>
      <c r="FP71" s="67">
        <f>[19]онко!OO70</f>
        <v>0</v>
      </c>
      <c r="FQ71" s="67">
        <f>[19]онко!OP70</f>
        <v>0</v>
      </c>
      <c r="FR71" s="67">
        <f>[19]онко!OQ70</f>
        <v>0</v>
      </c>
      <c r="FS71" s="67">
        <f>[19]онко!OR70</f>
        <v>0</v>
      </c>
      <c r="FT71" s="67">
        <f>[19]онко!OS70</f>
        <v>0</v>
      </c>
      <c r="FU71" s="67">
        <f>[19]онко!OT70</f>
        <v>0</v>
      </c>
      <c r="FV71" s="67">
        <f>[19]онко!OU70</f>
        <v>0</v>
      </c>
      <c r="FW71" s="67">
        <f>[19]онко!OV70</f>
        <v>0</v>
      </c>
      <c r="FX71" s="67">
        <f>[19]онко!OW70</f>
        <v>0</v>
      </c>
      <c r="FY71" s="67">
        <f>[19]онко!OX70</f>
        <v>0</v>
      </c>
      <c r="FZ71" s="67">
        <f>[19]онко!OY70</f>
        <v>0</v>
      </c>
      <c r="GA71" s="67">
        <f>[19]онко!OZ70</f>
        <v>0</v>
      </c>
      <c r="GB71" s="67">
        <f>[19]онко!PA70</f>
        <v>0</v>
      </c>
      <c r="GC71" s="67">
        <f>[19]онко!PB70</f>
        <v>0</v>
      </c>
      <c r="GD71" s="67">
        <f>[19]онко!PC70</f>
        <v>0</v>
      </c>
      <c r="GE71" s="67">
        <f>[19]онко!PD70</f>
        <v>0</v>
      </c>
      <c r="GF71" s="67">
        <f>[19]онко!PE70</f>
        <v>0</v>
      </c>
      <c r="GG71" s="67">
        <f>[19]онко!PF70</f>
        <v>0</v>
      </c>
      <c r="GH71" s="67">
        <f>[19]онко!PG70</f>
        <v>0</v>
      </c>
      <c r="GI71" s="67">
        <f>[19]онко!PH70</f>
        <v>0</v>
      </c>
      <c r="GJ71" s="67">
        <f>[19]онко!PI70</f>
        <v>0</v>
      </c>
      <c r="GK71" s="67">
        <f>[19]онко!PJ70</f>
        <v>0</v>
      </c>
      <c r="GL71" s="67">
        <f>[19]онко!PK70</f>
        <v>0</v>
      </c>
      <c r="GM71" s="67">
        <f>[19]онко!PL70</f>
        <v>0</v>
      </c>
      <c r="GN71" s="67">
        <f>[19]онко!PM70</f>
        <v>0</v>
      </c>
      <c r="GO71" s="67">
        <f>[19]онко!PN70</f>
        <v>0</v>
      </c>
      <c r="GP71" s="67">
        <f>[19]онко!PO70</f>
        <v>0</v>
      </c>
      <c r="GQ71" s="67">
        <f>[19]онко!PP70</f>
        <v>0</v>
      </c>
      <c r="GR71" s="67">
        <f>[19]онко!PQ70</f>
        <v>0</v>
      </c>
      <c r="GS71" s="67">
        <f>[19]онко!PR70</f>
        <v>0</v>
      </c>
      <c r="GT71" s="67">
        <f>[19]онко!PS70</f>
        <v>0</v>
      </c>
      <c r="GU71" s="67">
        <f>[19]онко!PT70</f>
        <v>0</v>
      </c>
      <c r="GV71" s="67">
        <f>[19]онко!PU70</f>
        <v>0</v>
      </c>
      <c r="GW71" s="67">
        <f>[19]онко!PV70</f>
        <v>0</v>
      </c>
      <c r="GX71" s="67">
        <f>[19]онко!PW70</f>
        <v>0</v>
      </c>
      <c r="GY71" s="67">
        <f>[19]онко!PX70</f>
        <v>0</v>
      </c>
      <c r="GZ71" s="67">
        <f>[19]онко!PY70</f>
        <v>0</v>
      </c>
      <c r="HA71" s="67">
        <f>[19]онко!PZ70</f>
        <v>0</v>
      </c>
      <c r="HB71" s="67">
        <f>[19]онко!QA70</f>
        <v>0</v>
      </c>
      <c r="HC71" s="67">
        <f>[19]онко!QB70</f>
        <v>0</v>
      </c>
      <c r="HD71" s="67">
        <f>[19]онко!QC70</f>
        <v>0</v>
      </c>
      <c r="HE71" s="67">
        <f>[19]онко!QD70</f>
        <v>0</v>
      </c>
      <c r="HF71" s="67">
        <f>[19]онко!QE70</f>
        <v>0</v>
      </c>
      <c r="HG71" s="67">
        <f>[19]онко!QF70</f>
        <v>0</v>
      </c>
      <c r="HH71" s="67">
        <f>[19]онко!QG70</f>
        <v>0</v>
      </c>
      <c r="HI71" s="67">
        <f>[19]онко!QH70</f>
        <v>0</v>
      </c>
      <c r="HJ71" s="67">
        <f>[19]онко!QI70</f>
        <v>0</v>
      </c>
      <c r="HK71" s="67">
        <f>[19]онко!QJ70</f>
        <v>0</v>
      </c>
      <c r="HL71" s="67">
        <f>[19]онко!QK70</f>
        <v>0</v>
      </c>
      <c r="HM71" s="67">
        <f>[19]онко!QL70</f>
        <v>0</v>
      </c>
      <c r="HN71" s="67">
        <f>[19]онко!QM70</f>
        <v>0</v>
      </c>
      <c r="HO71" s="67">
        <f>[19]онко!QN70</f>
        <v>0</v>
      </c>
      <c r="HP71" s="67">
        <f>[19]онко!QO70</f>
        <v>0</v>
      </c>
      <c r="HQ71" s="67">
        <f>[19]онко!QP70</f>
        <v>0</v>
      </c>
      <c r="HR71" s="67">
        <f>[19]онко!QQ70</f>
        <v>0</v>
      </c>
      <c r="HS71" s="66">
        <f t="shared" si="263"/>
        <v>0</v>
      </c>
      <c r="HT71" s="67">
        <f>[20]оторинола!BH70</f>
        <v>0</v>
      </c>
      <c r="HU71" s="67">
        <f>[20]оторинола!BI70</f>
        <v>0</v>
      </c>
      <c r="HV71" s="67">
        <f>[20]оторинола!BJ70</f>
        <v>0</v>
      </c>
      <c r="HW71" s="67">
        <f>[20]оторинола!BK70</f>
        <v>0</v>
      </c>
      <c r="HX71" s="67">
        <f>[20]оторинола!BL70</f>
        <v>0</v>
      </c>
      <c r="HY71" s="67">
        <f>[20]оторинола!BM70</f>
        <v>0</v>
      </c>
      <c r="HZ71" s="67">
        <f>[20]оторинола!BN70</f>
        <v>0</v>
      </c>
      <c r="IA71" s="67">
        <f>[20]оторинола!BO70</f>
        <v>0</v>
      </c>
      <c r="IB71" s="67">
        <f>[20]оторинола!BP70</f>
        <v>0</v>
      </c>
      <c r="IC71" s="67">
        <f>[20]оторинола!BQ70</f>
        <v>0</v>
      </c>
      <c r="ID71" s="66">
        <f t="shared" si="264"/>
        <v>0</v>
      </c>
      <c r="IE71" s="67">
        <f>[21]офтальмолог!AX70</f>
        <v>0</v>
      </c>
      <c r="IF71" s="67">
        <f>[21]офтальмолог!AY70</f>
        <v>0</v>
      </c>
      <c r="IG71" s="67">
        <f>[21]офтальмолог!AZ70</f>
        <v>0</v>
      </c>
      <c r="IH71" s="67">
        <f>[21]офтальмолог!BA70</f>
        <v>0</v>
      </c>
      <c r="II71" s="67">
        <f>[21]офтальмолог!BB70</f>
        <v>0</v>
      </c>
      <c r="IJ71" s="67">
        <f>[21]офтальмолог!BC70</f>
        <v>0</v>
      </c>
      <c r="IK71" s="67">
        <f>[21]офтальмолог!BD70</f>
        <v>0</v>
      </c>
      <c r="IL71" s="67">
        <f>[21]офтальмолог!BE70</f>
        <v>0</v>
      </c>
      <c r="IM71" s="66">
        <f t="shared" si="265"/>
        <v>0</v>
      </c>
      <c r="IN71" s="67">
        <f>[22]педиатр!AD70</f>
        <v>0</v>
      </c>
      <c r="IO71" s="67">
        <f>[22]педиатр!AE70</f>
        <v>0</v>
      </c>
      <c r="IP71" s="67">
        <f>[22]педиатр!AF70</f>
        <v>0</v>
      </c>
      <c r="IQ71" s="67">
        <f>[22]педиатр!AG70</f>
        <v>0</v>
      </c>
      <c r="IR71" s="66">
        <f t="shared" si="266"/>
        <v>0</v>
      </c>
      <c r="IS71" s="67">
        <f>[23]пульмонология!AN71</f>
        <v>0</v>
      </c>
      <c r="IT71" s="67">
        <f>[23]пульмонология!AO71</f>
        <v>0</v>
      </c>
      <c r="IU71" s="67">
        <f>[23]пульмонология!AP71</f>
        <v>0</v>
      </c>
      <c r="IV71" s="67">
        <f>[23]пульмонология!AQ71</f>
        <v>0</v>
      </c>
      <c r="IW71" s="67">
        <f>[23]пульмонология!AR71</f>
        <v>0</v>
      </c>
      <c r="IX71" s="67">
        <f>[23]пульмонология!AS71</f>
        <v>0</v>
      </c>
      <c r="IY71" s="66">
        <f t="shared" si="267"/>
        <v>0</v>
      </c>
      <c r="IZ71" s="67">
        <f>[24]ревмат!AD71</f>
        <v>0</v>
      </c>
      <c r="JA71" s="67">
        <f>[24]ревмат!AE71</f>
        <v>0</v>
      </c>
      <c r="JB71" s="67">
        <f>[24]ревмат!AF71</f>
        <v>0</v>
      </c>
      <c r="JC71" s="67">
        <f>[24]ревмат!AG71</f>
        <v>0</v>
      </c>
      <c r="JD71" s="66">
        <f t="shared" si="268"/>
        <v>0</v>
      </c>
      <c r="JE71" s="67">
        <f>'[25]сердеч сосуд'!BR71</f>
        <v>0</v>
      </c>
      <c r="JF71" s="67">
        <f>'[25]сердеч сосуд'!BS71</f>
        <v>0</v>
      </c>
      <c r="JG71" s="67">
        <f>'[25]сердеч сосуд'!BT71</f>
        <v>0</v>
      </c>
      <c r="JH71" s="67">
        <f>'[25]сердеч сосуд'!BU71</f>
        <v>0</v>
      </c>
      <c r="JI71" s="67">
        <f>'[25]сердеч сосуд'!BV71</f>
        <v>0</v>
      </c>
      <c r="JJ71" s="67">
        <f>'[25]сердеч сосуд'!BW71</f>
        <v>0</v>
      </c>
      <c r="JK71" s="67">
        <f>'[25]сердеч сосуд'!BX71</f>
        <v>0</v>
      </c>
      <c r="JL71" s="67">
        <f>'[25]сердеч сосуд'!BY71</f>
        <v>0</v>
      </c>
      <c r="JM71" s="67">
        <f>'[25]сердеч сосуд'!BZ71</f>
        <v>0</v>
      </c>
      <c r="JN71" s="67">
        <f>'[25]сердеч сосуд'!CA71</f>
        <v>0</v>
      </c>
      <c r="JO71" s="67">
        <f>'[25]сердеч сосуд'!CB71</f>
        <v>0</v>
      </c>
      <c r="JP71" s="67">
        <f>'[25]сердеч сосуд'!CC71</f>
        <v>0</v>
      </c>
      <c r="JQ71" s="66">
        <f t="shared" si="269"/>
        <v>0</v>
      </c>
      <c r="JR71" s="67">
        <f>[26]стоматология!O71</f>
        <v>0</v>
      </c>
      <c r="JS71" s="66">
        <f t="shared" si="270"/>
        <v>0</v>
      </c>
      <c r="JT71" s="67">
        <f>[27]терапия!CB71</f>
        <v>0</v>
      </c>
      <c r="JU71" s="67">
        <f>[27]терапия!CC71</f>
        <v>0</v>
      </c>
      <c r="JV71" s="67">
        <f>[27]терапия!CD71</f>
        <v>0</v>
      </c>
      <c r="JW71" s="67">
        <f>[27]терапия!CE71</f>
        <v>0</v>
      </c>
      <c r="JX71" s="67">
        <f>[27]терапия!CF71</f>
        <v>0</v>
      </c>
      <c r="JY71" s="67">
        <f>[27]терапия!CG71</f>
        <v>0</v>
      </c>
      <c r="JZ71" s="67">
        <f>[27]терапия!CH71</f>
        <v>0</v>
      </c>
      <c r="KA71" s="67">
        <f>[27]терапия!CI71</f>
        <v>0</v>
      </c>
      <c r="KB71" s="67">
        <f>[27]терапия!CJ71</f>
        <v>0</v>
      </c>
      <c r="KC71" s="67">
        <f>[27]терапия!CK71</f>
        <v>0</v>
      </c>
      <c r="KD71" s="67">
        <f>[27]терапия!CL71</f>
        <v>0</v>
      </c>
      <c r="KE71" s="67">
        <f>[27]терапия!CM71</f>
        <v>0</v>
      </c>
      <c r="KF71" s="67">
        <f>[27]терапия!CN71</f>
        <v>0</v>
      </c>
      <c r="KG71" s="67">
        <f>[27]терапия!CO71</f>
        <v>0</v>
      </c>
      <c r="KH71" s="66">
        <f t="shared" si="271"/>
        <v>0</v>
      </c>
      <c r="KI71" s="67">
        <f>'[28]хир торак'!AI71</f>
        <v>0</v>
      </c>
      <c r="KJ71" s="67">
        <f>'[28]хир торак'!AJ71</f>
        <v>0</v>
      </c>
      <c r="KK71" s="67">
        <f>'[28]хир торак'!AK71</f>
        <v>0</v>
      </c>
      <c r="KL71" s="67">
        <f>'[28]хир торак'!AL71</f>
        <v>0</v>
      </c>
      <c r="KM71" s="67">
        <f>'[28]хир торак'!AM71</f>
        <v>0</v>
      </c>
      <c r="KN71" s="66">
        <f t="shared" si="272"/>
        <v>0</v>
      </c>
      <c r="KO71" s="67">
        <f>[29]травматология!BW70</f>
        <v>0</v>
      </c>
      <c r="KP71" s="67">
        <f>[29]травматология!BX70</f>
        <v>0</v>
      </c>
      <c r="KQ71" s="67">
        <f>[29]травматология!BY70</f>
        <v>0</v>
      </c>
      <c r="KR71" s="67">
        <f>[29]травматология!BZ70</f>
        <v>0</v>
      </c>
      <c r="KS71" s="67">
        <f>[29]травматология!CA70</f>
        <v>0</v>
      </c>
      <c r="KT71" s="67">
        <f>[29]травматология!CB70</f>
        <v>0</v>
      </c>
      <c r="KU71" s="67">
        <f>[29]травматология!CC70</f>
        <v>0</v>
      </c>
      <c r="KV71" s="67">
        <f>[29]травматология!CD70</f>
        <v>0</v>
      </c>
      <c r="KW71" s="67">
        <f>[29]травматология!CE70</f>
        <v>0</v>
      </c>
      <c r="KX71" s="67">
        <f>[29]травматология!CF70</f>
        <v>0</v>
      </c>
      <c r="KY71" s="67">
        <f>[29]травматология!CG70</f>
        <v>0</v>
      </c>
      <c r="KZ71" s="67">
        <f>[29]травматология!CH70</f>
        <v>0</v>
      </c>
      <c r="LA71" s="67">
        <f>[29]травматология!CI70</f>
        <v>0</v>
      </c>
      <c r="LB71" s="66">
        <f t="shared" si="273"/>
        <v>0</v>
      </c>
      <c r="LC71" s="67">
        <f>[30]урология!CG70</f>
        <v>0</v>
      </c>
      <c r="LD71" s="67">
        <f>[30]урология!CH70</f>
        <v>0</v>
      </c>
      <c r="LE71" s="67">
        <f>[30]урология!CI70</f>
        <v>0</v>
      </c>
      <c r="LF71" s="67">
        <f>[30]урология!CJ70</f>
        <v>0</v>
      </c>
      <c r="LG71" s="67">
        <f>[30]урология!CK70</f>
        <v>0</v>
      </c>
      <c r="LH71" s="67">
        <f>[30]урология!CL70</f>
        <v>0</v>
      </c>
      <c r="LI71" s="67">
        <f>[30]урология!CM70</f>
        <v>0</v>
      </c>
      <c r="LJ71" s="67">
        <f>[30]урология!CN70</f>
        <v>0</v>
      </c>
      <c r="LK71" s="67">
        <f>[30]урология!CO70</f>
        <v>0</v>
      </c>
      <c r="LL71" s="67">
        <f>[30]урология!CP70</f>
        <v>0</v>
      </c>
      <c r="LM71" s="67">
        <f>[30]урология!CQ70</f>
        <v>0</v>
      </c>
      <c r="LN71" s="67">
        <f>[30]урология!CR70</f>
        <v>0</v>
      </c>
      <c r="LO71" s="67">
        <f>[30]урология!CS70</f>
        <v>0</v>
      </c>
      <c r="LP71" s="67">
        <f>[30]урология!CT70</f>
        <v>0</v>
      </c>
      <c r="LQ71" s="67">
        <f>[30]урология!CU70</f>
        <v>0</v>
      </c>
      <c r="LR71" s="66">
        <f t="shared" si="274"/>
        <v>0</v>
      </c>
      <c r="LS71" s="67">
        <f>[31]хирургия!DA70</f>
        <v>0</v>
      </c>
      <c r="LT71" s="67">
        <f>[31]хирургия!DB70</f>
        <v>0</v>
      </c>
      <c r="LU71" s="67">
        <f>[31]хирургия!DC70</f>
        <v>0</v>
      </c>
      <c r="LV71" s="67">
        <f>[31]хирургия!DD70</f>
        <v>0</v>
      </c>
      <c r="LW71" s="67">
        <f>[31]хирургия!DE70</f>
        <v>0</v>
      </c>
      <c r="LX71" s="67">
        <f>[31]хирургия!DF70</f>
        <v>0</v>
      </c>
      <c r="LY71" s="67">
        <f>[31]хирургия!DG70</f>
        <v>0</v>
      </c>
      <c r="LZ71" s="67">
        <f>[31]хирургия!DH70</f>
        <v>0</v>
      </c>
      <c r="MA71" s="67">
        <f>[31]хирургия!DI70</f>
        <v>0</v>
      </c>
      <c r="MB71" s="67">
        <f>[31]хирургия!DJ70</f>
        <v>0</v>
      </c>
      <c r="MC71" s="67">
        <f>[31]хирургия!DK70</f>
        <v>0</v>
      </c>
      <c r="MD71" s="67">
        <f>[31]хирургия!DL70</f>
        <v>0</v>
      </c>
      <c r="ME71" s="67">
        <f>[31]хирургия!DM70</f>
        <v>0</v>
      </c>
      <c r="MF71" s="67">
        <f>[31]хирургия!DN70</f>
        <v>0</v>
      </c>
      <c r="MG71" s="67">
        <f>[31]хирургия!DO70</f>
        <v>0</v>
      </c>
      <c r="MH71" s="67">
        <f>[31]хирургия!DP70</f>
        <v>0</v>
      </c>
      <c r="MI71" s="67">
        <f>[31]хирургия!DQ70</f>
        <v>0</v>
      </c>
      <c r="MJ71" s="67">
        <f>[31]хирургия!DR70</f>
        <v>0</v>
      </c>
      <c r="MK71" s="67">
        <f>[31]хирургия!DS70</f>
        <v>0</v>
      </c>
      <c r="ML71" s="66">
        <f t="shared" si="275"/>
        <v>0</v>
      </c>
      <c r="MM71" s="67">
        <f>'[32]хирургия абд'!DA70</f>
        <v>0</v>
      </c>
      <c r="MN71" s="67">
        <f>'[32]хирургия абд'!DB70</f>
        <v>0</v>
      </c>
      <c r="MO71" s="67">
        <f>'[32]хирургия абд'!DC70</f>
        <v>0</v>
      </c>
      <c r="MP71" s="67">
        <f>'[32]хирургия абд'!DD70</f>
        <v>0</v>
      </c>
      <c r="MQ71" s="67">
        <f>'[32]хирургия абд'!DE70</f>
        <v>0</v>
      </c>
      <c r="MR71" s="67">
        <f>'[32]хирургия абд'!DF70</f>
        <v>0</v>
      </c>
      <c r="MS71" s="67">
        <f>'[32]хирургия абд'!DG70</f>
        <v>0</v>
      </c>
      <c r="MT71" s="67">
        <f>'[32]хирургия абд'!DH70</f>
        <v>0</v>
      </c>
      <c r="MU71" s="67">
        <f>'[32]хирургия абд'!DI70</f>
        <v>0</v>
      </c>
      <c r="MV71" s="67">
        <f>'[32]хирургия абд'!DJ70</f>
        <v>0</v>
      </c>
      <c r="MW71" s="67">
        <f>'[32]хирургия абд'!DK70</f>
        <v>0</v>
      </c>
      <c r="MX71" s="67">
        <f>'[32]хирургия абд'!DL70</f>
        <v>0</v>
      </c>
      <c r="MY71" s="67">
        <f>'[32]хирургия абд'!DM70</f>
        <v>0</v>
      </c>
      <c r="MZ71" s="67">
        <f>'[32]хирургия абд'!DN70</f>
        <v>0</v>
      </c>
      <c r="NA71" s="67">
        <f>'[32]хирургия абд'!DO70</f>
        <v>0</v>
      </c>
      <c r="NB71" s="67">
        <f>'[32]хирургия абд'!DP70</f>
        <v>0</v>
      </c>
      <c r="NC71" s="67">
        <f>'[32]хирургия абд'!DQ70</f>
        <v>0</v>
      </c>
      <c r="ND71" s="67">
        <f>'[32]хирургия абд'!DR70</f>
        <v>0</v>
      </c>
      <c r="NE71" s="67">
        <f>'[32]хирургия абд'!DS70</f>
        <v>0</v>
      </c>
      <c r="NF71" s="66">
        <f t="shared" si="276"/>
        <v>0</v>
      </c>
      <c r="NG71" s="67">
        <f>'[33]хирург комбуст'!AX70</f>
        <v>0</v>
      </c>
      <c r="NH71" s="67">
        <f>'[33]хирург комбуст'!AY70</f>
        <v>0</v>
      </c>
      <c r="NI71" s="67">
        <f>'[33]хирург комбуст'!AZ70</f>
        <v>0</v>
      </c>
      <c r="NJ71" s="67">
        <f>'[33]хирург комбуст'!BA70</f>
        <v>0</v>
      </c>
      <c r="NK71" s="67">
        <f>'[33]хирург комбуст'!BB70</f>
        <v>0</v>
      </c>
      <c r="NL71" s="67">
        <f>'[33]хирург комбуст'!BC70</f>
        <v>0</v>
      </c>
      <c r="NM71" s="67">
        <f>'[33]хирург комбуст'!BD70</f>
        <v>0</v>
      </c>
      <c r="NN71" s="67">
        <f>'[33]хирург комбуст'!BE70</f>
        <v>0</v>
      </c>
      <c r="NO71" s="66">
        <f t="shared" si="277"/>
        <v>0</v>
      </c>
      <c r="NP71" s="68">
        <f>'[34]чел лиц'!AI70</f>
        <v>0</v>
      </c>
      <c r="NQ71" s="68">
        <f>'[34]чел лиц'!AJ70</f>
        <v>0</v>
      </c>
      <c r="NR71" s="68">
        <f>'[34]чел лиц'!AK70</f>
        <v>0</v>
      </c>
      <c r="NS71" s="68">
        <f>'[34]чел лиц'!AL70</f>
        <v>0</v>
      </c>
      <c r="NT71" s="68">
        <f>'[34]чел лиц'!AM70</f>
        <v>0</v>
      </c>
      <c r="NU71" s="66">
        <f t="shared" si="278"/>
        <v>0</v>
      </c>
      <c r="NV71" s="67">
        <f>[35]эндокринология!BC70</f>
        <v>0</v>
      </c>
      <c r="NW71" s="67">
        <f>[35]эндокринология!BD70</f>
        <v>0</v>
      </c>
      <c r="NX71" s="67">
        <f>[35]эндокринология!BE70</f>
        <v>0</v>
      </c>
      <c r="NY71" s="67">
        <f>[35]эндокринология!BF70</f>
        <v>0</v>
      </c>
      <c r="NZ71" s="67">
        <f>[35]эндокринология!BG70</f>
        <v>0</v>
      </c>
      <c r="OA71" s="67">
        <f>[35]эндокринология!BH70</f>
        <v>0</v>
      </c>
      <c r="OB71" s="67">
        <f>[35]эндокринология!BI70</f>
        <v>0</v>
      </c>
      <c r="OC71" s="67">
        <f>[35]эндокринология!BJ70</f>
        <v>0</v>
      </c>
      <c r="OD71" s="67">
        <f>[35]эндокринология!BK70</f>
        <v>0</v>
      </c>
      <c r="OE71" s="66">
        <f t="shared" si="279"/>
        <v>0</v>
      </c>
      <c r="OF71" s="67">
        <f>[36]прочее!CV70</f>
        <v>0</v>
      </c>
      <c r="OG71" s="67">
        <f>[36]прочее!CW70</f>
        <v>0</v>
      </c>
      <c r="OH71" s="67">
        <f>[36]прочее!CX70</f>
        <v>0</v>
      </c>
      <c r="OI71" s="67">
        <f>[36]прочее!CY70</f>
        <v>0</v>
      </c>
      <c r="OJ71" s="67">
        <f>[36]прочее!CZ70</f>
        <v>0</v>
      </c>
      <c r="OK71" s="67">
        <f>[36]прочее!DA70</f>
        <v>0</v>
      </c>
      <c r="OL71" s="67">
        <f>[36]прочее!DB70</f>
        <v>0</v>
      </c>
      <c r="OM71" s="67">
        <f>[36]прочее!DC70</f>
        <v>0</v>
      </c>
      <c r="ON71" s="67">
        <f>[36]прочее!DD70</f>
        <v>0</v>
      </c>
      <c r="OO71" s="67">
        <f>[36]прочее!DE70</f>
        <v>0</v>
      </c>
      <c r="OP71" s="67">
        <f>[36]прочее!DF70</f>
        <v>0</v>
      </c>
      <c r="OQ71" s="67">
        <f>[36]прочее!DG70</f>
        <v>0</v>
      </c>
      <c r="OR71" s="67">
        <f>[36]прочее!DH70</f>
        <v>0</v>
      </c>
      <c r="OS71" s="67">
        <f>[36]прочее!DI70</f>
        <v>0</v>
      </c>
      <c r="OT71" s="67">
        <f>[36]прочее!DJ70</f>
        <v>0</v>
      </c>
      <c r="OU71" s="67">
        <f>[36]прочее!DK70</f>
        <v>0</v>
      </c>
      <c r="OV71" s="67">
        <f>[36]прочее!DL70</f>
        <v>0</v>
      </c>
      <c r="OW71" s="67">
        <f>[36]прочее!DM70</f>
        <v>0</v>
      </c>
      <c r="OX71" s="66">
        <f t="shared" si="280"/>
        <v>0</v>
      </c>
      <c r="OY71" s="67">
        <f>'[37]мед реабилит'!DU70</f>
        <v>0</v>
      </c>
      <c r="OZ71" s="67">
        <f>'[37]мед реабилит'!DV70</f>
        <v>0</v>
      </c>
      <c r="PA71" s="67">
        <f>'[37]мед реабилит'!DW70</f>
        <v>0</v>
      </c>
      <c r="PB71" s="67">
        <f>'[37]мед реабилит'!DX70</f>
        <v>0</v>
      </c>
      <c r="PC71" s="67">
        <f>'[37]мед реабилит'!DY70</f>
        <v>0</v>
      </c>
      <c r="PD71" s="67">
        <f>'[37]мед реабилит'!DZ70</f>
        <v>0</v>
      </c>
      <c r="PE71" s="67">
        <f>'[37]мед реабилит'!EA70</f>
        <v>0</v>
      </c>
      <c r="PF71" s="67">
        <f>'[37]мед реабилит'!EB70</f>
        <v>0</v>
      </c>
      <c r="PG71" s="67">
        <f>'[37]мед реабилит'!EC70</f>
        <v>0</v>
      </c>
      <c r="PH71" s="67">
        <f>'[37]мед реабилит'!ED70</f>
        <v>0</v>
      </c>
      <c r="PI71" s="67">
        <f>'[37]мед реабилит'!EE70</f>
        <v>0</v>
      </c>
      <c r="PJ71" s="67">
        <f>'[37]мед реабилит'!EF70</f>
        <v>0</v>
      </c>
      <c r="PK71" s="67">
        <f>'[37]мед реабилит'!EG70</f>
        <v>0</v>
      </c>
      <c r="PL71" s="67">
        <f>'[37]мед реабилит'!EH70</f>
        <v>0</v>
      </c>
      <c r="PM71" s="67">
        <f>'[37]мед реабилит'!EI70</f>
        <v>0</v>
      </c>
      <c r="PN71" s="67">
        <f>'[37]мед реабилит'!EJ70</f>
        <v>0</v>
      </c>
      <c r="PO71" s="67">
        <f>'[37]мед реабилит'!EK70</f>
        <v>0</v>
      </c>
      <c r="PP71" s="67">
        <f>'[37]мед реабилит'!EL70</f>
        <v>0</v>
      </c>
      <c r="PQ71" s="67">
        <f>'[37]мед реабилит'!EM70</f>
        <v>0</v>
      </c>
      <c r="PR71" s="67">
        <f>'[37]мед реабилит'!EN70</f>
        <v>0</v>
      </c>
      <c r="PS71" s="67">
        <f>'[37]мед реабилит'!EO70</f>
        <v>0</v>
      </c>
      <c r="PT71" s="67">
        <f>'[37]мед реабилит'!EP70</f>
        <v>0</v>
      </c>
      <c r="PU71" s="67">
        <f>'[37]мед реабилит'!EQ70</f>
        <v>0</v>
      </c>
      <c r="PV71" s="66">
        <f t="shared" si="281"/>
        <v>0</v>
      </c>
      <c r="PW71" s="67">
        <f>[38]гериатрия!O70</f>
        <v>0</v>
      </c>
      <c r="PX71" s="69">
        <f t="shared" si="282"/>
        <v>0</v>
      </c>
      <c r="PY71" s="70"/>
      <c r="PZ71" s="8"/>
    </row>
    <row r="72" spans="1:442" ht="18.75" x14ac:dyDescent="0.3">
      <c r="A72" s="90">
        <v>49</v>
      </c>
      <c r="B72" s="91" t="s">
        <v>989</v>
      </c>
      <c r="C72" s="72">
        <v>113</v>
      </c>
      <c r="D72" s="66">
        <f t="shared" si="244"/>
        <v>0</v>
      </c>
      <c r="E72" s="67"/>
      <c r="F72" s="66">
        <f t="shared" si="245"/>
        <v>0</v>
      </c>
      <c r="G72" s="67">
        <f>'[2]ак и гин'!BW72</f>
        <v>0</v>
      </c>
      <c r="H72" s="67">
        <f>'[2]ак и гин'!BX72</f>
        <v>0</v>
      </c>
      <c r="I72" s="67">
        <f>'[2]ак и гин'!BY72</f>
        <v>0</v>
      </c>
      <c r="J72" s="67">
        <f>'[2]ак и гин'!BZ72</f>
        <v>0</v>
      </c>
      <c r="K72" s="67">
        <f>'[2]ак и гин'!CA72</f>
        <v>0</v>
      </c>
      <c r="L72" s="67">
        <f>'[2]ак и гин'!CB72</f>
        <v>0</v>
      </c>
      <c r="M72" s="67">
        <f>'[2]ак и гин'!CC72</f>
        <v>0</v>
      </c>
      <c r="N72" s="67">
        <f>'[2]ак и гин'!CD72</f>
        <v>0</v>
      </c>
      <c r="O72" s="67">
        <f>'[2]ак и гин'!CE72</f>
        <v>0</v>
      </c>
      <c r="P72" s="67">
        <f>'[2]ак и гин'!CF72</f>
        <v>0</v>
      </c>
      <c r="Q72" s="67">
        <f>'[2]ак и гин'!CG72</f>
        <v>0</v>
      </c>
      <c r="R72" s="67">
        <f>'[2]ак и гин'!CH72</f>
        <v>0</v>
      </c>
      <c r="S72" s="67">
        <f>'[2]ак и гин'!CI72</f>
        <v>0</v>
      </c>
      <c r="T72" s="66">
        <f t="shared" si="246"/>
        <v>0</v>
      </c>
      <c r="U72" s="67">
        <f>[3]аллергол!T72</f>
        <v>0</v>
      </c>
      <c r="V72" s="67">
        <f>[3]аллергол!U72</f>
        <v>0</v>
      </c>
      <c r="W72" s="66">
        <f t="shared" si="247"/>
        <v>0</v>
      </c>
      <c r="X72" s="67">
        <f>[4]гастро!AN72</f>
        <v>0</v>
      </c>
      <c r="Y72" s="67">
        <f>[4]гастро!AO72</f>
        <v>0</v>
      </c>
      <c r="Z72" s="67">
        <f>[4]гастро!AP72</f>
        <v>0</v>
      </c>
      <c r="AA72" s="67">
        <f>[4]гастро!AQ72</f>
        <v>0</v>
      </c>
      <c r="AB72" s="67">
        <f>[4]гастро!AR72</f>
        <v>0</v>
      </c>
      <c r="AC72" s="67">
        <f>[4]гастро!AS72</f>
        <v>0</v>
      </c>
      <c r="AD72" s="66">
        <f t="shared" si="248"/>
        <v>0</v>
      </c>
      <c r="AE72" s="67">
        <f>[5]гематол!AN72</f>
        <v>0</v>
      </c>
      <c r="AF72" s="67">
        <f>[5]гематол!AO72</f>
        <v>0</v>
      </c>
      <c r="AG72" s="67">
        <f>[5]гематол!AP72</f>
        <v>0</v>
      </c>
      <c r="AH72" s="67">
        <f>[5]гематол!AQ72</f>
        <v>0</v>
      </c>
      <c r="AI72" s="67">
        <f>[5]гематол!AR72</f>
        <v>0</v>
      </c>
      <c r="AJ72" s="67">
        <f>[5]гематол!AS72</f>
        <v>0</v>
      </c>
      <c r="AK72" s="66">
        <f t="shared" si="249"/>
        <v>0</v>
      </c>
      <c r="AL72" s="67">
        <f>[6]дерматол!AD72</f>
        <v>0</v>
      </c>
      <c r="AM72" s="67">
        <f>[6]дерматол!AE72</f>
        <v>0</v>
      </c>
      <c r="AN72" s="67">
        <f>[6]дерматол!AF72</f>
        <v>0</v>
      </c>
      <c r="AO72" s="67">
        <f>[6]дерматол!AG72</f>
        <v>0</v>
      </c>
      <c r="AP72" s="66">
        <f t="shared" si="250"/>
        <v>0</v>
      </c>
      <c r="AQ72" s="67">
        <f>'[7]дет кардиол'!O72</f>
        <v>0</v>
      </c>
      <c r="AR72" s="66">
        <f t="shared" si="251"/>
        <v>0</v>
      </c>
      <c r="AS72" s="67">
        <f>'[8]дет онкол'!Y72</f>
        <v>0</v>
      </c>
      <c r="AT72" s="67">
        <f>'[8]дет онкол'!Z72</f>
        <v>0</v>
      </c>
      <c r="AU72" s="67">
        <f>'[8]дет онкол'!AA72</f>
        <v>0</v>
      </c>
      <c r="AV72" s="66">
        <f t="shared" si="252"/>
        <v>0</v>
      </c>
      <c r="AW72" s="67">
        <f>'[9]дет уролог андр'!BH72</f>
        <v>0</v>
      </c>
      <c r="AX72" s="67">
        <f>'[9]дет уролог андр'!BI72</f>
        <v>0</v>
      </c>
      <c r="AY72" s="67">
        <f>'[9]дет уролог андр'!BJ72</f>
        <v>0</v>
      </c>
      <c r="AZ72" s="67">
        <f>'[9]дет уролог андр'!BK72</f>
        <v>0</v>
      </c>
      <c r="BA72" s="67">
        <f>'[9]дет уролог андр'!BL72</f>
        <v>0</v>
      </c>
      <c r="BB72" s="67">
        <f>'[9]дет уролог андр'!BM72</f>
        <v>0</v>
      </c>
      <c r="BC72" s="67">
        <f>'[9]дет уролог андр'!BN72</f>
        <v>0</v>
      </c>
      <c r="BD72" s="67">
        <f>'[9]дет уролог андр'!BO72</f>
        <v>0</v>
      </c>
      <c r="BE72" s="67">
        <f>'[9]дет уролог андр'!BP72</f>
        <v>0</v>
      </c>
      <c r="BF72" s="67">
        <f>'[9]дет уролог андр'!BQ72</f>
        <v>0</v>
      </c>
      <c r="BG72" s="66">
        <f t="shared" si="253"/>
        <v>0</v>
      </c>
      <c r="BH72" s="67">
        <f>'[10]дет хир'!AS72</f>
        <v>0</v>
      </c>
      <c r="BI72" s="67">
        <f>'[10]дет хир'!AT72</f>
        <v>0</v>
      </c>
      <c r="BJ72" s="67">
        <f>'[10]дет хир'!AU72</f>
        <v>0</v>
      </c>
      <c r="BK72" s="67">
        <f>'[10]дет хир'!AV72</f>
        <v>0</v>
      </c>
      <c r="BL72" s="67">
        <f>'[10]дет хир'!AW72</f>
        <v>0</v>
      </c>
      <c r="BM72" s="67">
        <f>'[10]дет хир'!AX72</f>
        <v>0</v>
      </c>
      <c r="BN72" s="67">
        <f>'[10]дет хир'!AY72</f>
        <v>0</v>
      </c>
      <c r="BO72" s="66">
        <f t="shared" si="254"/>
        <v>0</v>
      </c>
      <c r="BP72" s="67">
        <f>'[11]дет эндок'!AD72</f>
        <v>0</v>
      </c>
      <c r="BQ72" s="67">
        <f>'[11]дет эндок'!AE72</f>
        <v>0</v>
      </c>
      <c r="BR72" s="67">
        <f>'[11]дет эндок'!AF72</f>
        <v>0</v>
      </c>
      <c r="BS72" s="67">
        <f>'[11]дет эндок'!AG72</f>
        <v>0</v>
      </c>
      <c r="BT72" s="66">
        <f t="shared" si="255"/>
        <v>0</v>
      </c>
      <c r="BU72" s="67">
        <f>[12]инфекц!DA71</f>
        <v>0</v>
      </c>
      <c r="BV72" s="67">
        <f>[12]инфекц!DB71</f>
        <v>0</v>
      </c>
      <c r="BW72" s="67">
        <f>[12]инфекц!DC71</f>
        <v>0</v>
      </c>
      <c r="BX72" s="67">
        <f>[12]инфекц!DD71</f>
        <v>0</v>
      </c>
      <c r="BY72" s="67">
        <f>[12]инфекц!DE71</f>
        <v>0</v>
      </c>
      <c r="BZ72" s="67">
        <f>[12]инфекц!DF71</f>
        <v>0</v>
      </c>
      <c r="CA72" s="67">
        <f>[12]инфекц!DG71</f>
        <v>0</v>
      </c>
      <c r="CB72" s="67">
        <f>[12]инфекц!DH71</f>
        <v>0</v>
      </c>
      <c r="CC72" s="67">
        <f>[12]инфекц!DI71</f>
        <v>0</v>
      </c>
      <c r="CD72" s="67">
        <f>[12]инфекц!DJ71</f>
        <v>0</v>
      </c>
      <c r="CE72" s="67">
        <f>[12]инфекц!DK71</f>
        <v>0</v>
      </c>
      <c r="CF72" s="67">
        <f>[12]инфекц!DL71</f>
        <v>0</v>
      </c>
      <c r="CG72" s="67">
        <f>[12]инфекц!DM71</f>
        <v>0</v>
      </c>
      <c r="CH72" s="67">
        <f>[12]инфекц!DN71</f>
        <v>0</v>
      </c>
      <c r="CI72" s="67">
        <f>[12]инфекц!DO71</f>
        <v>0</v>
      </c>
      <c r="CJ72" s="67">
        <f>[12]инфекц!DP71</f>
        <v>0</v>
      </c>
      <c r="CK72" s="67">
        <f>[12]инфекц!DQ71</f>
        <v>0</v>
      </c>
      <c r="CL72" s="67">
        <f>[12]инфекц!DR71</f>
        <v>0</v>
      </c>
      <c r="CM72" s="67">
        <f>[12]инфекц!DS71</f>
        <v>0</v>
      </c>
      <c r="CN72" s="66">
        <f t="shared" si="256"/>
        <v>0</v>
      </c>
      <c r="CO72" s="67">
        <f>[13]кардио!BC72</f>
        <v>0</v>
      </c>
      <c r="CP72" s="67">
        <f>[13]кардио!BD72</f>
        <v>0</v>
      </c>
      <c r="CQ72" s="67">
        <f>[13]кардио!BE72</f>
        <v>0</v>
      </c>
      <c r="CR72" s="67">
        <f>[13]кардио!BF72</f>
        <v>0</v>
      </c>
      <c r="CS72" s="67">
        <f>[13]кардио!BG72</f>
        <v>0</v>
      </c>
      <c r="CT72" s="67">
        <f>[13]кардио!BH72</f>
        <v>0</v>
      </c>
      <c r="CU72" s="67">
        <f>[13]кардио!BI72</f>
        <v>0</v>
      </c>
      <c r="CV72" s="67">
        <f>[13]кардио!BJ72</f>
        <v>0</v>
      </c>
      <c r="CW72" s="67">
        <f>[13]кардио!BK72</f>
        <v>0</v>
      </c>
      <c r="CX72" s="66">
        <f t="shared" si="257"/>
        <v>0</v>
      </c>
      <c r="CY72" s="67">
        <f>[14]колопрокт!Y72</f>
        <v>0</v>
      </c>
      <c r="CZ72" s="67">
        <f>[14]колопрокт!Z72</f>
        <v>0</v>
      </c>
      <c r="DA72" s="67">
        <f>[14]колопрокт!AA72</f>
        <v>0</v>
      </c>
      <c r="DB72" s="66">
        <f t="shared" si="258"/>
        <v>0</v>
      </c>
      <c r="DC72" s="67">
        <f>[15]неврология!DA71</f>
        <v>0</v>
      </c>
      <c r="DD72" s="67">
        <f>[15]неврология!DB71</f>
        <v>0</v>
      </c>
      <c r="DE72" s="67">
        <f>[15]неврология!DC71</f>
        <v>0</v>
      </c>
      <c r="DF72" s="67">
        <f>[15]неврология!DD71</f>
        <v>0</v>
      </c>
      <c r="DG72" s="67">
        <f>[15]неврология!DE71</f>
        <v>0</v>
      </c>
      <c r="DH72" s="67">
        <f>[15]неврология!DF71</f>
        <v>0</v>
      </c>
      <c r="DI72" s="67">
        <f>[15]неврология!DG71</f>
        <v>0</v>
      </c>
      <c r="DJ72" s="67">
        <f>[15]неврология!DH71</f>
        <v>0</v>
      </c>
      <c r="DK72" s="67">
        <f>[15]неврология!DI71</f>
        <v>0</v>
      </c>
      <c r="DL72" s="67">
        <f>[15]неврология!DJ71</f>
        <v>0</v>
      </c>
      <c r="DM72" s="67">
        <f>[15]неврология!DK71</f>
        <v>0</v>
      </c>
      <c r="DN72" s="67">
        <f>[15]неврология!DL71</f>
        <v>0</v>
      </c>
      <c r="DO72" s="67">
        <f>[15]неврология!DM71</f>
        <v>0</v>
      </c>
      <c r="DP72" s="67">
        <f>[15]неврология!DN71</f>
        <v>0</v>
      </c>
      <c r="DQ72" s="67">
        <f>[15]неврология!DO71</f>
        <v>0</v>
      </c>
      <c r="DR72" s="67">
        <f>[15]неврология!DP71</f>
        <v>0</v>
      </c>
      <c r="DS72" s="67">
        <f>[15]неврология!DQ71</f>
        <v>0</v>
      </c>
      <c r="DT72" s="67">
        <f>[15]неврология!DR71</f>
        <v>0</v>
      </c>
      <c r="DU72" s="67">
        <f>[15]неврология!DS71</f>
        <v>0</v>
      </c>
      <c r="DV72" s="66">
        <f t="shared" si="259"/>
        <v>0</v>
      </c>
      <c r="DW72" s="67">
        <f>[16]нейрохир!BR71</f>
        <v>0</v>
      </c>
      <c r="DX72" s="67">
        <f>[16]нейрохир!BS71</f>
        <v>0</v>
      </c>
      <c r="DY72" s="67">
        <f>[16]нейрохир!BT71</f>
        <v>0</v>
      </c>
      <c r="DZ72" s="67">
        <f>[16]нейрохир!BU71</f>
        <v>0</v>
      </c>
      <c r="EA72" s="67">
        <f>[16]нейрохир!BV71</f>
        <v>0</v>
      </c>
      <c r="EB72" s="67">
        <f>[16]нейрохир!BW71</f>
        <v>0</v>
      </c>
      <c r="EC72" s="67">
        <f>[16]нейрохир!BX71</f>
        <v>0</v>
      </c>
      <c r="ED72" s="67">
        <f>[16]нейрохир!BY71</f>
        <v>0</v>
      </c>
      <c r="EE72" s="67">
        <f>[16]нейрохир!BZ71</f>
        <v>0</v>
      </c>
      <c r="EF72" s="67">
        <f>[16]нейрохир!CA71</f>
        <v>0</v>
      </c>
      <c r="EG72" s="67">
        <f>[16]нейрохир!CB71</f>
        <v>0</v>
      </c>
      <c r="EH72" s="67">
        <f>[16]нейрохир!CC71</f>
        <v>0</v>
      </c>
      <c r="EI72" s="66">
        <f t="shared" si="260"/>
        <v>0</v>
      </c>
      <c r="EJ72" s="67">
        <f>[17]неонат!AS72</f>
        <v>0</v>
      </c>
      <c r="EK72" s="67">
        <f>[17]неонат!AT72</f>
        <v>0</v>
      </c>
      <c r="EL72" s="67">
        <f>[17]неонат!AU72</f>
        <v>0</v>
      </c>
      <c r="EM72" s="67">
        <f>[17]неонат!AV72</f>
        <v>0</v>
      </c>
      <c r="EN72" s="67">
        <f>[17]неонат!AW72</f>
        <v>0</v>
      </c>
      <c r="EO72" s="67">
        <f>[17]неонат!AX72</f>
        <v>0</v>
      </c>
      <c r="EP72" s="67">
        <f>[17]неонат!AY72</f>
        <v>0</v>
      </c>
      <c r="EQ72" s="66">
        <f t="shared" si="261"/>
        <v>0</v>
      </c>
      <c r="ER72" s="67">
        <f>[18]нефролог!Y72</f>
        <v>0</v>
      </c>
      <c r="ES72" s="67">
        <f>[18]нефролог!Z72</f>
        <v>0</v>
      </c>
      <c r="ET72" s="67">
        <f>[18]нефролог!AA72</f>
        <v>0</v>
      </c>
      <c r="EU72" s="66">
        <f t="shared" si="262"/>
        <v>0</v>
      </c>
      <c r="EV72" s="67">
        <f>[19]онко!NU71</f>
        <v>0</v>
      </c>
      <c r="EW72" s="67">
        <f>[19]онко!NV71</f>
        <v>0</v>
      </c>
      <c r="EX72" s="67">
        <f>[19]онко!NW71</f>
        <v>0</v>
      </c>
      <c r="EY72" s="67">
        <f>[19]онко!NX71</f>
        <v>0</v>
      </c>
      <c r="EZ72" s="67">
        <f>[19]онко!NY71</f>
        <v>0</v>
      </c>
      <c r="FA72" s="67">
        <f>[19]онко!NZ71</f>
        <v>0</v>
      </c>
      <c r="FB72" s="67">
        <f>[19]онко!OA71</f>
        <v>0</v>
      </c>
      <c r="FC72" s="67">
        <f>[19]онко!OB71</f>
        <v>0</v>
      </c>
      <c r="FD72" s="67">
        <f>[19]онко!OC71</f>
        <v>0</v>
      </c>
      <c r="FE72" s="67">
        <f>[19]онко!OD71</f>
        <v>0</v>
      </c>
      <c r="FF72" s="67">
        <f>[19]онко!OE71</f>
        <v>0</v>
      </c>
      <c r="FG72" s="67">
        <f>[19]онко!OF71</f>
        <v>0</v>
      </c>
      <c r="FH72" s="67">
        <f>[19]онко!OG71</f>
        <v>0</v>
      </c>
      <c r="FI72" s="67">
        <f>[19]онко!OH71</f>
        <v>0</v>
      </c>
      <c r="FJ72" s="67">
        <f>[19]онко!OI71</f>
        <v>0</v>
      </c>
      <c r="FK72" s="67">
        <f>[19]онко!OJ71</f>
        <v>0</v>
      </c>
      <c r="FL72" s="67">
        <f>[19]онко!OK71</f>
        <v>0</v>
      </c>
      <c r="FM72" s="67">
        <f>[19]онко!OL71</f>
        <v>0</v>
      </c>
      <c r="FN72" s="67">
        <f>[19]онко!OM71</f>
        <v>0</v>
      </c>
      <c r="FO72" s="67">
        <f>[19]онко!ON71</f>
        <v>0</v>
      </c>
      <c r="FP72" s="67">
        <f>[19]онко!OO71</f>
        <v>0</v>
      </c>
      <c r="FQ72" s="67">
        <f>[19]онко!OP71</f>
        <v>0</v>
      </c>
      <c r="FR72" s="67">
        <f>[19]онко!OQ71</f>
        <v>0</v>
      </c>
      <c r="FS72" s="67">
        <f>[19]онко!OR71</f>
        <v>0</v>
      </c>
      <c r="FT72" s="67">
        <f>[19]онко!OS71</f>
        <v>0</v>
      </c>
      <c r="FU72" s="67">
        <f>[19]онко!OT71</f>
        <v>0</v>
      </c>
      <c r="FV72" s="67">
        <f>[19]онко!OU71</f>
        <v>0</v>
      </c>
      <c r="FW72" s="67">
        <f>[19]онко!OV71</f>
        <v>0</v>
      </c>
      <c r="FX72" s="67">
        <f>[19]онко!OW71</f>
        <v>0</v>
      </c>
      <c r="FY72" s="67">
        <f>[19]онко!OX71</f>
        <v>0</v>
      </c>
      <c r="FZ72" s="67">
        <f>[19]онко!OY71</f>
        <v>0</v>
      </c>
      <c r="GA72" s="67">
        <f>[19]онко!OZ71</f>
        <v>0</v>
      </c>
      <c r="GB72" s="67">
        <f>[19]онко!PA71</f>
        <v>0</v>
      </c>
      <c r="GC72" s="67">
        <f>[19]онко!PB71</f>
        <v>0</v>
      </c>
      <c r="GD72" s="67">
        <f>[19]онко!PC71</f>
        <v>0</v>
      </c>
      <c r="GE72" s="67">
        <f>[19]онко!PD71</f>
        <v>0</v>
      </c>
      <c r="GF72" s="67">
        <f>[19]онко!PE71</f>
        <v>0</v>
      </c>
      <c r="GG72" s="67">
        <f>[19]онко!PF71</f>
        <v>0</v>
      </c>
      <c r="GH72" s="67">
        <f>[19]онко!PG71</f>
        <v>0</v>
      </c>
      <c r="GI72" s="67">
        <f>[19]онко!PH71</f>
        <v>0</v>
      </c>
      <c r="GJ72" s="67">
        <f>[19]онко!PI71</f>
        <v>0</v>
      </c>
      <c r="GK72" s="67">
        <f>[19]онко!PJ71</f>
        <v>0</v>
      </c>
      <c r="GL72" s="67">
        <f>[19]онко!PK71</f>
        <v>0</v>
      </c>
      <c r="GM72" s="67">
        <f>[19]онко!PL71</f>
        <v>0</v>
      </c>
      <c r="GN72" s="67">
        <f>[19]онко!PM71</f>
        <v>0</v>
      </c>
      <c r="GO72" s="67">
        <f>[19]онко!PN71</f>
        <v>0</v>
      </c>
      <c r="GP72" s="67">
        <f>[19]онко!PO71</f>
        <v>0</v>
      </c>
      <c r="GQ72" s="67">
        <f>[19]онко!PP71</f>
        <v>0</v>
      </c>
      <c r="GR72" s="67">
        <f>[19]онко!PQ71</f>
        <v>0</v>
      </c>
      <c r="GS72" s="67">
        <f>[19]онко!PR71</f>
        <v>0</v>
      </c>
      <c r="GT72" s="67">
        <f>[19]онко!PS71</f>
        <v>0</v>
      </c>
      <c r="GU72" s="67">
        <f>[19]онко!PT71</f>
        <v>0</v>
      </c>
      <c r="GV72" s="67">
        <f>[19]онко!PU71</f>
        <v>0</v>
      </c>
      <c r="GW72" s="67">
        <f>[19]онко!PV71</f>
        <v>0</v>
      </c>
      <c r="GX72" s="67">
        <f>[19]онко!PW71</f>
        <v>0</v>
      </c>
      <c r="GY72" s="67">
        <f>[19]онко!PX71</f>
        <v>0</v>
      </c>
      <c r="GZ72" s="67">
        <f>[19]онко!PY71</f>
        <v>0</v>
      </c>
      <c r="HA72" s="67">
        <f>[19]онко!PZ71</f>
        <v>0</v>
      </c>
      <c r="HB72" s="67">
        <f>[19]онко!QA71</f>
        <v>0</v>
      </c>
      <c r="HC72" s="67">
        <f>[19]онко!QB71</f>
        <v>0</v>
      </c>
      <c r="HD72" s="67">
        <f>[19]онко!QC71</f>
        <v>0</v>
      </c>
      <c r="HE72" s="67">
        <f>[19]онко!QD71</f>
        <v>0</v>
      </c>
      <c r="HF72" s="67">
        <f>[19]онко!QE71</f>
        <v>0</v>
      </c>
      <c r="HG72" s="67">
        <f>[19]онко!QF71</f>
        <v>0</v>
      </c>
      <c r="HH72" s="67">
        <f>[19]онко!QG71</f>
        <v>0</v>
      </c>
      <c r="HI72" s="67">
        <f>[19]онко!QH71</f>
        <v>0</v>
      </c>
      <c r="HJ72" s="67">
        <f>[19]онко!QI71</f>
        <v>0</v>
      </c>
      <c r="HK72" s="67">
        <f>[19]онко!QJ71</f>
        <v>0</v>
      </c>
      <c r="HL72" s="67">
        <f>[19]онко!QK71</f>
        <v>0</v>
      </c>
      <c r="HM72" s="67">
        <f>[19]онко!QL71</f>
        <v>0</v>
      </c>
      <c r="HN72" s="67">
        <f>[19]онко!QM71</f>
        <v>0</v>
      </c>
      <c r="HO72" s="67">
        <f>[19]онко!QN71</f>
        <v>0</v>
      </c>
      <c r="HP72" s="67">
        <f>[19]онко!QO71</f>
        <v>0</v>
      </c>
      <c r="HQ72" s="67">
        <f>[19]онко!QP71</f>
        <v>0</v>
      </c>
      <c r="HR72" s="67">
        <f>[19]онко!QQ71</f>
        <v>0</v>
      </c>
      <c r="HS72" s="66">
        <f t="shared" si="263"/>
        <v>0</v>
      </c>
      <c r="HT72" s="67">
        <f>[20]оторинола!BH71</f>
        <v>0</v>
      </c>
      <c r="HU72" s="67">
        <f>[20]оторинола!BI71</f>
        <v>0</v>
      </c>
      <c r="HV72" s="67">
        <f>[20]оторинола!BJ71</f>
        <v>0</v>
      </c>
      <c r="HW72" s="67">
        <f>[20]оторинола!BK71</f>
        <v>0</v>
      </c>
      <c r="HX72" s="67">
        <f>[20]оторинола!BL71</f>
        <v>0</v>
      </c>
      <c r="HY72" s="67">
        <f>[20]оторинола!BM71</f>
        <v>0</v>
      </c>
      <c r="HZ72" s="67">
        <f>[20]оторинола!BN71</f>
        <v>0</v>
      </c>
      <c r="IA72" s="67">
        <f>[20]оторинола!BO71</f>
        <v>0</v>
      </c>
      <c r="IB72" s="67">
        <f>[20]оторинола!BP71</f>
        <v>0</v>
      </c>
      <c r="IC72" s="67">
        <f>[20]оторинола!BQ71</f>
        <v>0</v>
      </c>
      <c r="ID72" s="66">
        <f t="shared" si="264"/>
        <v>0</v>
      </c>
      <c r="IE72" s="67">
        <f>[21]офтальмолог!AX71</f>
        <v>0</v>
      </c>
      <c r="IF72" s="67">
        <f>[21]офтальмолог!AY71</f>
        <v>0</v>
      </c>
      <c r="IG72" s="67">
        <f>[21]офтальмолог!AZ71</f>
        <v>0</v>
      </c>
      <c r="IH72" s="67">
        <f>[21]офтальмолог!BA71</f>
        <v>0</v>
      </c>
      <c r="II72" s="67">
        <f>[21]офтальмолог!BB71</f>
        <v>0</v>
      </c>
      <c r="IJ72" s="67">
        <f>[21]офтальмолог!BC71</f>
        <v>0</v>
      </c>
      <c r="IK72" s="67">
        <f>[21]офтальмолог!BD71</f>
        <v>0</v>
      </c>
      <c r="IL72" s="67">
        <f>[21]офтальмолог!BE71</f>
        <v>0</v>
      </c>
      <c r="IM72" s="66">
        <f t="shared" si="265"/>
        <v>0</v>
      </c>
      <c r="IN72" s="67">
        <f>[22]педиатр!AD71</f>
        <v>0</v>
      </c>
      <c r="IO72" s="67">
        <f>[22]педиатр!AE71</f>
        <v>0</v>
      </c>
      <c r="IP72" s="67">
        <f>[22]педиатр!AF71</f>
        <v>0</v>
      </c>
      <c r="IQ72" s="67">
        <f>[22]педиатр!AG71</f>
        <v>0</v>
      </c>
      <c r="IR72" s="66">
        <f t="shared" si="266"/>
        <v>0</v>
      </c>
      <c r="IS72" s="67">
        <f>[23]пульмонология!AN72</f>
        <v>0</v>
      </c>
      <c r="IT72" s="67">
        <f>[23]пульмонология!AO72</f>
        <v>0</v>
      </c>
      <c r="IU72" s="67">
        <f>[23]пульмонология!AP72</f>
        <v>0</v>
      </c>
      <c r="IV72" s="67">
        <f>[23]пульмонология!AQ72</f>
        <v>0</v>
      </c>
      <c r="IW72" s="67">
        <f>[23]пульмонология!AR72</f>
        <v>0</v>
      </c>
      <c r="IX72" s="67">
        <f>[23]пульмонология!AS72</f>
        <v>0</v>
      </c>
      <c r="IY72" s="66">
        <f t="shared" si="267"/>
        <v>0</v>
      </c>
      <c r="IZ72" s="67">
        <f>[24]ревмат!AD72</f>
        <v>0</v>
      </c>
      <c r="JA72" s="67">
        <f>[24]ревмат!AE72</f>
        <v>0</v>
      </c>
      <c r="JB72" s="67">
        <f>[24]ревмат!AF72</f>
        <v>0</v>
      </c>
      <c r="JC72" s="67">
        <f>[24]ревмат!AG72</f>
        <v>0</v>
      </c>
      <c r="JD72" s="66">
        <f t="shared" si="268"/>
        <v>0</v>
      </c>
      <c r="JE72" s="67">
        <f>'[25]сердеч сосуд'!BR72</f>
        <v>0</v>
      </c>
      <c r="JF72" s="67">
        <f>'[25]сердеч сосуд'!BS72</f>
        <v>0</v>
      </c>
      <c r="JG72" s="67">
        <f>'[25]сердеч сосуд'!BT72</f>
        <v>0</v>
      </c>
      <c r="JH72" s="67">
        <f>'[25]сердеч сосуд'!BU72</f>
        <v>0</v>
      </c>
      <c r="JI72" s="67">
        <f>'[25]сердеч сосуд'!BV72</f>
        <v>0</v>
      </c>
      <c r="JJ72" s="67">
        <f>'[25]сердеч сосуд'!BW72</f>
        <v>0</v>
      </c>
      <c r="JK72" s="67">
        <f>'[25]сердеч сосуд'!BX72</f>
        <v>0</v>
      </c>
      <c r="JL72" s="67">
        <f>'[25]сердеч сосуд'!BY72</f>
        <v>0</v>
      </c>
      <c r="JM72" s="67">
        <f>'[25]сердеч сосуд'!BZ72</f>
        <v>0</v>
      </c>
      <c r="JN72" s="67">
        <f>'[25]сердеч сосуд'!CA72</f>
        <v>0</v>
      </c>
      <c r="JO72" s="67">
        <f>'[25]сердеч сосуд'!CB72</f>
        <v>0</v>
      </c>
      <c r="JP72" s="67">
        <f>'[25]сердеч сосуд'!CC72</f>
        <v>0</v>
      </c>
      <c r="JQ72" s="66">
        <f t="shared" si="269"/>
        <v>0</v>
      </c>
      <c r="JR72" s="67">
        <f>[26]стоматология!O72</f>
        <v>0</v>
      </c>
      <c r="JS72" s="66">
        <f t="shared" si="270"/>
        <v>0</v>
      </c>
      <c r="JT72" s="67">
        <f>[27]терапия!CB72</f>
        <v>0</v>
      </c>
      <c r="JU72" s="67">
        <f>[27]терапия!CC72</f>
        <v>0</v>
      </c>
      <c r="JV72" s="67">
        <f>[27]терапия!CD72</f>
        <v>0</v>
      </c>
      <c r="JW72" s="67">
        <f>[27]терапия!CE72</f>
        <v>0</v>
      </c>
      <c r="JX72" s="67">
        <f>[27]терапия!CF72</f>
        <v>0</v>
      </c>
      <c r="JY72" s="67">
        <f>[27]терапия!CG72</f>
        <v>0</v>
      </c>
      <c r="JZ72" s="67">
        <f>[27]терапия!CH72</f>
        <v>0</v>
      </c>
      <c r="KA72" s="67">
        <f>[27]терапия!CI72</f>
        <v>0</v>
      </c>
      <c r="KB72" s="67">
        <f>[27]терапия!CJ72</f>
        <v>0</v>
      </c>
      <c r="KC72" s="67">
        <f>[27]терапия!CK72</f>
        <v>0</v>
      </c>
      <c r="KD72" s="67">
        <f>[27]терапия!CL72</f>
        <v>0</v>
      </c>
      <c r="KE72" s="67">
        <f>[27]терапия!CM72</f>
        <v>0</v>
      </c>
      <c r="KF72" s="67">
        <f>[27]терапия!CN72</f>
        <v>0</v>
      </c>
      <c r="KG72" s="67">
        <f>[27]терапия!CO72</f>
        <v>0</v>
      </c>
      <c r="KH72" s="66">
        <f t="shared" si="271"/>
        <v>0</v>
      </c>
      <c r="KI72" s="67">
        <f>'[28]хир торак'!AI72</f>
        <v>0</v>
      </c>
      <c r="KJ72" s="67">
        <f>'[28]хир торак'!AJ72</f>
        <v>0</v>
      </c>
      <c r="KK72" s="67">
        <f>'[28]хир торак'!AK72</f>
        <v>0</v>
      </c>
      <c r="KL72" s="67">
        <f>'[28]хир торак'!AL72</f>
        <v>0</v>
      </c>
      <c r="KM72" s="67">
        <f>'[28]хир торак'!AM72</f>
        <v>0</v>
      </c>
      <c r="KN72" s="66">
        <f t="shared" si="272"/>
        <v>0</v>
      </c>
      <c r="KO72" s="67">
        <f>[29]травматология!BW71</f>
        <v>0</v>
      </c>
      <c r="KP72" s="67">
        <f>[29]травматология!BX71</f>
        <v>0</v>
      </c>
      <c r="KQ72" s="67">
        <f>[29]травматология!BY71</f>
        <v>0</v>
      </c>
      <c r="KR72" s="67">
        <f>[29]травматология!BZ71</f>
        <v>0</v>
      </c>
      <c r="KS72" s="67">
        <f>[29]травматология!CA71</f>
        <v>0</v>
      </c>
      <c r="KT72" s="67">
        <f>[29]травматология!CB71</f>
        <v>0</v>
      </c>
      <c r="KU72" s="67">
        <f>[29]травматология!CC71</f>
        <v>0</v>
      </c>
      <c r="KV72" s="67">
        <f>[29]травматология!CD71</f>
        <v>0</v>
      </c>
      <c r="KW72" s="67">
        <f>[29]травматология!CE71</f>
        <v>0</v>
      </c>
      <c r="KX72" s="67">
        <f>[29]травматология!CF71</f>
        <v>0</v>
      </c>
      <c r="KY72" s="67">
        <f>[29]травматология!CG71</f>
        <v>0</v>
      </c>
      <c r="KZ72" s="67">
        <f>[29]травматология!CH71</f>
        <v>0</v>
      </c>
      <c r="LA72" s="67">
        <f>[29]травматология!CI71</f>
        <v>0</v>
      </c>
      <c r="LB72" s="66">
        <f t="shared" si="273"/>
        <v>0</v>
      </c>
      <c r="LC72" s="67">
        <f>[30]урология!CG71</f>
        <v>0</v>
      </c>
      <c r="LD72" s="67">
        <f>[30]урология!CH71</f>
        <v>0</v>
      </c>
      <c r="LE72" s="67">
        <f>[30]урология!CI71</f>
        <v>0</v>
      </c>
      <c r="LF72" s="67">
        <f>[30]урология!CJ71</f>
        <v>0</v>
      </c>
      <c r="LG72" s="67">
        <f>[30]урология!CK71</f>
        <v>0</v>
      </c>
      <c r="LH72" s="67">
        <f>[30]урология!CL71</f>
        <v>0</v>
      </c>
      <c r="LI72" s="67">
        <f>[30]урология!CM71</f>
        <v>0</v>
      </c>
      <c r="LJ72" s="67">
        <f>[30]урология!CN71</f>
        <v>0</v>
      </c>
      <c r="LK72" s="67">
        <f>[30]урология!CO71</f>
        <v>0</v>
      </c>
      <c r="LL72" s="67">
        <f>[30]урология!CP71</f>
        <v>0</v>
      </c>
      <c r="LM72" s="67">
        <f>[30]урология!CQ71</f>
        <v>0</v>
      </c>
      <c r="LN72" s="67">
        <f>[30]урология!CR71</f>
        <v>0</v>
      </c>
      <c r="LO72" s="67">
        <f>[30]урология!CS71</f>
        <v>0</v>
      </c>
      <c r="LP72" s="67">
        <f>[30]урология!CT71</f>
        <v>0</v>
      </c>
      <c r="LQ72" s="67">
        <f>[30]урология!CU71</f>
        <v>0</v>
      </c>
      <c r="LR72" s="66">
        <f t="shared" si="274"/>
        <v>0</v>
      </c>
      <c r="LS72" s="67">
        <f>[31]хирургия!DA71</f>
        <v>0</v>
      </c>
      <c r="LT72" s="67">
        <f>[31]хирургия!DB71</f>
        <v>0</v>
      </c>
      <c r="LU72" s="67">
        <f>[31]хирургия!DC71</f>
        <v>0</v>
      </c>
      <c r="LV72" s="67">
        <f>[31]хирургия!DD71</f>
        <v>0</v>
      </c>
      <c r="LW72" s="67">
        <f>[31]хирургия!DE71</f>
        <v>0</v>
      </c>
      <c r="LX72" s="67">
        <f>[31]хирургия!DF71</f>
        <v>0</v>
      </c>
      <c r="LY72" s="67">
        <f>[31]хирургия!DG71</f>
        <v>0</v>
      </c>
      <c r="LZ72" s="67">
        <f>[31]хирургия!DH71</f>
        <v>0</v>
      </c>
      <c r="MA72" s="67">
        <f>[31]хирургия!DI71</f>
        <v>0</v>
      </c>
      <c r="MB72" s="67">
        <f>[31]хирургия!DJ71</f>
        <v>0</v>
      </c>
      <c r="MC72" s="67">
        <f>[31]хирургия!DK71</f>
        <v>0</v>
      </c>
      <c r="MD72" s="67">
        <f>[31]хирургия!DL71</f>
        <v>0</v>
      </c>
      <c r="ME72" s="67">
        <f>[31]хирургия!DM71</f>
        <v>0</v>
      </c>
      <c r="MF72" s="67">
        <f>[31]хирургия!DN71</f>
        <v>0</v>
      </c>
      <c r="MG72" s="67">
        <f>[31]хирургия!DO71</f>
        <v>0</v>
      </c>
      <c r="MH72" s="67">
        <f>[31]хирургия!DP71</f>
        <v>0</v>
      </c>
      <c r="MI72" s="67">
        <f>[31]хирургия!DQ71</f>
        <v>0</v>
      </c>
      <c r="MJ72" s="67">
        <f>[31]хирургия!DR71</f>
        <v>0</v>
      </c>
      <c r="MK72" s="67">
        <f>[31]хирургия!DS71</f>
        <v>0</v>
      </c>
      <c r="ML72" s="66">
        <f t="shared" si="275"/>
        <v>0</v>
      </c>
      <c r="MM72" s="67">
        <f>'[32]хирургия абд'!DA71</f>
        <v>0</v>
      </c>
      <c r="MN72" s="67">
        <f>'[32]хирургия абд'!DB71</f>
        <v>0</v>
      </c>
      <c r="MO72" s="67">
        <f>'[32]хирургия абд'!DC71</f>
        <v>0</v>
      </c>
      <c r="MP72" s="67">
        <f>'[32]хирургия абд'!DD71</f>
        <v>0</v>
      </c>
      <c r="MQ72" s="67">
        <f>'[32]хирургия абд'!DE71</f>
        <v>0</v>
      </c>
      <c r="MR72" s="67">
        <f>'[32]хирургия абд'!DF71</f>
        <v>0</v>
      </c>
      <c r="MS72" s="67">
        <f>'[32]хирургия абд'!DG71</f>
        <v>0</v>
      </c>
      <c r="MT72" s="67">
        <f>'[32]хирургия абд'!DH71</f>
        <v>0</v>
      </c>
      <c r="MU72" s="67">
        <f>'[32]хирургия абд'!DI71</f>
        <v>0</v>
      </c>
      <c r="MV72" s="67">
        <f>'[32]хирургия абд'!DJ71</f>
        <v>0</v>
      </c>
      <c r="MW72" s="67">
        <f>'[32]хирургия абд'!DK71</f>
        <v>0</v>
      </c>
      <c r="MX72" s="67">
        <f>'[32]хирургия абд'!DL71</f>
        <v>0</v>
      </c>
      <c r="MY72" s="67">
        <f>'[32]хирургия абд'!DM71</f>
        <v>0</v>
      </c>
      <c r="MZ72" s="67">
        <f>'[32]хирургия абд'!DN71</f>
        <v>0</v>
      </c>
      <c r="NA72" s="67">
        <f>'[32]хирургия абд'!DO71</f>
        <v>0</v>
      </c>
      <c r="NB72" s="67">
        <f>'[32]хирургия абд'!DP71</f>
        <v>0</v>
      </c>
      <c r="NC72" s="67">
        <f>'[32]хирургия абд'!DQ71</f>
        <v>0</v>
      </c>
      <c r="ND72" s="67">
        <f>'[32]хирургия абд'!DR71</f>
        <v>0</v>
      </c>
      <c r="NE72" s="67">
        <f>'[32]хирургия абд'!DS71</f>
        <v>0</v>
      </c>
      <c r="NF72" s="66">
        <f t="shared" si="276"/>
        <v>0</v>
      </c>
      <c r="NG72" s="67">
        <f>'[33]хирург комбуст'!AX71</f>
        <v>0</v>
      </c>
      <c r="NH72" s="67">
        <f>'[33]хирург комбуст'!AY71</f>
        <v>0</v>
      </c>
      <c r="NI72" s="67">
        <f>'[33]хирург комбуст'!AZ71</f>
        <v>0</v>
      </c>
      <c r="NJ72" s="67">
        <f>'[33]хирург комбуст'!BA71</f>
        <v>0</v>
      </c>
      <c r="NK72" s="67">
        <f>'[33]хирург комбуст'!BB71</f>
        <v>0</v>
      </c>
      <c r="NL72" s="67">
        <f>'[33]хирург комбуст'!BC71</f>
        <v>0</v>
      </c>
      <c r="NM72" s="67">
        <f>'[33]хирург комбуст'!BD71</f>
        <v>0</v>
      </c>
      <c r="NN72" s="67">
        <f>'[33]хирург комбуст'!BE71</f>
        <v>0</v>
      </c>
      <c r="NO72" s="66">
        <f t="shared" si="277"/>
        <v>0</v>
      </c>
      <c r="NP72" s="68">
        <f>'[34]чел лиц'!AI71</f>
        <v>0</v>
      </c>
      <c r="NQ72" s="68">
        <f>'[34]чел лиц'!AJ71</f>
        <v>0</v>
      </c>
      <c r="NR72" s="68">
        <f>'[34]чел лиц'!AK71</f>
        <v>0</v>
      </c>
      <c r="NS72" s="68">
        <f>'[34]чел лиц'!AL71</f>
        <v>0</v>
      </c>
      <c r="NT72" s="68">
        <f>'[34]чел лиц'!AM71</f>
        <v>0</v>
      </c>
      <c r="NU72" s="66">
        <f t="shared" si="278"/>
        <v>0</v>
      </c>
      <c r="NV72" s="67">
        <f>[35]эндокринология!BC71</f>
        <v>0</v>
      </c>
      <c r="NW72" s="67">
        <f>[35]эндокринология!BD71</f>
        <v>0</v>
      </c>
      <c r="NX72" s="67">
        <f>[35]эндокринология!BE71</f>
        <v>0</v>
      </c>
      <c r="NY72" s="67">
        <f>[35]эндокринология!BF71</f>
        <v>0</v>
      </c>
      <c r="NZ72" s="67">
        <f>[35]эндокринология!BG71</f>
        <v>0</v>
      </c>
      <c r="OA72" s="67">
        <f>[35]эндокринология!BH71</f>
        <v>0</v>
      </c>
      <c r="OB72" s="67">
        <f>[35]эндокринология!BI71</f>
        <v>0</v>
      </c>
      <c r="OC72" s="67">
        <f>[35]эндокринология!BJ71</f>
        <v>0</v>
      </c>
      <c r="OD72" s="67">
        <f>[35]эндокринология!BK71</f>
        <v>0</v>
      </c>
      <c r="OE72" s="66">
        <f t="shared" si="279"/>
        <v>0</v>
      </c>
      <c r="OF72" s="67">
        <f>[36]прочее!CV71</f>
        <v>0</v>
      </c>
      <c r="OG72" s="67">
        <f>[36]прочее!CW71</f>
        <v>0</v>
      </c>
      <c r="OH72" s="67">
        <f>[36]прочее!CX71</f>
        <v>0</v>
      </c>
      <c r="OI72" s="67">
        <f>[36]прочее!CY71</f>
        <v>0</v>
      </c>
      <c r="OJ72" s="67">
        <f>[36]прочее!CZ71</f>
        <v>0</v>
      </c>
      <c r="OK72" s="67">
        <f>[36]прочее!DA71</f>
        <v>0</v>
      </c>
      <c r="OL72" s="67">
        <f>[36]прочее!DB71</f>
        <v>0</v>
      </c>
      <c r="OM72" s="67">
        <f>[36]прочее!DC71</f>
        <v>0</v>
      </c>
      <c r="ON72" s="67">
        <f>[36]прочее!DD71</f>
        <v>0</v>
      </c>
      <c r="OO72" s="67">
        <f>[36]прочее!DE71</f>
        <v>0</v>
      </c>
      <c r="OP72" s="67">
        <f>[36]прочее!DF71</f>
        <v>0</v>
      </c>
      <c r="OQ72" s="67">
        <f>[36]прочее!DG71</f>
        <v>0</v>
      </c>
      <c r="OR72" s="67">
        <f>[36]прочее!DH71</f>
        <v>0</v>
      </c>
      <c r="OS72" s="67">
        <f>[36]прочее!DI71</f>
        <v>0</v>
      </c>
      <c r="OT72" s="67">
        <f>[36]прочее!DJ71</f>
        <v>0</v>
      </c>
      <c r="OU72" s="67">
        <f>[36]прочее!DK71</f>
        <v>0</v>
      </c>
      <c r="OV72" s="67">
        <f>[36]прочее!DL71</f>
        <v>0</v>
      </c>
      <c r="OW72" s="67">
        <f>[36]прочее!DM71</f>
        <v>0</v>
      </c>
      <c r="OX72" s="66">
        <f t="shared" si="280"/>
        <v>0</v>
      </c>
      <c r="OY72" s="67">
        <f>'[37]мед реабилит'!DU71</f>
        <v>0</v>
      </c>
      <c r="OZ72" s="67">
        <f>'[37]мед реабилит'!DV71</f>
        <v>0</v>
      </c>
      <c r="PA72" s="67">
        <f>'[37]мед реабилит'!DW71</f>
        <v>0</v>
      </c>
      <c r="PB72" s="67">
        <f>'[37]мед реабилит'!DX71</f>
        <v>0</v>
      </c>
      <c r="PC72" s="67">
        <f>'[37]мед реабилит'!DY71</f>
        <v>0</v>
      </c>
      <c r="PD72" s="67">
        <f>'[37]мед реабилит'!DZ71</f>
        <v>0</v>
      </c>
      <c r="PE72" s="67">
        <f>'[37]мед реабилит'!EA71</f>
        <v>0</v>
      </c>
      <c r="PF72" s="67">
        <f>'[37]мед реабилит'!EB71</f>
        <v>0</v>
      </c>
      <c r="PG72" s="67">
        <f>'[37]мед реабилит'!EC71</f>
        <v>0</v>
      </c>
      <c r="PH72" s="67">
        <f>'[37]мед реабилит'!ED71</f>
        <v>0</v>
      </c>
      <c r="PI72" s="67">
        <f>'[37]мед реабилит'!EE71</f>
        <v>0</v>
      </c>
      <c r="PJ72" s="67">
        <f>'[37]мед реабилит'!EF71</f>
        <v>0</v>
      </c>
      <c r="PK72" s="67">
        <f>'[37]мед реабилит'!EG71</f>
        <v>0</v>
      </c>
      <c r="PL72" s="67">
        <f>'[37]мед реабилит'!EH71</f>
        <v>0</v>
      </c>
      <c r="PM72" s="67">
        <f>'[37]мед реабилит'!EI71</f>
        <v>0</v>
      </c>
      <c r="PN72" s="67">
        <f>'[37]мед реабилит'!EJ71</f>
        <v>0</v>
      </c>
      <c r="PO72" s="67">
        <f>'[37]мед реабилит'!EK71</f>
        <v>0</v>
      </c>
      <c r="PP72" s="67">
        <f>'[37]мед реабилит'!EL71</f>
        <v>0</v>
      </c>
      <c r="PQ72" s="67">
        <f>'[37]мед реабилит'!EM71</f>
        <v>0</v>
      </c>
      <c r="PR72" s="67">
        <f>'[37]мед реабилит'!EN71</f>
        <v>0</v>
      </c>
      <c r="PS72" s="67">
        <f>'[37]мед реабилит'!EO71</f>
        <v>0</v>
      </c>
      <c r="PT72" s="67">
        <f>'[37]мед реабилит'!EP71</f>
        <v>0</v>
      </c>
      <c r="PU72" s="67">
        <f>'[37]мед реабилит'!EQ71</f>
        <v>0</v>
      </c>
      <c r="PV72" s="66">
        <f t="shared" si="281"/>
        <v>0</v>
      </c>
      <c r="PW72" s="67">
        <f>[38]гериатрия!O71</f>
        <v>0</v>
      </c>
      <c r="PX72" s="69">
        <f t="shared" si="282"/>
        <v>0</v>
      </c>
      <c r="PY72" s="70"/>
      <c r="PZ72" s="8"/>
    </row>
    <row r="73" spans="1:442" ht="18.75" x14ac:dyDescent="0.3">
      <c r="A73" s="90">
        <v>50</v>
      </c>
      <c r="B73" s="71" t="s">
        <v>990</v>
      </c>
      <c r="C73" s="72" t="s">
        <v>991</v>
      </c>
      <c r="D73" s="66">
        <f t="shared" si="244"/>
        <v>0</v>
      </c>
      <c r="E73" s="67"/>
      <c r="F73" s="66">
        <f t="shared" si="245"/>
        <v>0</v>
      </c>
      <c r="G73" s="67">
        <f>'[2]ак и гин'!BW73</f>
        <v>0</v>
      </c>
      <c r="H73" s="67">
        <f>'[2]ак и гин'!BX73</f>
        <v>0</v>
      </c>
      <c r="I73" s="67">
        <f>'[2]ак и гин'!BY73</f>
        <v>0</v>
      </c>
      <c r="J73" s="67">
        <f>'[2]ак и гин'!BZ73</f>
        <v>0</v>
      </c>
      <c r="K73" s="67">
        <f>'[2]ак и гин'!CA73</f>
        <v>0</v>
      </c>
      <c r="L73" s="67">
        <f>'[2]ак и гин'!CB73</f>
        <v>0</v>
      </c>
      <c r="M73" s="67">
        <f>'[2]ак и гин'!CC73</f>
        <v>0</v>
      </c>
      <c r="N73" s="67">
        <f>'[2]ак и гин'!CD73</f>
        <v>0</v>
      </c>
      <c r="O73" s="67">
        <f>'[2]ак и гин'!CE73</f>
        <v>0</v>
      </c>
      <c r="P73" s="67">
        <f>'[2]ак и гин'!CF73</f>
        <v>0</v>
      </c>
      <c r="Q73" s="67">
        <f>'[2]ак и гин'!CG73</f>
        <v>0</v>
      </c>
      <c r="R73" s="67">
        <f>'[2]ак и гин'!CH73</f>
        <v>0</v>
      </c>
      <c r="S73" s="67">
        <f>'[2]ак и гин'!CI73</f>
        <v>0</v>
      </c>
      <c r="T73" s="66">
        <f t="shared" si="246"/>
        <v>0</v>
      </c>
      <c r="U73" s="67">
        <f>[3]аллергол!T73</f>
        <v>0</v>
      </c>
      <c r="V73" s="67">
        <f>[3]аллергол!U73</f>
        <v>0</v>
      </c>
      <c r="W73" s="66">
        <f t="shared" si="247"/>
        <v>0</v>
      </c>
      <c r="X73" s="67">
        <f>[4]гастро!AN73</f>
        <v>0</v>
      </c>
      <c r="Y73" s="67">
        <f>[4]гастро!AO73</f>
        <v>0</v>
      </c>
      <c r="Z73" s="67">
        <f>[4]гастро!AP73</f>
        <v>0</v>
      </c>
      <c r="AA73" s="67">
        <f>[4]гастро!AQ73</f>
        <v>0</v>
      </c>
      <c r="AB73" s="67">
        <f>[4]гастро!AR73</f>
        <v>0</v>
      </c>
      <c r="AC73" s="67">
        <f>[4]гастро!AS73</f>
        <v>0</v>
      </c>
      <c r="AD73" s="66">
        <f t="shared" si="248"/>
        <v>0</v>
      </c>
      <c r="AE73" s="67">
        <f>[5]гематол!AN73</f>
        <v>0</v>
      </c>
      <c r="AF73" s="67">
        <f>[5]гематол!AO73</f>
        <v>0</v>
      </c>
      <c r="AG73" s="67">
        <f>[5]гематол!AP73</f>
        <v>0</v>
      </c>
      <c r="AH73" s="67">
        <f>[5]гематол!AQ73</f>
        <v>0</v>
      </c>
      <c r="AI73" s="67">
        <f>[5]гематол!AR73</f>
        <v>0</v>
      </c>
      <c r="AJ73" s="67">
        <f>[5]гематол!AS73</f>
        <v>0</v>
      </c>
      <c r="AK73" s="66">
        <f t="shared" si="249"/>
        <v>0</v>
      </c>
      <c r="AL73" s="67">
        <f>[6]дерматол!AD73</f>
        <v>0</v>
      </c>
      <c r="AM73" s="67">
        <f>[6]дерматол!AE73</f>
        <v>0</v>
      </c>
      <c r="AN73" s="67">
        <f>[6]дерматол!AF73</f>
        <v>0</v>
      </c>
      <c r="AO73" s="67">
        <f>[6]дерматол!AG73</f>
        <v>0</v>
      </c>
      <c r="AP73" s="66">
        <f t="shared" si="250"/>
        <v>0</v>
      </c>
      <c r="AQ73" s="67">
        <f>'[7]дет кардиол'!O73</f>
        <v>0</v>
      </c>
      <c r="AR73" s="66">
        <f t="shared" si="251"/>
        <v>0</v>
      </c>
      <c r="AS73" s="67">
        <f>'[8]дет онкол'!Y73</f>
        <v>0</v>
      </c>
      <c r="AT73" s="67">
        <f>'[8]дет онкол'!Z73</f>
        <v>0</v>
      </c>
      <c r="AU73" s="67">
        <f>'[8]дет онкол'!AA73</f>
        <v>0</v>
      </c>
      <c r="AV73" s="66">
        <f t="shared" si="252"/>
        <v>0</v>
      </c>
      <c r="AW73" s="67">
        <f>'[9]дет уролог андр'!BH73</f>
        <v>0</v>
      </c>
      <c r="AX73" s="67">
        <f>'[9]дет уролог андр'!BI73</f>
        <v>0</v>
      </c>
      <c r="AY73" s="67">
        <f>'[9]дет уролог андр'!BJ73</f>
        <v>0</v>
      </c>
      <c r="AZ73" s="67">
        <f>'[9]дет уролог андр'!BK73</f>
        <v>0</v>
      </c>
      <c r="BA73" s="67">
        <f>'[9]дет уролог андр'!BL73</f>
        <v>0</v>
      </c>
      <c r="BB73" s="67">
        <f>'[9]дет уролог андр'!BM73</f>
        <v>0</v>
      </c>
      <c r="BC73" s="67">
        <f>'[9]дет уролог андр'!BN73</f>
        <v>0</v>
      </c>
      <c r="BD73" s="67">
        <f>'[9]дет уролог андр'!BO73</f>
        <v>0</v>
      </c>
      <c r="BE73" s="67">
        <f>'[9]дет уролог андр'!BP73</f>
        <v>0</v>
      </c>
      <c r="BF73" s="67">
        <f>'[9]дет уролог андр'!BQ73</f>
        <v>0</v>
      </c>
      <c r="BG73" s="66">
        <f t="shared" si="253"/>
        <v>0</v>
      </c>
      <c r="BH73" s="67">
        <f>'[10]дет хир'!AS73</f>
        <v>0</v>
      </c>
      <c r="BI73" s="67">
        <f>'[10]дет хир'!AT73</f>
        <v>0</v>
      </c>
      <c r="BJ73" s="67">
        <f>'[10]дет хир'!AU73</f>
        <v>0</v>
      </c>
      <c r="BK73" s="67">
        <f>'[10]дет хир'!AV73</f>
        <v>0</v>
      </c>
      <c r="BL73" s="67">
        <f>'[10]дет хир'!AW73</f>
        <v>0</v>
      </c>
      <c r="BM73" s="67">
        <f>'[10]дет хир'!AX73</f>
        <v>0</v>
      </c>
      <c r="BN73" s="67">
        <f>'[10]дет хир'!AY73</f>
        <v>0</v>
      </c>
      <c r="BO73" s="66">
        <f t="shared" si="254"/>
        <v>0</v>
      </c>
      <c r="BP73" s="67">
        <f>'[11]дет эндок'!AD73</f>
        <v>0</v>
      </c>
      <c r="BQ73" s="67">
        <f>'[11]дет эндок'!AE73</f>
        <v>0</v>
      </c>
      <c r="BR73" s="67">
        <f>'[11]дет эндок'!AF73</f>
        <v>0</v>
      </c>
      <c r="BS73" s="67">
        <f>'[11]дет эндок'!AG73</f>
        <v>0</v>
      </c>
      <c r="BT73" s="66">
        <f t="shared" si="255"/>
        <v>0</v>
      </c>
      <c r="BU73" s="67">
        <f>[12]инфекц!DA72</f>
        <v>0</v>
      </c>
      <c r="BV73" s="67">
        <f>[12]инфекц!DB72</f>
        <v>0</v>
      </c>
      <c r="BW73" s="67">
        <f>[12]инфекц!DC72</f>
        <v>0</v>
      </c>
      <c r="BX73" s="67">
        <f>[12]инфекц!DD72</f>
        <v>0</v>
      </c>
      <c r="BY73" s="67">
        <f>[12]инфекц!DE72</f>
        <v>0</v>
      </c>
      <c r="BZ73" s="67">
        <f>[12]инфекц!DF72</f>
        <v>0</v>
      </c>
      <c r="CA73" s="67">
        <f>[12]инфекц!DG72</f>
        <v>0</v>
      </c>
      <c r="CB73" s="67">
        <f>[12]инфекц!DH72</f>
        <v>0</v>
      </c>
      <c r="CC73" s="67">
        <f>[12]инфекц!DI72</f>
        <v>0</v>
      </c>
      <c r="CD73" s="67">
        <f>[12]инфекц!DJ72</f>
        <v>0</v>
      </c>
      <c r="CE73" s="67">
        <f>[12]инфекц!DK72</f>
        <v>0</v>
      </c>
      <c r="CF73" s="67">
        <f>[12]инфекц!DL72</f>
        <v>0</v>
      </c>
      <c r="CG73" s="67">
        <f>[12]инфекц!DM72</f>
        <v>0</v>
      </c>
      <c r="CH73" s="67">
        <f>[12]инфекц!DN72</f>
        <v>0</v>
      </c>
      <c r="CI73" s="67">
        <f>[12]инфекц!DO72</f>
        <v>0</v>
      </c>
      <c r="CJ73" s="67">
        <f>[12]инфекц!DP72</f>
        <v>0</v>
      </c>
      <c r="CK73" s="67">
        <f>[12]инфекц!DQ72</f>
        <v>0</v>
      </c>
      <c r="CL73" s="67">
        <f>[12]инфекц!DR72</f>
        <v>0</v>
      </c>
      <c r="CM73" s="67">
        <f>[12]инфекц!DS72</f>
        <v>0</v>
      </c>
      <c r="CN73" s="66">
        <f t="shared" si="256"/>
        <v>0</v>
      </c>
      <c r="CO73" s="67">
        <f>[13]кардио!BC73</f>
        <v>0</v>
      </c>
      <c r="CP73" s="67">
        <f>[13]кардио!BD73</f>
        <v>0</v>
      </c>
      <c r="CQ73" s="67">
        <f>[13]кардио!BE73</f>
        <v>0</v>
      </c>
      <c r="CR73" s="67">
        <f>[13]кардио!BF73</f>
        <v>0</v>
      </c>
      <c r="CS73" s="67">
        <f>[13]кардио!BG73</f>
        <v>0</v>
      </c>
      <c r="CT73" s="67">
        <f>[13]кардио!BH73</f>
        <v>0</v>
      </c>
      <c r="CU73" s="67">
        <f>[13]кардио!BI73</f>
        <v>0</v>
      </c>
      <c r="CV73" s="67">
        <f>[13]кардио!BJ73</f>
        <v>0</v>
      </c>
      <c r="CW73" s="67">
        <f>[13]кардио!BK73</f>
        <v>0</v>
      </c>
      <c r="CX73" s="66">
        <f t="shared" si="257"/>
        <v>0</v>
      </c>
      <c r="CY73" s="67">
        <f>[14]колопрокт!Y73</f>
        <v>0</v>
      </c>
      <c r="CZ73" s="67">
        <f>[14]колопрокт!Z73</f>
        <v>0</v>
      </c>
      <c r="DA73" s="67">
        <f>[14]колопрокт!AA73</f>
        <v>0</v>
      </c>
      <c r="DB73" s="66">
        <f t="shared" si="258"/>
        <v>0</v>
      </c>
      <c r="DC73" s="67">
        <f>[15]неврология!DA72</f>
        <v>0</v>
      </c>
      <c r="DD73" s="67">
        <f>[15]неврология!DB72</f>
        <v>0</v>
      </c>
      <c r="DE73" s="67">
        <f>[15]неврология!DC72</f>
        <v>0</v>
      </c>
      <c r="DF73" s="67">
        <f>[15]неврология!DD72</f>
        <v>0</v>
      </c>
      <c r="DG73" s="67">
        <f>[15]неврология!DE72</f>
        <v>0</v>
      </c>
      <c r="DH73" s="67">
        <f>[15]неврология!DF72</f>
        <v>0</v>
      </c>
      <c r="DI73" s="67">
        <f>[15]неврология!DG72</f>
        <v>0</v>
      </c>
      <c r="DJ73" s="67">
        <f>[15]неврология!DH72</f>
        <v>0</v>
      </c>
      <c r="DK73" s="67">
        <f>[15]неврология!DI72</f>
        <v>0</v>
      </c>
      <c r="DL73" s="67">
        <f>[15]неврология!DJ72</f>
        <v>0</v>
      </c>
      <c r="DM73" s="67">
        <f>[15]неврология!DK72</f>
        <v>0</v>
      </c>
      <c r="DN73" s="67">
        <f>[15]неврология!DL72</f>
        <v>0</v>
      </c>
      <c r="DO73" s="67">
        <f>[15]неврология!DM72</f>
        <v>0</v>
      </c>
      <c r="DP73" s="67">
        <f>[15]неврология!DN72</f>
        <v>0</v>
      </c>
      <c r="DQ73" s="67">
        <f>[15]неврология!DO72</f>
        <v>0</v>
      </c>
      <c r="DR73" s="67">
        <f>[15]неврология!DP72</f>
        <v>0</v>
      </c>
      <c r="DS73" s="67">
        <f>[15]неврология!DQ72</f>
        <v>0</v>
      </c>
      <c r="DT73" s="67">
        <f>[15]неврология!DR72</f>
        <v>0</v>
      </c>
      <c r="DU73" s="67">
        <f>[15]неврология!DS72</f>
        <v>0</v>
      </c>
      <c r="DV73" s="66">
        <f t="shared" si="259"/>
        <v>0</v>
      </c>
      <c r="DW73" s="67">
        <f>[16]нейрохир!BR72</f>
        <v>0</v>
      </c>
      <c r="DX73" s="67">
        <f>[16]нейрохир!BS72</f>
        <v>0</v>
      </c>
      <c r="DY73" s="67">
        <f>[16]нейрохир!BT72</f>
        <v>0</v>
      </c>
      <c r="DZ73" s="67">
        <f>[16]нейрохир!BU72</f>
        <v>0</v>
      </c>
      <c r="EA73" s="67">
        <f>[16]нейрохир!BV72</f>
        <v>0</v>
      </c>
      <c r="EB73" s="67">
        <f>[16]нейрохир!BW72</f>
        <v>0</v>
      </c>
      <c r="EC73" s="67">
        <f>[16]нейрохир!BX72</f>
        <v>0</v>
      </c>
      <c r="ED73" s="67">
        <f>[16]нейрохир!BY72</f>
        <v>0</v>
      </c>
      <c r="EE73" s="67">
        <f>[16]нейрохир!BZ72</f>
        <v>0</v>
      </c>
      <c r="EF73" s="67">
        <f>[16]нейрохир!CA72</f>
        <v>0</v>
      </c>
      <c r="EG73" s="67">
        <f>[16]нейрохир!CB72</f>
        <v>0</v>
      </c>
      <c r="EH73" s="67">
        <f>[16]нейрохир!CC72</f>
        <v>0</v>
      </c>
      <c r="EI73" s="66">
        <f t="shared" si="260"/>
        <v>0</v>
      </c>
      <c r="EJ73" s="67">
        <f>[17]неонат!AS73</f>
        <v>0</v>
      </c>
      <c r="EK73" s="67">
        <f>[17]неонат!AT73</f>
        <v>0</v>
      </c>
      <c r="EL73" s="67">
        <f>[17]неонат!AU73</f>
        <v>0</v>
      </c>
      <c r="EM73" s="67">
        <f>[17]неонат!AV73</f>
        <v>0</v>
      </c>
      <c r="EN73" s="67">
        <f>[17]неонат!AW73</f>
        <v>0</v>
      </c>
      <c r="EO73" s="67">
        <f>[17]неонат!AX73</f>
        <v>0</v>
      </c>
      <c r="EP73" s="67">
        <f>[17]неонат!AY73</f>
        <v>0</v>
      </c>
      <c r="EQ73" s="66">
        <f t="shared" si="261"/>
        <v>0</v>
      </c>
      <c r="ER73" s="67">
        <f>[18]нефролог!Y73</f>
        <v>0</v>
      </c>
      <c r="ES73" s="67">
        <f>[18]нефролог!Z73</f>
        <v>0</v>
      </c>
      <c r="ET73" s="67">
        <f>[18]нефролог!AA73</f>
        <v>0</v>
      </c>
      <c r="EU73" s="66">
        <f t="shared" si="262"/>
        <v>0</v>
      </c>
      <c r="EV73" s="67">
        <f>[19]онко!NU72</f>
        <v>0</v>
      </c>
      <c r="EW73" s="67">
        <f>[19]онко!NV72</f>
        <v>0</v>
      </c>
      <c r="EX73" s="67">
        <f>[19]онко!NW72</f>
        <v>0</v>
      </c>
      <c r="EY73" s="67">
        <f>[19]онко!NX72</f>
        <v>0</v>
      </c>
      <c r="EZ73" s="67">
        <f>[19]онко!NY72</f>
        <v>0</v>
      </c>
      <c r="FA73" s="67">
        <f>[19]онко!NZ72</f>
        <v>0</v>
      </c>
      <c r="FB73" s="67">
        <f>[19]онко!OA72</f>
        <v>0</v>
      </c>
      <c r="FC73" s="67">
        <f>[19]онко!OB72</f>
        <v>0</v>
      </c>
      <c r="FD73" s="67">
        <f>[19]онко!OC72</f>
        <v>0</v>
      </c>
      <c r="FE73" s="67">
        <f>[19]онко!OD72</f>
        <v>0</v>
      </c>
      <c r="FF73" s="67">
        <f>[19]онко!OE72</f>
        <v>0</v>
      </c>
      <c r="FG73" s="67">
        <f>[19]онко!OF72</f>
        <v>0</v>
      </c>
      <c r="FH73" s="67">
        <f>[19]онко!OG72</f>
        <v>0</v>
      </c>
      <c r="FI73" s="67">
        <f>[19]онко!OH72</f>
        <v>0</v>
      </c>
      <c r="FJ73" s="67">
        <f>[19]онко!OI72</f>
        <v>0</v>
      </c>
      <c r="FK73" s="67">
        <f>[19]онко!OJ72</f>
        <v>0</v>
      </c>
      <c r="FL73" s="67">
        <f>[19]онко!OK72</f>
        <v>0</v>
      </c>
      <c r="FM73" s="67">
        <f>[19]онко!OL72</f>
        <v>0</v>
      </c>
      <c r="FN73" s="67">
        <f>[19]онко!OM72</f>
        <v>0</v>
      </c>
      <c r="FO73" s="67">
        <f>[19]онко!ON72</f>
        <v>0</v>
      </c>
      <c r="FP73" s="67">
        <f>[19]онко!OO72</f>
        <v>0</v>
      </c>
      <c r="FQ73" s="67">
        <f>[19]онко!OP72</f>
        <v>0</v>
      </c>
      <c r="FR73" s="67">
        <f>[19]онко!OQ72</f>
        <v>0</v>
      </c>
      <c r="FS73" s="67">
        <f>[19]онко!OR72</f>
        <v>0</v>
      </c>
      <c r="FT73" s="67">
        <f>[19]онко!OS72</f>
        <v>0</v>
      </c>
      <c r="FU73" s="67">
        <f>[19]онко!OT72</f>
        <v>0</v>
      </c>
      <c r="FV73" s="67">
        <f>[19]онко!OU72</f>
        <v>0</v>
      </c>
      <c r="FW73" s="67">
        <f>[19]онко!OV72</f>
        <v>0</v>
      </c>
      <c r="FX73" s="67">
        <f>[19]онко!OW72</f>
        <v>0</v>
      </c>
      <c r="FY73" s="67">
        <f>[19]онко!OX72</f>
        <v>0</v>
      </c>
      <c r="FZ73" s="67">
        <f>[19]онко!OY72</f>
        <v>0</v>
      </c>
      <c r="GA73" s="67">
        <f>[19]онко!OZ72</f>
        <v>0</v>
      </c>
      <c r="GB73" s="67">
        <f>[19]онко!PA72</f>
        <v>0</v>
      </c>
      <c r="GC73" s="67">
        <f>[19]онко!PB72</f>
        <v>0</v>
      </c>
      <c r="GD73" s="67">
        <f>[19]онко!PC72</f>
        <v>0</v>
      </c>
      <c r="GE73" s="67">
        <f>[19]онко!PD72</f>
        <v>0</v>
      </c>
      <c r="GF73" s="67">
        <f>[19]онко!PE72</f>
        <v>0</v>
      </c>
      <c r="GG73" s="67">
        <f>[19]онко!PF72</f>
        <v>0</v>
      </c>
      <c r="GH73" s="67">
        <f>[19]онко!PG72</f>
        <v>0</v>
      </c>
      <c r="GI73" s="67">
        <f>[19]онко!PH72</f>
        <v>0</v>
      </c>
      <c r="GJ73" s="67">
        <f>[19]онко!PI72</f>
        <v>0</v>
      </c>
      <c r="GK73" s="67">
        <f>[19]онко!PJ72</f>
        <v>0</v>
      </c>
      <c r="GL73" s="67">
        <f>[19]онко!PK72</f>
        <v>0</v>
      </c>
      <c r="GM73" s="67">
        <f>[19]онко!PL72</f>
        <v>0</v>
      </c>
      <c r="GN73" s="67">
        <f>[19]онко!PM72</f>
        <v>0</v>
      </c>
      <c r="GO73" s="67">
        <f>[19]онко!PN72</f>
        <v>0</v>
      </c>
      <c r="GP73" s="67">
        <f>[19]онко!PO72</f>
        <v>0</v>
      </c>
      <c r="GQ73" s="67">
        <f>[19]онко!PP72</f>
        <v>0</v>
      </c>
      <c r="GR73" s="67">
        <f>[19]онко!PQ72</f>
        <v>0</v>
      </c>
      <c r="GS73" s="67">
        <f>[19]онко!PR72</f>
        <v>0</v>
      </c>
      <c r="GT73" s="67">
        <f>[19]онко!PS72</f>
        <v>0</v>
      </c>
      <c r="GU73" s="67">
        <f>[19]онко!PT72</f>
        <v>0</v>
      </c>
      <c r="GV73" s="67">
        <f>[19]онко!PU72</f>
        <v>0</v>
      </c>
      <c r="GW73" s="67">
        <f>[19]онко!PV72</f>
        <v>0</v>
      </c>
      <c r="GX73" s="67">
        <f>[19]онко!PW72</f>
        <v>0</v>
      </c>
      <c r="GY73" s="67">
        <f>[19]онко!PX72</f>
        <v>0</v>
      </c>
      <c r="GZ73" s="67">
        <f>[19]онко!PY72</f>
        <v>0</v>
      </c>
      <c r="HA73" s="67">
        <f>[19]онко!PZ72</f>
        <v>0</v>
      </c>
      <c r="HB73" s="67">
        <f>[19]онко!QA72</f>
        <v>0</v>
      </c>
      <c r="HC73" s="67">
        <f>[19]онко!QB72</f>
        <v>0</v>
      </c>
      <c r="HD73" s="67">
        <f>[19]онко!QC72</f>
        <v>0</v>
      </c>
      <c r="HE73" s="67">
        <f>[19]онко!QD72</f>
        <v>0</v>
      </c>
      <c r="HF73" s="67">
        <f>[19]онко!QE72</f>
        <v>0</v>
      </c>
      <c r="HG73" s="67">
        <f>[19]онко!QF72</f>
        <v>0</v>
      </c>
      <c r="HH73" s="67">
        <f>[19]онко!QG72</f>
        <v>0</v>
      </c>
      <c r="HI73" s="67">
        <f>[19]онко!QH72</f>
        <v>0</v>
      </c>
      <c r="HJ73" s="67">
        <f>[19]онко!QI72</f>
        <v>0</v>
      </c>
      <c r="HK73" s="67">
        <f>[19]онко!QJ72</f>
        <v>0</v>
      </c>
      <c r="HL73" s="67">
        <f>[19]онко!QK72</f>
        <v>0</v>
      </c>
      <c r="HM73" s="67">
        <f>[19]онко!QL72</f>
        <v>0</v>
      </c>
      <c r="HN73" s="67">
        <f>[19]онко!QM72</f>
        <v>0</v>
      </c>
      <c r="HO73" s="67">
        <f>[19]онко!QN72</f>
        <v>0</v>
      </c>
      <c r="HP73" s="67">
        <f>[19]онко!QO72</f>
        <v>0</v>
      </c>
      <c r="HQ73" s="67">
        <f>[19]онко!QP72</f>
        <v>0</v>
      </c>
      <c r="HR73" s="67">
        <f>[19]онко!QQ72</f>
        <v>0</v>
      </c>
      <c r="HS73" s="66">
        <f t="shared" si="263"/>
        <v>0</v>
      </c>
      <c r="HT73" s="67">
        <f>[20]оторинола!BH72</f>
        <v>0</v>
      </c>
      <c r="HU73" s="67">
        <f>[20]оторинола!BI72</f>
        <v>0</v>
      </c>
      <c r="HV73" s="67">
        <f>[20]оторинола!BJ72</f>
        <v>0</v>
      </c>
      <c r="HW73" s="67">
        <f>[20]оторинола!BK72</f>
        <v>0</v>
      </c>
      <c r="HX73" s="67">
        <f>[20]оторинола!BL72</f>
        <v>0</v>
      </c>
      <c r="HY73" s="67">
        <f>[20]оторинола!BM72</f>
        <v>0</v>
      </c>
      <c r="HZ73" s="67">
        <f>[20]оторинола!BN72</f>
        <v>0</v>
      </c>
      <c r="IA73" s="67">
        <f>[20]оторинола!BO72</f>
        <v>0</v>
      </c>
      <c r="IB73" s="67">
        <f>[20]оторинола!BP72</f>
        <v>0</v>
      </c>
      <c r="IC73" s="67">
        <f>[20]оторинола!BQ72</f>
        <v>0</v>
      </c>
      <c r="ID73" s="66">
        <f t="shared" si="264"/>
        <v>0</v>
      </c>
      <c r="IE73" s="67">
        <f>[21]офтальмолог!AX72</f>
        <v>0</v>
      </c>
      <c r="IF73" s="67">
        <f>[21]офтальмолог!AY72</f>
        <v>0</v>
      </c>
      <c r="IG73" s="67">
        <f>[21]офтальмолог!AZ72</f>
        <v>0</v>
      </c>
      <c r="IH73" s="67">
        <f>[21]офтальмолог!BA72</f>
        <v>0</v>
      </c>
      <c r="II73" s="67">
        <f>[21]офтальмолог!BB72</f>
        <v>0</v>
      </c>
      <c r="IJ73" s="67">
        <f>[21]офтальмолог!BC72</f>
        <v>0</v>
      </c>
      <c r="IK73" s="67">
        <f>[21]офтальмолог!BD72</f>
        <v>0</v>
      </c>
      <c r="IL73" s="67">
        <f>[21]офтальмолог!BE72</f>
        <v>0</v>
      </c>
      <c r="IM73" s="66">
        <f t="shared" si="265"/>
        <v>0</v>
      </c>
      <c r="IN73" s="67">
        <f>[22]педиатр!AD72</f>
        <v>0</v>
      </c>
      <c r="IO73" s="67">
        <f>[22]педиатр!AE72</f>
        <v>0</v>
      </c>
      <c r="IP73" s="67">
        <f>[22]педиатр!AF72</f>
        <v>0</v>
      </c>
      <c r="IQ73" s="67">
        <f>[22]педиатр!AG72</f>
        <v>0</v>
      </c>
      <c r="IR73" s="66">
        <f t="shared" si="266"/>
        <v>0</v>
      </c>
      <c r="IS73" s="67">
        <f>[23]пульмонология!AN73</f>
        <v>0</v>
      </c>
      <c r="IT73" s="67">
        <f>[23]пульмонология!AO73</f>
        <v>0</v>
      </c>
      <c r="IU73" s="67">
        <f>[23]пульмонология!AP73</f>
        <v>0</v>
      </c>
      <c r="IV73" s="67">
        <f>[23]пульмонология!AQ73</f>
        <v>0</v>
      </c>
      <c r="IW73" s="67">
        <f>[23]пульмонология!AR73</f>
        <v>0</v>
      </c>
      <c r="IX73" s="67">
        <f>[23]пульмонология!AS73</f>
        <v>0</v>
      </c>
      <c r="IY73" s="66">
        <f t="shared" si="267"/>
        <v>0</v>
      </c>
      <c r="IZ73" s="67">
        <f>[24]ревмат!AD73</f>
        <v>0</v>
      </c>
      <c r="JA73" s="67">
        <f>[24]ревмат!AE73</f>
        <v>0</v>
      </c>
      <c r="JB73" s="67">
        <f>[24]ревмат!AF73</f>
        <v>0</v>
      </c>
      <c r="JC73" s="67">
        <f>[24]ревмат!AG73</f>
        <v>0</v>
      </c>
      <c r="JD73" s="66">
        <f t="shared" si="268"/>
        <v>0</v>
      </c>
      <c r="JE73" s="67">
        <f>'[25]сердеч сосуд'!BR73</f>
        <v>0</v>
      </c>
      <c r="JF73" s="67">
        <f>'[25]сердеч сосуд'!BS73</f>
        <v>0</v>
      </c>
      <c r="JG73" s="67">
        <f>'[25]сердеч сосуд'!BT73</f>
        <v>0</v>
      </c>
      <c r="JH73" s="67">
        <f>'[25]сердеч сосуд'!BU73</f>
        <v>0</v>
      </c>
      <c r="JI73" s="67">
        <f>'[25]сердеч сосуд'!BV73</f>
        <v>0</v>
      </c>
      <c r="JJ73" s="67">
        <f>'[25]сердеч сосуд'!BW73</f>
        <v>0</v>
      </c>
      <c r="JK73" s="67">
        <f>'[25]сердеч сосуд'!BX73</f>
        <v>0</v>
      </c>
      <c r="JL73" s="67">
        <f>'[25]сердеч сосуд'!BY73</f>
        <v>0</v>
      </c>
      <c r="JM73" s="67">
        <f>'[25]сердеч сосуд'!BZ73</f>
        <v>0</v>
      </c>
      <c r="JN73" s="67">
        <f>'[25]сердеч сосуд'!CA73</f>
        <v>0</v>
      </c>
      <c r="JO73" s="67">
        <f>'[25]сердеч сосуд'!CB73</f>
        <v>0</v>
      </c>
      <c r="JP73" s="67">
        <f>'[25]сердеч сосуд'!CC73</f>
        <v>0</v>
      </c>
      <c r="JQ73" s="66">
        <f t="shared" si="269"/>
        <v>0</v>
      </c>
      <c r="JR73" s="67">
        <f>[26]стоматология!O73</f>
        <v>0</v>
      </c>
      <c r="JS73" s="66">
        <f t="shared" si="270"/>
        <v>0</v>
      </c>
      <c r="JT73" s="67">
        <f>[27]терапия!CB73</f>
        <v>0</v>
      </c>
      <c r="JU73" s="67">
        <f>[27]терапия!CC73</f>
        <v>0</v>
      </c>
      <c r="JV73" s="67">
        <f>[27]терапия!CD73</f>
        <v>0</v>
      </c>
      <c r="JW73" s="67">
        <f>[27]терапия!CE73</f>
        <v>0</v>
      </c>
      <c r="JX73" s="67">
        <f>[27]терапия!CF73</f>
        <v>0</v>
      </c>
      <c r="JY73" s="67">
        <f>[27]терапия!CG73</f>
        <v>0</v>
      </c>
      <c r="JZ73" s="67">
        <f>[27]терапия!CH73</f>
        <v>0</v>
      </c>
      <c r="KA73" s="67">
        <f>[27]терапия!CI73</f>
        <v>0</v>
      </c>
      <c r="KB73" s="67">
        <f>[27]терапия!CJ73</f>
        <v>0</v>
      </c>
      <c r="KC73" s="67">
        <f>[27]терапия!CK73</f>
        <v>0</v>
      </c>
      <c r="KD73" s="67">
        <f>[27]терапия!CL73</f>
        <v>0</v>
      </c>
      <c r="KE73" s="67">
        <f>[27]терапия!CM73</f>
        <v>0</v>
      </c>
      <c r="KF73" s="67">
        <f>[27]терапия!CN73</f>
        <v>0</v>
      </c>
      <c r="KG73" s="67">
        <f>[27]терапия!CO73</f>
        <v>0</v>
      </c>
      <c r="KH73" s="66">
        <f t="shared" si="271"/>
        <v>0</v>
      </c>
      <c r="KI73" s="67">
        <f>'[28]хир торак'!AI73</f>
        <v>0</v>
      </c>
      <c r="KJ73" s="67">
        <f>'[28]хир торак'!AJ73</f>
        <v>0</v>
      </c>
      <c r="KK73" s="67">
        <f>'[28]хир торак'!AK73</f>
        <v>0</v>
      </c>
      <c r="KL73" s="67">
        <f>'[28]хир торак'!AL73</f>
        <v>0</v>
      </c>
      <c r="KM73" s="67">
        <f>'[28]хир торак'!AM73</f>
        <v>0</v>
      </c>
      <c r="KN73" s="66">
        <f t="shared" si="272"/>
        <v>0</v>
      </c>
      <c r="KO73" s="67">
        <f>[29]травматология!BW72</f>
        <v>0</v>
      </c>
      <c r="KP73" s="67">
        <f>[29]травматология!BX72</f>
        <v>0</v>
      </c>
      <c r="KQ73" s="67">
        <f>[29]травматология!BY72</f>
        <v>0</v>
      </c>
      <c r="KR73" s="67">
        <f>[29]травматология!BZ72</f>
        <v>0</v>
      </c>
      <c r="KS73" s="67">
        <f>[29]травматология!CA72</f>
        <v>0</v>
      </c>
      <c r="KT73" s="67">
        <f>[29]травматология!CB72</f>
        <v>0</v>
      </c>
      <c r="KU73" s="67">
        <f>[29]травматология!CC72</f>
        <v>0</v>
      </c>
      <c r="KV73" s="67">
        <f>[29]травматология!CD72</f>
        <v>0</v>
      </c>
      <c r="KW73" s="67">
        <f>[29]травматология!CE72</f>
        <v>0</v>
      </c>
      <c r="KX73" s="67">
        <f>[29]травматология!CF72</f>
        <v>0</v>
      </c>
      <c r="KY73" s="67">
        <f>[29]травматология!CG72</f>
        <v>0</v>
      </c>
      <c r="KZ73" s="67">
        <f>[29]травматология!CH72</f>
        <v>0</v>
      </c>
      <c r="LA73" s="67">
        <f>[29]травматология!CI72</f>
        <v>0</v>
      </c>
      <c r="LB73" s="66">
        <f t="shared" si="273"/>
        <v>0</v>
      </c>
      <c r="LC73" s="67">
        <f>[30]урология!CG72</f>
        <v>0</v>
      </c>
      <c r="LD73" s="67">
        <f>[30]урология!CH72</f>
        <v>0</v>
      </c>
      <c r="LE73" s="67">
        <f>[30]урология!CI72</f>
        <v>0</v>
      </c>
      <c r="LF73" s="67">
        <f>[30]урология!CJ72</f>
        <v>0</v>
      </c>
      <c r="LG73" s="67">
        <f>[30]урология!CK72</f>
        <v>0</v>
      </c>
      <c r="LH73" s="67">
        <f>[30]урология!CL72</f>
        <v>0</v>
      </c>
      <c r="LI73" s="67">
        <f>[30]урология!CM72</f>
        <v>0</v>
      </c>
      <c r="LJ73" s="67">
        <f>[30]урология!CN72</f>
        <v>0</v>
      </c>
      <c r="LK73" s="67">
        <f>[30]урология!CO72</f>
        <v>0</v>
      </c>
      <c r="LL73" s="67">
        <f>[30]урология!CP72</f>
        <v>0</v>
      </c>
      <c r="LM73" s="67">
        <f>[30]урология!CQ72</f>
        <v>0</v>
      </c>
      <c r="LN73" s="67">
        <f>[30]урология!CR72</f>
        <v>0</v>
      </c>
      <c r="LO73" s="67">
        <f>[30]урология!CS72</f>
        <v>0</v>
      </c>
      <c r="LP73" s="67">
        <f>[30]урология!CT72</f>
        <v>0</v>
      </c>
      <c r="LQ73" s="67">
        <f>[30]урология!CU72</f>
        <v>0</v>
      </c>
      <c r="LR73" s="66">
        <f t="shared" si="274"/>
        <v>0</v>
      </c>
      <c r="LS73" s="67">
        <f>[31]хирургия!DA72</f>
        <v>0</v>
      </c>
      <c r="LT73" s="67">
        <f>[31]хирургия!DB72</f>
        <v>0</v>
      </c>
      <c r="LU73" s="67">
        <f>[31]хирургия!DC72</f>
        <v>0</v>
      </c>
      <c r="LV73" s="67">
        <f>[31]хирургия!DD72</f>
        <v>0</v>
      </c>
      <c r="LW73" s="67">
        <f>[31]хирургия!DE72</f>
        <v>0</v>
      </c>
      <c r="LX73" s="67">
        <f>[31]хирургия!DF72</f>
        <v>0</v>
      </c>
      <c r="LY73" s="67">
        <f>[31]хирургия!DG72</f>
        <v>0</v>
      </c>
      <c r="LZ73" s="67">
        <f>[31]хирургия!DH72</f>
        <v>0</v>
      </c>
      <c r="MA73" s="67">
        <f>[31]хирургия!DI72</f>
        <v>0</v>
      </c>
      <c r="MB73" s="67">
        <f>[31]хирургия!DJ72</f>
        <v>0</v>
      </c>
      <c r="MC73" s="67">
        <f>[31]хирургия!DK72</f>
        <v>0</v>
      </c>
      <c r="MD73" s="67">
        <f>[31]хирургия!DL72</f>
        <v>0</v>
      </c>
      <c r="ME73" s="67">
        <f>[31]хирургия!DM72</f>
        <v>0</v>
      </c>
      <c r="MF73" s="67">
        <f>[31]хирургия!DN72</f>
        <v>0</v>
      </c>
      <c r="MG73" s="67">
        <f>[31]хирургия!DO72</f>
        <v>0</v>
      </c>
      <c r="MH73" s="67">
        <f>[31]хирургия!DP72</f>
        <v>0</v>
      </c>
      <c r="MI73" s="67">
        <f>[31]хирургия!DQ72</f>
        <v>0</v>
      </c>
      <c r="MJ73" s="67">
        <f>[31]хирургия!DR72</f>
        <v>0</v>
      </c>
      <c r="MK73" s="67">
        <f>[31]хирургия!DS72</f>
        <v>0</v>
      </c>
      <c r="ML73" s="66">
        <f t="shared" si="275"/>
        <v>0</v>
      </c>
      <c r="MM73" s="67">
        <f>'[32]хирургия абд'!DA72</f>
        <v>0</v>
      </c>
      <c r="MN73" s="67">
        <f>'[32]хирургия абд'!DB72</f>
        <v>0</v>
      </c>
      <c r="MO73" s="67">
        <f>'[32]хирургия абд'!DC72</f>
        <v>0</v>
      </c>
      <c r="MP73" s="67">
        <f>'[32]хирургия абд'!DD72</f>
        <v>0</v>
      </c>
      <c r="MQ73" s="67">
        <f>'[32]хирургия абд'!DE72</f>
        <v>0</v>
      </c>
      <c r="MR73" s="67">
        <f>'[32]хирургия абд'!DF72</f>
        <v>0</v>
      </c>
      <c r="MS73" s="67">
        <f>'[32]хирургия абд'!DG72</f>
        <v>0</v>
      </c>
      <c r="MT73" s="67">
        <f>'[32]хирургия абд'!DH72</f>
        <v>0</v>
      </c>
      <c r="MU73" s="67">
        <f>'[32]хирургия абд'!DI72</f>
        <v>0</v>
      </c>
      <c r="MV73" s="67">
        <f>'[32]хирургия абд'!DJ72</f>
        <v>0</v>
      </c>
      <c r="MW73" s="67">
        <f>'[32]хирургия абд'!DK72</f>
        <v>0</v>
      </c>
      <c r="MX73" s="67">
        <f>'[32]хирургия абд'!DL72</f>
        <v>0</v>
      </c>
      <c r="MY73" s="67">
        <f>'[32]хирургия абд'!DM72</f>
        <v>0</v>
      </c>
      <c r="MZ73" s="67">
        <f>'[32]хирургия абд'!DN72</f>
        <v>0</v>
      </c>
      <c r="NA73" s="67">
        <f>'[32]хирургия абд'!DO72</f>
        <v>0</v>
      </c>
      <c r="NB73" s="67">
        <f>'[32]хирургия абд'!DP72</f>
        <v>0</v>
      </c>
      <c r="NC73" s="67">
        <f>'[32]хирургия абд'!DQ72</f>
        <v>0</v>
      </c>
      <c r="ND73" s="67">
        <f>'[32]хирургия абд'!DR72</f>
        <v>0</v>
      </c>
      <c r="NE73" s="67">
        <f>'[32]хирургия абд'!DS72</f>
        <v>0</v>
      </c>
      <c r="NF73" s="66">
        <f t="shared" si="276"/>
        <v>0</v>
      </c>
      <c r="NG73" s="67">
        <f>'[33]хирург комбуст'!AX72</f>
        <v>0</v>
      </c>
      <c r="NH73" s="67">
        <f>'[33]хирург комбуст'!AY72</f>
        <v>0</v>
      </c>
      <c r="NI73" s="67">
        <f>'[33]хирург комбуст'!AZ72</f>
        <v>0</v>
      </c>
      <c r="NJ73" s="67">
        <f>'[33]хирург комбуст'!BA72</f>
        <v>0</v>
      </c>
      <c r="NK73" s="67">
        <f>'[33]хирург комбуст'!BB72</f>
        <v>0</v>
      </c>
      <c r="NL73" s="67">
        <f>'[33]хирург комбуст'!BC72</f>
        <v>0</v>
      </c>
      <c r="NM73" s="67">
        <f>'[33]хирург комбуст'!BD72</f>
        <v>0</v>
      </c>
      <c r="NN73" s="67">
        <f>'[33]хирург комбуст'!BE72</f>
        <v>0</v>
      </c>
      <c r="NO73" s="66">
        <f t="shared" si="277"/>
        <v>0</v>
      </c>
      <c r="NP73" s="68">
        <f>'[34]чел лиц'!AI72</f>
        <v>0</v>
      </c>
      <c r="NQ73" s="68">
        <f>'[34]чел лиц'!AJ72</f>
        <v>0</v>
      </c>
      <c r="NR73" s="68">
        <f>'[34]чел лиц'!AK72</f>
        <v>0</v>
      </c>
      <c r="NS73" s="68">
        <f>'[34]чел лиц'!AL72</f>
        <v>0</v>
      </c>
      <c r="NT73" s="68">
        <f>'[34]чел лиц'!AM72</f>
        <v>0</v>
      </c>
      <c r="NU73" s="66">
        <f t="shared" si="278"/>
        <v>0</v>
      </c>
      <c r="NV73" s="67">
        <f>[35]эндокринология!BC72</f>
        <v>0</v>
      </c>
      <c r="NW73" s="67">
        <f>[35]эндокринология!BD72</f>
        <v>0</v>
      </c>
      <c r="NX73" s="67">
        <f>[35]эндокринология!BE72</f>
        <v>0</v>
      </c>
      <c r="NY73" s="67">
        <f>[35]эндокринология!BF72</f>
        <v>0</v>
      </c>
      <c r="NZ73" s="67">
        <f>[35]эндокринология!BG72</f>
        <v>0</v>
      </c>
      <c r="OA73" s="67">
        <f>[35]эндокринология!BH72</f>
        <v>0</v>
      </c>
      <c r="OB73" s="67">
        <f>[35]эндокринология!BI72</f>
        <v>0</v>
      </c>
      <c r="OC73" s="67">
        <f>[35]эндокринология!BJ72</f>
        <v>0</v>
      </c>
      <c r="OD73" s="67">
        <f>[35]эндокринология!BK72</f>
        <v>0</v>
      </c>
      <c r="OE73" s="66">
        <f t="shared" si="279"/>
        <v>0</v>
      </c>
      <c r="OF73" s="67">
        <f>[36]прочее!CV72</f>
        <v>0</v>
      </c>
      <c r="OG73" s="67">
        <f>[36]прочее!CW72</f>
        <v>0</v>
      </c>
      <c r="OH73" s="67">
        <f>[36]прочее!CX72</f>
        <v>0</v>
      </c>
      <c r="OI73" s="67">
        <f>[36]прочее!CY72</f>
        <v>0</v>
      </c>
      <c r="OJ73" s="67">
        <f>[36]прочее!CZ72</f>
        <v>0</v>
      </c>
      <c r="OK73" s="67">
        <f>[36]прочее!DA72</f>
        <v>0</v>
      </c>
      <c r="OL73" s="67">
        <f>[36]прочее!DB72</f>
        <v>0</v>
      </c>
      <c r="OM73" s="67">
        <f>[36]прочее!DC72</f>
        <v>0</v>
      </c>
      <c r="ON73" s="67">
        <f>[36]прочее!DD72</f>
        <v>0</v>
      </c>
      <c r="OO73" s="67">
        <f>[36]прочее!DE72</f>
        <v>0</v>
      </c>
      <c r="OP73" s="67">
        <f>[36]прочее!DF72</f>
        <v>0</v>
      </c>
      <c r="OQ73" s="67">
        <f>[36]прочее!DG72</f>
        <v>0</v>
      </c>
      <c r="OR73" s="67">
        <f>[36]прочее!DH72</f>
        <v>0</v>
      </c>
      <c r="OS73" s="67">
        <f>[36]прочее!DI72</f>
        <v>0</v>
      </c>
      <c r="OT73" s="67">
        <f>[36]прочее!DJ72</f>
        <v>0</v>
      </c>
      <c r="OU73" s="67">
        <f>[36]прочее!DK72</f>
        <v>0</v>
      </c>
      <c r="OV73" s="67">
        <f>[36]прочее!DL72</f>
        <v>0</v>
      </c>
      <c r="OW73" s="67">
        <f>[36]прочее!DM72</f>
        <v>0</v>
      </c>
      <c r="OX73" s="66">
        <f t="shared" si="280"/>
        <v>0</v>
      </c>
      <c r="OY73" s="67">
        <f>'[37]мед реабилит'!DU72</f>
        <v>0</v>
      </c>
      <c r="OZ73" s="67">
        <f>'[37]мед реабилит'!DV72</f>
        <v>0</v>
      </c>
      <c r="PA73" s="67">
        <f>'[37]мед реабилит'!DW72</f>
        <v>0</v>
      </c>
      <c r="PB73" s="67">
        <f>'[37]мед реабилит'!DX72</f>
        <v>0</v>
      </c>
      <c r="PC73" s="67">
        <f>'[37]мед реабилит'!DY72</f>
        <v>0</v>
      </c>
      <c r="PD73" s="67">
        <f>'[37]мед реабилит'!DZ72</f>
        <v>0</v>
      </c>
      <c r="PE73" s="67">
        <f>'[37]мед реабилит'!EA72</f>
        <v>0</v>
      </c>
      <c r="PF73" s="67">
        <f>'[37]мед реабилит'!EB72</f>
        <v>0</v>
      </c>
      <c r="PG73" s="67">
        <f>'[37]мед реабилит'!EC72</f>
        <v>0</v>
      </c>
      <c r="PH73" s="67">
        <f>'[37]мед реабилит'!ED72</f>
        <v>0</v>
      </c>
      <c r="PI73" s="67">
        <f>'[37]мед реабилит'!EE72</f>
        <v>0</v>
      </c>
      <c r="PJ73" s="67">
        <f>'[37]мед реабилит'!EF72</f>
        <v>0</v>
      </c>
      <c r="PK73" s="67">
        <f>'[37]мед реабилит'!EG72</f>
        <v>0</v>
      </c>
      <c r="PL73" s="67">
        <f>'[37]мед реабилит'!EH72</f>
        <v>0</v>
      </c>
      <c r="PM73" s="67">
        <f>'[37]мед реабилит'!EI72</f>
        <v>0</v>
      </c>
      <c r="PN73" s="67">
        <f>'[37]мед реабилит'!EJ72</f>
        <v>0</v>
      </c>
      <c r="PO73" s="67">
        <f>'[37]мед реабилит'!EK72</f>
        <v>0</v>
      </c>
      <c r="PP73" s="67">
        <f>'[37]мед реабилит'!EL72</f>
        <v>0</v>
      </c>
      <c r="PQ73" s="67">
        <f>'[37]мед реабилит'!EM72</f>
        <v>0</v>
      </c>
      <c r="PR73" s="67">
        <f>'[37]мед реабилит'!EN72</f>
        <v>0</v>
      </c>
      <c r="PS73" s="67">
        <f>'[37]мед реабилит'!EO72</f>
        <v>0</v>
      </c>
      <c r="PT73" s="67">
        <f>'[37]мед реабилит'!EP72</f>
        <v>0</v>
      </c>
      <c r="PU73" s="67">
        <f>'[37]мед реабилит'!EQ72</f>
        <v>0</v>
      </c>
      <c r="PV73" s="66">
        <f t="shared" si="281"/>
        <v>0</v>
      </c>
      <c r="PW73" s="67">
        <f>[38]гериатрия!O72</f>
        <v>0</v>
      </c>
      <c r="PX73" s="69">
        <f t="shared" si="282"/>
        <v>0</v>
      </c>
      <c r="PY73" s="70"/>
      <c r="PZ73" s="8"/>
    </row>
    <row r="74" spans="1:442" ht="18.75" x14ac:dyDescent="0.3">
      <c r="A74" s="90">
        <v>51</v>
      </c>
      <c r="B74" s="91" t="s">
        <v>992</v>
      </c>
      <c r="C74" s="72" t="s">
        <v>993</v>
      </c>
      <c r="D74" s="66">
        <f t="shared" si="244"/>
        <v>0</v>
      </c>
      <c r="E74" s="67"/>
      <c r="F74" s="66">
        <f t="shared" si="245"/>
        <v>0</v>
      </c>
      <c r="G74" s="67">
        <f>'[2]ак и гин'!BW74</f>
        <v>0</v>
      </c>
      <c r="H74" s="67">
        <f>'[2]ак и гин'!BX74</f>
        <v>0</v>
      </c>
      <c r="I74" s="67">
        <f>'[2]ак и гин'!BY74</f>
        <v>0</v>
      </c>
      <c r="J74" s="67">
        <f>'[2]ак и гин'!BZ74</f>
        <v>0</v>
      </c>
      <c r="K74" s="67">
        <f>'[2]ак и гин'!CA74</f>
        <v>0</v>
      </c>
      <c r="L74" s="67">
        <f>'[2]ак и гин'!CB74</f>
        <v>0</v>
      </c>
      <c r="M74" s="67">
        <f>'[2]ак и гин'!CC74</f>
        <v>0</v>
      </c>
      <c r="N74" s="67">
        <f>'[2]ак и гин'!CD74</f>
        <v>0</v>
      </c>
      <c r="O74" s="67">
        <f>'[2]ак и гин'!CE74</f>
        <v>0</v>
      </c>
      <c r="P74" s="67">
        <f>'[2]ак и гин'!CF74</f>
        <v>0</v>
      </c>
      <c r="Q74" s="67">
        <f>'[2]ак и гин'!CG74</f>
        <v>0</v>
      </c>
      <c r="R74" s="67">
        <f>'[2]ак и гин'!CH74</f>
        <v>0</v>
      </c>
      <c r="S74" s="67">
        <f>'[2]ак и гин'!CI74</f>
        <v>0</v>
      </c>
      <c r="T74" s="66">
        <f t="shared" si="246"/>
        <v>0</v>
      </c>
      <c r="U74" s="67">
        <f>[3]аллергол!T74</f>
        <v>0</v>
      </c>
      <c r="V74" s="67">
        <f>[3]аллергол!U74</f>
        <v>0</v>
      </c>
      <c r="W74" s="66">
        <f t="shared" si="247"/>
        <v>0</v>
      </c>
      <c r="X74" s="67">
        <f>[4]гастро!AN74</f>
        <v>0</v>
      </c>
      <c r="Y74" s="67">
        <f>[4]гастро!AO74</f>
        <v>0</v>
      </c>
      <c r="Z74" s="67">
        <f>[4]гастро!AP74</f>
        <v>0</v>
      </c>
      <c r="AA74" s="67">
        <f>[4]гастро!AQ74</f>
        <v>0</v>
      </c>
      <c r="AB74" s="67">
        <f>[4]гастро!AR74</f>
        <v>0</v>
      </c>
      <c r="AC74" s="67">
        <f>[4]гастро!AS74</f>
        <v>0</v>
      </c>
      <c r="AD74" s="66">
        <f t="shared" si="248"/>
        <v>0</v>
      </c>
      <c r="AE74" s="67">
        <f>[5]гематол!AN74</f>
        <v>0</v>
      </c>
      <c r="AF74" s="67">
        <f>[5]гематол!AO74</f>
        <v>0</v>
      </c>
      <c r="AG74" s="67">
        <f>[5]гематол!AP74</f>
        <v>0</v>
      </c>
      <c r="AH74" s="67">
        <f>[5]гематол!AQ74</f>
        <v>0</v>
      </c>
      <c r="AI74" s="67">
        <f>[5]гематол!AR74</f>
        <v>0</v>
      </c>
      <c r="AJ74" s="67">
        <f>[5]гематол!AS74</f>
        <v>0</v>
      </c>
      <c r="AK74" s="66">
        <f t="shared" si="249"/>
        <v>0</v>
      </c>
      <c r="AL74" s="67">
        <f>[6]дерматол!AD74</f>
        <v>0</v>
      </c>
      <c r="AM74" s="67">
        <f>[6]дерматол!AE74</f>
        <v>0</v>
      </c>
      <c r="AN74" s="67">
        <f>[6]дерматол!AF74</f>
        <v>0</v>
      </c>
      <c r="AO74" s="67">
        <f>[6]дерматол!AG74</f>
        <v>0</v>
      </c>
      <c r="AP74" s="66">
        <f t="shared" si="250"/>
        <v>0</v>
      </c>
      <c r="AQ74" s="67">
        <f>'[7]дет кардиол'!O74</f>
        <v>0</v>
      </c>
      <c r="AR74" s="66">
        <f t="shared" si="251"/>
        <v>0</v>
      </c>
      <c r="AS74" s="67">
        <f>'[8]дет онкол'!Y74</f>
        <v>0</v>
      </c>
      <c r="AT74" s="67">
        <f>'[8]дет онкол'!Z74</f>
        <v>0</v>
      </c>
      <c r="AU74" s="67">
        <f>'[8]дет онкол'!AA74</f>
        <v>0</v>
      </c>
      <c r="AV74" s="66">
        <f t="shared" si="252"/>
        <v>0</v>
      </c>
      <c r="AW74" s="67">
        <f>'[9]дет уролог андр'!BH74</f>
        <v>0</v>
      </c>
      <c r="AX74" s="67">
        <f>'[9]дет уролог андр'!BI74</f>
        <v>0</v>
      </c>
      <c r="AY74" s="67">
        <f>'[9]дет уролог андр'!BJ74</f>
        <v>0</v>
      </c>
      <c r="AZ74" s="67">
        <f>'[9]дет уролог андр'!BK74</f>
        <v>0</v>
      </c>
      <c r="BA74" s="67">
        <f>'[9]дет уролог андр'!BL74</f>
        <v>0</v>
      </c>
      <c r="BB74" s="67">
        <f>'[9]дет уролог андр'!BM74</f>
        <v>0</v>
      </c>
      <c r="BC74" s="67">
        <f>'[9]дет уролог андр'!BN74</f>
        <v>0</v>
      </c>
      <c r="BD74" s="67">
        <f>'[9]дет уролог андр'!BO74</f>
        <v>0</v>
      </c>
      <c r="BE74" s="67">
        <f>'[9]дет уролог андр'!BP74</f>
        <v>0</v>
      </c>
      <c r="BF74" s="67">
        <f>'[9]дет уролог андр'!BQ74</f>
        <v>0</v>
      </c>
      <c r="BG74" s="66">
        <f t="shared" si="253"/>
        <v>0</v>
      </c>
      <c r="BH74" s="67">
        <f>'[10]дет хир'!AS74</f>
        <v>0</v>
      </c>
      <c r="BI74" s="67">
        <f>'[10]дет хир'!AT74</f>
        <v>0</v>
      </c>
      <c r="BJ74" s="67">
        <f>'[10]дет хир'!AU74</f>
        <v>0</v>
      </c>
      <c r="BK74" s="67">
        <f>'[10]дет хир'!AV74</f>
        <v>0</v>
      </c>
      <c r="BL74" s="67">
        <f>'[10]дет хир'!AW74</f>
        <v>0</v>
      </c>
      <c r="BM74" s="67">
        <f>'[10]дет хир'!AX74</f>
        <v>0</v>
      </c>
      <c r="BN74" s="67">
        <f>'[10]дет хир'!AY74</f>
        <v>0</v>
      </c>
      <c r="BO74" s="66">
        <f t="shared" si="254"/>
        <v>0</v>
      </c>
      <c r="BP74" s="67">
        <f>'[11]дет эндок'!AD74</f>
        <v>0</v>
      </c>
      <c r="BQ74" s="67">
        <f>'[11]дет эндок'!AE74</f>
        <v>0</v>
      </c>
      <c r="BR74" s="67">
        <f>'[11]дет эндок'!AF74</f>
        <v>0</v>
      </c>
      <c r="BS74" s="67">
        <f>'[11]дет эндок'!AG74</f>
        <v>0</v>
      </c>
      <c r="BT74" s="66">
        <f t="shared" si="255"/>
        <v>0</v>
      </c>
      <c r="BU74" s="67">
        <f>[12]инфекц!DA73</f>
        <v>0</v>
      </c>
      <c r="BV74" s="67">
        <f>[12]инфекц!DB73</f>
        <v>0</v>
      </c>
      <c r="BW74" s="67">
        <f>[12]инфекц!DC73</f>
        <v>0</v>
      </c>
      <c r="BX74" s="67">
        <f>[12]инфекц!DD73</f>
        <v>0</v>
      </c>
      <c r="BY74" s="67">
        <f>[12]инфекц!DE73</f>
        <v>0</v>
      </c>
      <c r="BZ74" s="67">
        <f>[12]инфекц!DF73</f>
        <v>0</v>
      </c>
      <c r="CA74" s="67">
        <f>[12]инфекц!DG73</f>
        <v>0</v>
      </c>
      <c r="CB74" s="67">
        <f>[12]инфекц!DH73</f>
        <v>0</v>
      </c>
      <c r="CC74" s="67">
        <f>[12]инфекц!DI73</f>
        <v>0</v>
      </c>
      <c r="CD74" s="67">
        <f>[12]инфекц!DJ73</f>
        <v>0</v>
      </c>
      <c r="CE74" s="67">
        <f>[12]инфекц!DK73</f>
        <v>0</v>
      </c>
      <c r="CF74" s="67">
        <f>[12]инфекц!DL73</f>
        <v>0</v>
      </c>
      <c r="CG74" s="67">
        <f>[12]инфекц!DM73</f>
        <v>0</v>
      </c>
      <c r="CH74" s="67">
        <f>[12]инфекц!DN73</f>
        <v>0</v>
      </c>
      <c r="CI74" s="67">
        <f>[12]инфекц!DO73</f>
        <v>0</v>
      </c>
      <c r="CJ74" s="67">
        <f>[12]инфекц!DP73</f>
        <v>0</v>
      </c>
      <c r="CK74" s="67">
        <f>[12]инфекц!DQ73</f>
        <v>0</v>
      </c>
      <c r="CL74" s="67">
        <f>[12]инфекц!DR73</f>
        <v>0</v>
      </c>
      <c r="CM74" s="67">
        <f>[12]инфекц!DS73</f>
        <v>0</v>
      </c>
      <c r="CN74" s="66">
        <f t="shared" si="256"/>
        <v>0</v>
      </c>
      <c r="CO74" s="67">
        <f>[13]кардио!BC74</f>
        <v>0</v>
      </c>
      <c r="CP74" s="67">
        <f>[13]кардио!BD74</f>
        <v>0</v>
      </c>
      <c r="CQ74" s="67">
        <f>[13]кардио!BE74</f>
        <v>0</v>
      </c>
      <c r="CR74" s="67">
        <f>[13]кардио!BF74</f>
        <v>0</v>
      </c>
      <c r="CS74" s="67">
        <f>[13]кардио!BG74</f>
        <v>0</v>
      </c>
      <c r="CT74" s="67">
        <f>[13]кардио!BH74</f>
        <v>0</v>
      </c>
      <c r="CU74" s="67">
        <f>[13]кардио!BI74</f>
        <v>0</v>
      </c>
      <c r="CV74" s="67">
        <f>[13]кардио!BJ74</f>
        <v>0</v>
      </c>
      <c r="CW74" s="67">
        <f>[13]кардио!BK74</f>
        <v>0</v>
      </c>
      <c r="CX74" s="66">
        <f t="shared" si="257"/>
        <v>0</v>
      </c>
      <c r="CY74" s="67">
        <f>[14]колопрокт!Y74</f>
        <v>0</v>
      </c>
      <c r="CZ74" s="67">
        <f>[14]колопрокт!Z74</f>
        <v>0</v>
      </c>
      <c r="DA74" s="67">
        <f>[14]колопрокт!AA74</f>
        <v>0</v>
      </c>
      <c r="DB74" s="66">
        <f t="shared" si="258"/>
        <v>0</v>
      </c>
      <c r="DC74" s="67">
        <f>[15]неврология!DA73</f>
        <v>0</v>
      </c>
      <c r="DD74" s="67">
        <f>[15]неврология!DB73</f>
        <v>0</v>
      </c>
      <c r="DE74" s="67">
        <f>[15]неврология!DC73</f>
        <v>0</v>
      </c>
      <c r="DF74" s="67">
        <f>[15]неврология!DD73</f>
        <v>0</v>
      </c>
      <c r="DG74" s="67">
        <f>[15]неврология!DE73</f>
        <v>0</v>
      </c>
      <c r="DH74" s="67">
        <f>[15]неврология!DF73</f>
        <v>0</v>
      </c>
      <c r="DI74" s="67">
        <f>[15]неврология!DG73</f>
        <v>0</v>
      </c>
      <c r="DJ74" s="67">
        <f>[15]неврология!DH73</f>
        <v>0</v>
      </c>
      <c r="DK74" s="67">
        <f>[15]неврология!DI73</f>
        <v>0</v>
      </c>
      <c r="DL74" s="67">
        <f>[15]неврология!DJ73</f>
        <v>0</v>
      </c>
      <c r="DM74" s="67">
        <f>[15]неврология!DK73</f>
        <v>0</v>
      </c>
      <c r="DN74" s="67">
        <f>[15]неврология!DL73</f>
        <v>0</v>
      </c>
      <c r="DO74" s="67">
        <f>[15]неврология!DM73</f>
        <v>0</v>
      </c>
      <c r="DP74" s="67">
        <f>[15]неврология!DN73</f>
        <v>0</v>
      </c>
      <c r="DQ74" s="67">
        <f>[15]неврология!DO73</f>
        <v>0</v>
      </c>
      <c r="DR74" s="67">
        <f>[15]неврология!DP73</f>
        <v>0</v>
      </c>
      <c r="DS74" s="67">
        <f>[15]неврология!DQ73</f>
        <v>0</v>
      </c>
      <c r="DT74" s="67">
        <f>[15]неврология!DR73</f>
        <v>0</v>
      </c>
      <c r="DU74" s="67">
        <f>[15]неврология!DS73</f>
        <v>0</v>
      </c>
      <c r="DV74" s="66">
        <f t="shared" si="259"/>
        <v>0</v>
      </c>
      <c r="DW74" s="67">
        <f>[16]нейрохир!BR73</f>
        <v>0</v>
      </c>
      <c r="DX74" s="67">
        <f>[16]нейрохир!BS73</f>
        <v>0</v>
      </c>
      <c r="DY74" s="67">
        <f>[16]нейрохир!BT73</f>
        <v>0</v>
      </c>
      <c r="DZ74" s="67">
        <f>[16]нейрохир!BU73</f>
        <v>0</v>
      </c>
      <c r="EA74" s="67">
        <f>[16]нейрохир!BV73</f>
        <v>0</v>
      </c>
      <c r="EB74" s="67">
        <f>[16]нейрохир!BW73</f>
        <v>0</v>
      </c>
      <c r="EC74" s="67">
        <f>[16]нейрохир!BX73</f>
        <v>0</v>
      </c>
      <c r="ED74" s="67">
        <f>[16]нейрохир!BY73</f>
        <v>0</v>
      </c>
      <c r="EE74" s="67">
        <f>[16]нейрохир!BZ73</f>
        <v>0</v>
      </c>
      <c r="EF74" s="67">
        <f>[16]нейрохир!CA73</f>
        <v>0</v>
      </c>
      <c r="EG74" s="67">
        <f>[16]нейрохир!CB73</f>
        <v>0</v>
      </c>
      <c r="EH74" s="67">
        <f>[16]нейрохир!CC73</f>
        <v>0</v>
      </c>
      <c r="EI74" s="66">
        <f t="shared" si="260"/>
        <v>0</v>
      </c>
      <c r="EJ74" s="67">
        <f>[17]неонат!AS74</f>
        <v>0</v>
      </c>
      <c r="EK74" s="67">
        <f>[17]неонат!AT74</f>
        <v>0</v>
      </c>
      <c r="EL74" s="67">
        <f>[17]неонат!AU74</f>
        <v>0</v>
      </c>
      <c r="EM74" s="67">
        <f>[17]неонат!AV74</f>
        <v>0</v>
      </c>
      <c r="EN74" s="67">
        <f>[17]неонат!AW74</f>
        <v>0</v>
      </c>
      <c r="EO74" s="67">
        <f>[17]неонат!AX74</f>
        <v>0</v>
      </c>
      <c r="EP74" s="67">
        <f>[17]неонат!AY74</f>
        <v>0</v>
      </c>
      <c r="EQ74" s="66">
        <f t="shared" si="261"/>
        <v>0</v>
      </c>
      <c r="ER74" s="67">
        <f>[18]нефролог!Y74</f>
        <v>0</v>
      </c>
      <c r="ES74" s="67">
        <f>[18]нефролог!Z74</f>
        <v>0</v>
      </c>
      <c r="ET74" s="67">
        <f>[18]нефролог!AA74</f>
        <v>0</v>
      </c>
      <c r="EU74" s="66">
        <f t="shared" si="262"/>
        <v>0</v>
      </c>
      <c r="EV74" s="67">
        <f>[19]онко!NU73</f>
        <v>0</v>
      </c>
      <c r="EW74" s="67">
        <f>[19]онко!NV73</f>
        <v>0</v>
      </c>
      <c r="EX74" s="67">
        <f>[19]онко!NW73</f>
        <v>0</v>
      </c>
      <c r="EY74" s="67">
        <f>[19]онко!NX73</f>
        <v>0</v>
      </c>
      <c r="EZ74" s="67">
        <f>[19]онко!NY73</f>
        <v>0</v>
      </c>
      <c r="FA74" s="67">
        <f>[19]онко!NZ73</f>
        <v>0</v>
      </c>
      <c r="FB74" s="67">
        <f>[19]онко!OA73</f>
        <v>0</v>
      </c>
      <c r="FC74" s="67">
        <f>[19]онко!OB73</f>
        <v>0</v>
      </c>
      <c r="FD74" s="67">
        <f>[19]онко!OC73</f>
        <v>0</v>
      </c>
      <c r="FE74" s="67">
        <f>[19]онко!OD73</f>
        <v>0</v>
      </c>
      <c r="FF74" s="67">
        <f>[19]онко!OE73</f>
        <v>0</v>
      </c>
      <c r="FG74" s="67">
        <f>[19]онко!OF73</f>
        <v>0</v>
      </c>
      <c r="FH74" s="67">
        <f>[19]онко!OG73</f>
        <v>0</v>
      </c>
      <c r="FI74" s="67">
        <f>[19]онко!OH73</f>
        <v>0</v>
      </c>
      <c r="FJ74" s="67">
        <f>[19]онко!OI73</f>
        <v>0</v>
      </c>
      <c r="FK74" s="67">
        <f>[19]онко!OJ73</f>
        <v>0</v>
      </c>
      <c r="FL74" s="67">
        <f>[19]онко!OK73</f>
        <v>0</v>
      </c>
      <c r="FM74" s="67">
        <f>[19]онко!OL73</f>
        <v>0</v>
      </c>
      <c r="FN74" s="67">
        <f>[19]онко!OM73</f>
        <v>0</v>
      </c>
      <c r="FO74" s="67">
        <f>[19]онко!ON73</f>
        <v>0</v>
      </c>
      <c r="FP74" s="67">
        <f>[19]онко!OO73</f>
        <v>0</v>
      </c>
      <c r="FQ74" s="67">
        <f>[19]онко!OP73</f>
        <v>0</v>
      </c>
      <c r="FR74" s="67">
        <f>[19]онко!OQ73</f>
        <v>0</v>
      </c>
      <c r="FS74" s="67">
        <f>[19]онко!OR73</f>
        <v>0</v>
      </c>
      <c r="FT74" s="67">
        <f>[19]онко!OS73</f>
        <v>0</v>
      </c>
      <c r="FU74" s="67">
        <f>[19]онко!OT73</f>
        <v>0</v>
      </c>
      <c r="FV74" s="67">
        <f>[19]онко!OU73</f>
        <v>0</v>
      </c>
      <c r="FW74" s="67">
        <f>[19]онко!OV73</f>
        <v>0</v>
      </c>
      <c r="FX74" s="67">
        <f>[19]онко!OW73</f>
        <v>0</v>
      </c>
      <c r="FY74" s="67">
        <f>[19]онко!OX73</f>
        <v>0</v>
      </c>
      <c r="FZ74" s="67">
        <f>[19]онко!OY73</f>
        <v>0</v>
      </c>
      <c r="GA74" s="67">
        <f>[19]онко!OZ73</f>
        <v>0</v>
      </c>
      <c r="GB74" s="67">
        <f>[19]онко!PA73</f>
        <v>0</v>
      </c>
      <c r="GC74" s="67">
        <f>[19]онко!PB73</f>
        <v>0</v>
      </c>
      <c r="GD74" s="67">
        <f>[19]онко!PC73</f>
        <v>0</v>
      </c>
      <c r="GE74" s="67">
        <f>[19]онко!PD73</f>
        <v>0</v>
      </c>
      <c r="GF74" s="67">
        <f>[19]онко!PE73</f>
        <v>0</v>
      </c>
      <c r="GG74" s="67">
        <f>[19]онко!PF73</f>
        <v>0</v>
      </c>
      <c r="GH74" s="67">
        <f>[19]онко!PG73</f>
        <v>0</v>
      </c>
      <c r="GI74" s="67">
        <f>[19]онко!PH73</f>
        <v>0</v>
      </c>
      <c r="GJ74" s="67">
        <f>[19]онко!PI73</f>
        <v>0</v>
      </c>
      <c r="GK74" s="67">
        <f>[19]онко!PJ73</f>
        <v>0</v>
      </c>
      <c r="GL74" s="67">
        <f>[19]онко!PK73</f>
        <v>0</v>
      </c>
      <c r="GM74" s="67">
        <f>[19]онко!PL73</f>
        <v>0</v>
      </c>
      <c r="GN74" s="67">
        <f>[19]онко!PM73</f>
        <v>0</v>
      </c>
      <c r="GO74" s="67">
        <f>[19]онко!PN73</f>
        <v>0</v>
      </c>
      <c r="GP74" s="67">
        <f>[19]онко!PO73</f>
        <v>0</v>
      </c>
      <c r="GQ74" s="67">
        <f>[19]онко!PP73</f>
        <v>0</v>
      </c>
      <c r="GR74" s="67">
        <f>[19]онко!PQ73</f>
        <v>0</v>
      </c>
      <c r="GS74" s="67">
        <f>[19]онко!PR73</f>
        <v>0</v>
      </c>
      <c r="GT74" s="67">
        <f>[19]онко!PS73</f>
        <v>0</v>
      </c>
      <c r="GU74" s="67">
        <f>[19]онко!PT73</f>
        <v>0</v>
      </c>
      <c r="GV74" s="67">
        <f>[19]онко!PU73</f>
        <v>0</v>
      </c>
      <c r="GW74" s="67">
        <f>[19]онко!PV73</f>
        <v>0</v>
      </c>
      <c r="GX74" s="67">
        <f>[19]онко!PW73</f>
        <v>0</v>
      </c>
      <c r="GY74" s="67">
        <f>[19]онко!PX73</f>
        <v>0</v>
      </c>
      <c r="GZ74" s="67">
        <f>[19]онко!PY73</f>
        <v>0</v>
      </c>
      <c r="HA74" s="67">
        <f>[19]онко!PZ73</f>
        <v>0</v>
      </c>
      <c r="HB74" s="67">
        <f>[19]онко!QA73</f>
        <v>0</v>
      </c>
      <c r="HC74" s="67">
        <f>[19]онко!QB73</f>
        <v>0</v>
      </c>
      <c r="HD74" s="67">
        <f>[19]онко!QC73</f>
        <v>0</v>
      </c>
      <c r="HE74" s="67">
        <f>[19]онко!QD73</f>
        <v>0</v>
      </c>
      <c r="HF74" s="67">
        <f>[19]онко!QE73</f>
        <v>0</v>
      </c>
      <c r="HG74" s="67">
        <f>[19]онко!QF73</f>
        <v>0</v>
      </c>
      <c r="HH74" s="67">
        <f>[19]онко!QG73</f>
        <v>0</v>
      </c>
      <c r="HI74" s="67">
        <f>[19]онко!QH73</f>
        <v>0</v>
      </c>
      <c r="HJ74" s="67">
        <f>[19]онко!QI73</f>
        <v>0</v>
      </c>
      <c r="HK74" s="67">
        <f>[19]онко!QJ73</f>
        <v>0</v>
      </c>
      <c r="HL74" s="67">
        <f>[19]онко!QK73</f>
        <v>0</v>
      </c>
      <c r="HM74" s="67">
        <f>[19]онко!QL73</f>
        <v>0</v>
      </c>
      <c r="HN74" s="67">
        <f>[19]онко!QM73</f>
        <v>0</v>
      </c>
      <c r="HO74" s="67">
        <f>[19]онко!QN73</f>
        <v>0</v>
      </c>
      <c r="HP74" s="67">
        <f>[19]онко!QO73</f>
        <v>0</v>
      </c>
      <c r="HQ74" s="67">
        <f>[19]онко!QP73</f>
        <v>0</v>
      </c>
      <c r="HR74" s="67">
        <f>[19]онко!QQ73</f>
        <v>0</v>
      </c>
      <c r="HS74" s="66">
        <f t="shared" si="263"/>
        <v>0</v>
      </c>
      <c r="HT74" s="67">
        <f>[20]оторинола!BH73</f>
        <v>0</v>
      </c>
      <c r="HU74" s="67">
        <f>[20]оторинола!BI73</f>
        <v>0</v>
      </c>
      <c r="HV74" s="67">
        <f>[20]оторинола!BJ73</f>
        <v>0</v>
      </c>
      <c r="HW74" s="67">
        <f>[20]оторинола!BK73</f>
        <v>0</v>
      </c>
      <c r="HX74" s="67">
        <f>[20]оторинола!BL73</f>
        <v>0</v>
      </c>
      <c r="HY74" s="67">
        <f>[20]оторинола!BM73</f>
        <v>0</v>
      </c>
      <c r="HZ74" s="67">
        <f>[20]оторинола!BN73</f>
        <v>0</v>
      </c>
      <c r="IA74" s="67">
        <f>[20]оторинола!BO73</f>
        <v>0</v>
      </c>
      <c r="IB74" s="67">
        <f>[20]оторинола!BP73</f>
        <v>0</v>
      </c>
      <c r="IC74" s="67">
        <f>[20]оторинола!BQ73</f>
        <v>0</v>
      </c>
      <c r="ID74" s="66">
        <f t="shared" si="264"/>
        <v>0</v>
      </c>
      <c r="IE74" s="67">
        <f>[21]офтальмолог!AX73</f>
        <v>0</v>
      </c>
      <c r="IF74" s="67">
        <f>[21]офтальмолог!AY73</f>
        <v>0</v>
      </c>
      <c r="IG74" s="67">
        <f>[21]офтальмолог!AZ73</f>
        <v>0</v>
      </c>
      <c r="IH74" s="67">
        <f>[21]офтальмолог!BA73</f>
        <v>0</v>
      </c>
      <c r="II74" s="67">
        <f>[21]офтальмолог!BB73</f>
        <v>0</v>
      </c>
      <c r="IJ74" s="67">
        <f>[21]офтальмолог!BC73</f>
        <v>0</v>
      </c>
      <c r="IK74" s="67">
        <f>[21]офтальмолог!BD73</f>
        <v>0</v>
      </c>
      <c r="IL74" s="67">
        <f>[21]офтальмолог!BE73</f>
        <v>0</v>
      </c>
      <c r="IM74" s="66">
        <f t="shared" si="265"/>
        <v>0</v>
      </c>
      <c r="IN74" s="67">
        <f>[22]педиатр!AD73</f>
        <v>0</v>
      </c>
      <c r="IO74" s="67">
        <f>[22]педиатр!AE73</f>
        <v>0</v>
      </c>
      <c r="IP74" s="67">
        <f>[22]педиатр!AF73</f>
        <v>0</v>
      </c>
      <c r="IQ74" s="67">
        <f>[22]педиатр!AG73</f>
        <v>0</v>
      </c>
      <c r="IR74" s="66">
        <f t="shared" si="266"/>
        <v>0</v>
      </c>
      <c r="IS74" s="67">
        <f>[23]пульмонология!AN74</f>
        <v>0</v>
      </c>
      <c r="IT74" s="67">
        <f>[23]пульмонология!AO74</f>
        <v>0</v>
      </c>
      <c r="IU74" s="67">
        <f>[23]пульмонология!AP74</f>
        <v>0</v>
      </c>
      <c r="IV74" s="67">
        <f>[23]пульмонология!AQ74</f>
        <v>0</v>
      </c>
      <c r="IW74" s="67">
        <f>[23]пульмонология!AR74</f>
        <v>0</v>
      </c>
      <c r="IX74" s="67">
        <f>[23]пульмонология!AS74</f>
        <v>0</v>
      </c>
      <c r="IY74" s="66">
        <f t="shared" si="267"/>
        <v>0</v>
      </c>
      <c r="IZ74" s="67">
        <f>[24]ревмат!AD74</f>
        <v>0</v>
      </c>
      <c r="JA74" s="67">
        <f>[24]ревмат!AE74</f>
        <v>0</v>
      </c>
      <c r="JB74" s="67">
        <f>[24]ревмат!AF74</f>
        <v>0</v>
      </c>
      <c r="JC74" s="67">
        <f>[24]ревмат!AG74</f>
        <v>0</v>
      </c>
      <c r="JD74" s="66">
        <f t="shared" si="268"/>
        <v>0</v>
      </c>
      <c r="JE74" s="67">
        <f>'[25]сердеч сосуд'!BR74</f>
        <v>0</v>
      </c>
      <c r="JF74" s="67">
        <f>'[25]сердеч сосуд'!BS74</f>
        <v>0</v>
      </c>
      <c r="JG74" s="67">
        <f>'[25]сердеч сосуд'!BT74</f>
        <v>0</v>
      </c>
      <c r="JH74" s="67">
        <f>'[25]сердеч сосуд'!BU74</f>
        <v>0</v>
      </c>
      <c r="JI74" s="67">
        <f>'[25]сердеч сосуд'!BV74</f>
        <v>0</v>
      </c>
      <c r="JJ74" s="67">
        <f>'[25]сердеч сосуд'!BW74</f>
        <v>0</v>
      </c>
      <c r="JK74" s="67">
        <f>'[25]сердеч сосуд'!BX74</f>
        <v>0</v>
      </c>
      <c r="JL74" s="67">
        <f>'[25]сердеч сосуд'!BY74</f>
        <v>0</v>
      </c>
      <c r="JM74" s="67">
        <f>'[25]сердеч сосуд'!BZ74</f>
        <v>0</v>
      </c>
      <c r="JN74" s="67">
        <f>'[25]сердеч сосуд'!CA74</f>
        <v>0</v>
      </c>
      <c r="JO74" s="67">
        <f>'[25]сердеч сосуд'!CB74</f>
        <v>0</v>
      </c>
      <c r="JP74" s="67">
        <f>'[25]сердеч сосуд'!CC74</f>
        <v>0</v>
      </c>
      <c r="JQ74" s="66">
        <f t="shared" si="269"/>
        <v>0</v>
      </c>
      <c r="JR74" s="67">
        <f>[26]стоматология!O74</f>
        <v>0</v>
      </c>
      <c r="JS74" s="66">
        <f t="shared" si="270"/>
        <v>0</v>
      </c>
      <c r="JT74" s="67">
        <f>[27]терапия!CB74</f>
        <v>0</v>
      </c>
      <c r="JU74" s="67">
        <f>[27]терапия!CC74</f>
        <v>0</v>
      </c>
      <c r="JV74" s="67">
        <f>[27]терапия!CD74</f>
        <v>0</v>
      </c>
      <c r="JW74" s="67">
        <f>[27]терапия!CE74</f>
        <v>0</v>
      </c>
      <c r="JX74" s="67">
        <f>[27]терапия!CF74</f>
        <v>0</v>
      </c>
      <c r="JY74" s="67">
        <f>[27]терапия!CG74</f>
        <v>0</v>
      </c>
      <c r="JZ74" s="67">
        <f>[27]терапия!CH74</f>
        <v>0</v>
      </c>
      <c r="KA74" s="67">
        <f>[27]терапия!CI74</f>
        <v>0</v>
      </c>
      <c r="KB74" s="67">
        <f>[27]терапия!CJ74</f>
        <v>0</v>
      </c>
      <c r="KC74" s="67">
        <f>[27]терапия!CK74</f>
        <v>0</v>
      </c>
      <c r="KD74" s="67">
        <f>[27]терапия!CL74</f>
        <v>0</v>
      </c>
      <c r="KE74" s="67">
        <f>[27]терапия!CM74</f>
        <v>0</v>
      </c>
      <c r="KF74" s="67">
        <f>[27]терапия!CN74</f>
        <v>0</v>
      </c>
      <c r="KG74" s="67">
        <f>[27]терапия!CO74</f>
        <v>0</v>
      </c>
      <c r="KH74" s="66">
        <f t="shared" si="271"/>
        <v>0</v>
      </c>
      <c r="KI74" s="67">
        <f>'[28]хир торак'!AI74</f>
        <v>0</v>
      </c>
      <c r="KJ74" s="67">
        <f>'[28]хир торак'!AJ74</f>
        <v>0</v>
      </c>
      <c r="KK74" s="67">
        <f>'[28]хир торак'!AK74</f>
        <v>0</v>
      </c>
      <c r="KL74" s="67">
        <f>'[28]хир торак'!AL74</f>
        <v>0</v>
      </c>
      <c r="KM74" s="67">
        <f>'[28]хир торак'!AM74</f>
        <v>0</v>
      </c>
      <c r="KN74" s="66">
        <f t="shared" si="272"/>
        <v>0</v>
      </c>
      <c r="KO74" s="67">
        <f>[29]травматология!BW73</f>
        <v>0</v>
      </c>
      <c r="KP74" s="67">
        <f>[29]травматология!BX73</f>
        <v>0</v>
      </c>
      <c r="KQ74" s="67">
        <f>[29]травматология!BY73</f>
        <v>0</v>
      </c>
      <c r="KR74" s="67">
        <f>[29]травматология!BZ73</f>
        <v>0</v>
      </c>
      <c r="KS74" s="67">
        <f>[29]травматология!CA73</f>
        <v>0</v>
      </c>
      <c r="KT74" s="67">
        <f>[29]травматология!CB73</f>
        <v>0</v>
      </c>
      <c r="KU74" s="67">
        <f>[29]травматология!CC73</f>
        <v>0</v>
      </c>
      <c r="KV74" s="67">
        <f>[29]травматология!CD73</f>
        <v>0</v>
      </c>
      <c r="KW74" s="67">
        <f>[29]травматология!CE73</f>
        <v>0</v>
      </c>
      <c r="KX74" s="67">
        <f>[29]травматология!CF73</f>
        <v>0</v>
      </c>
      <c r="KY74" s="67">
        <f>[29]травматология!CG73</f>
        <v>0</v>
      </c>
      <c r="KZ74" s="67">
        <f>[29]травматология!CH73</f>
        <v>0</v>
      </c>
      <c r="LA74" s="67">
        <f>[29]травматология!CI73</f>
        <v>0</v>
      </c>
      <c r="LB74" s="66">
        <f t="shared" si="273"/>
        <v>0</v>
      </c>
      <c r="LC74" s="67">
        <f>[30]урология!CG73</f>
        <v>0</v>
      </c>
      <c r="LD74" s="67">
        <f>[30]урология!CH73</f>
        <v>0</v>
      </c>
      <c r="LE74" s="67">
        <f>[30]урология!CI73</f>
        <v>0</v>
      </c>
      <c r="LF74" s="67">
        <f>[30]урология!CJ73</f>
        <v>0</v>
      </c>
      <c r="LG74" s="67">
        <f>[30]урология!CK73</f>
        <v>0</v>
      </c>
      <c r="LH74" s="67">
        <f>[30]урология!CL73</f>
        <v>0</v>
      </c>
      <c r="LI74" s="67">
        <f>[30]урология!CM73</f>
        <v>0</v>
      </c>
      <c r="LJ74" s="67">
        <f>[30]урология!CN73</f>
        <v>0</v>
      </c>
      <c r="LK74" s="67">
        <f>[30]урология!CO73</f>
        <v>0</v>
      </c>
      <c r="LL74" s="67">
        <f>[30]урология!CP73</f>
        <v>0</v>
      </c>
      <c r="LM74" s="67">
        <f>[30]урология!CQ73</f>
        <v>0</v>
      </c>
      <c r="LN74" s="67">
        <f>[30]урология!CR73</f>
        <v>0</v>
      </c>
      <c r="LO74" s="67">
        <f>[30]урология!CS73</f>
        <v>0</v>
      </c>
      <c r="LP74" s="67">
        <f>[30]урология!CT73</f>
        <v>0</v>
      </c>
      <c r="LQ74" s="67">
        <f>[30]урология!CU73</f>
        <v>0</v>
      </c>
      <c r="LR74" s="66">
        <f t="shared" si="274"/>
        <v>0</v>
      </c>
      <c r="LS74" s="67">
        <f>[31]хирургия!DA73</f>
        <v>0</v>
      </c>
      <c r="LT74" s="67">
        <f>[31]хирургия!DB73</f>
        <v>0</v>
      </c>
      <c r="LU74" s="67">
        <f>[31]хирургия!DC73</f>
        <v>0</v>
      </c>
      <c r="LV74" s="67">
        <f>[31]хирургия!DD73</f>
        <v>0</v>
      </c>
      <c r="LW74" s="67">
        <f>[31]хирургия!DE73</f>
        <v>0</v>
      </c>
      <c r="LX74" s="67">
        <f>[31]хирургия!DF73</f>
        <v>0</v>
      </c>
      <c r="LY74" s="67">
        <f>[31]хирургия!DG73</f>
        <v>0</v>
      </c>
      <c r="LZ74" s="67">
        <f>[31]хирургия!DH73</f>
        <v>0</v>
      </c>
      <c r="MA74" s="67">
        <f>[31]хирургия!DI73</f>
        <v>0</v>
      </c>
      <c r="MB74" s="67">
        <f>[31]хирургия!DJ73</f>
        <v>0</v>
      </c>
      <c r="MC74" s="67">
        <f>[31]хирургия!DK73</f>
        <v>0</v>
      </c>
      <c r="MD74" s="67">
        <f>[31]хирургия!DL73</f>
        <v>0</v>
      </c>
      <c r="ME74" s="67">
        <f>[31]хирургия!DM73</f>
        <v>0</v>
      </c>
      <c r="MF74" s="67">
        <f>[31]хирургия!DN73</f>
        <v>0</v>
      </c>
      <c r="MG74" s="67">
        <f>[31]хирургия!DO73</f>
        <v>0</v>
      </c>
      <c r="MH74" s="67">
        <f>[31]хирургия!DP73</f>
        <v>0</v>
      </c>
      <c r="MI74" s="67">
        <f>[31]хирургия!DQ73</f>
        <v>0</v>
      </c>
      <c r="MJ74" s="67">
        <f>[31]хирургия!DR73</f>
        <v>0</v>
      </c>
      <c r="MK74" s="67">
        <f>[31]хирургия!DS73</f>
        <v>0</v>
      </c>
      <c r="ML74" s="66">
        <f t="shared" si="275"/>
        <v>0</v>
      </c>
      <c r="MM74" s="67">
        <f>'[32]хирургия абд'!DA73</f>
        <v>0</v>
      </c>
      <c r="MN74" s="67">
        <f>'[32]хирургия абд'!DB73</f>
        <v>0</v>
      </c>
      <c r="MO74" s="67">
        <f>'[32]хирургия абд'!DC73</f>
        <v>0</v>
      </c>
      <c r="MP74" s="67">
        <f>'[32]хирургия абд'!DD73</f>
        <v>0</v>
      </c>
      <c r="MQ74" s="67">
        <f>'[32]хирургия абд'!DE73</f>
        <v>0</v>
      </c>
      <c r="MR74" s="67">
        <f>'[32]хирургия абд'!DF73</f>
        <v>0</v>
      </c>
      <c r="MS74" s="67">
        <f>'[32]хирургия абд'!DG73</f>
        <v>0</v>
      </c>
      <c r="MT74" s="67">
        <f>'[32]хирургия абд'!DH73</f>
        <v>0</v>
      </c>
      <c r="MU74" s="67">
        <f>'[32]хирургия абд'!DI73</f>
        <v>0</v>
      </c>
      <c r="MV74" s="67">
        <f>'[32]хирургия абд'!DJ73</f>
        <v>0</v>
      </c>
      <c r="MW74" s="67">
        <f>'[32]хирургия абд'!DK73</f>
        <v>0</v>
      </c>
      <c r="MX74" s="67">
        <f>'[32]хирургия абд'!DL73</f>
        <v>0</v>
      </c>
      <c r="MY74" s="67">
        <f>'[32]хирургия абд'!DM73</f>
        <v>0</v>
      </c>
      <c r="MZ74" s="67">
        <f>'[32]хирургия абд'!DN73</f>
        <v>0</v>
      </c>
      <c r="NA74" s="67">
        <f>'[32]хирургия абд'!DO73</f>
        <v>0</v>
      </c>
      <c r="NB74" s="67">
        <f>'[32]хирургия абд'!DP73</f>
        <v>0</v>
      </c>
      <c r="NC74" s="67">
        <f>'[32]хирургия абд'!DQ73</f>
        <v>0</v>
      </c>
      <c r="ND74" s="67">
        <f>'[32]хирургия абд'!DR73</f>
        <v>0</v>
      </c>
      <c r="NE74" s="67">
        <f>'[32]хирургия абд'!DS73</f>
        <v>0</v>
      </c>
      <c r="NF74" s="66">
        <f t="shared" si="276"/>
        <v>0</v>
      </c>
      <c r="NG74" s="67">
        <f>'[33]хирург комбуст'!AX73</f>
        <v>0</v>
      </c>
      <c r="NH74" s="67">
        <f>'[33]хирург комбуст'!AY73</f>
        <v>0</v>
      </c>
      <c r="NI74" s="67">
        <f>'[33]хирург комбуст'!AZ73</f>
        <v>0</v>
      </c>
      <c r="NJ74" s="67">
        <f>'[33]хирург комбуст'!BA73</f>
        <v>0</v>
      </c>
      <c r="NK74" s="67">
        <f>'[33]хирург комбуст'!BB73</f>
        <v>0</v>
      </c>
      <c r="NL74" s="67">
        <f>'[33]хирург комбуст'!BC73</f>
        <v>0</v>
      </c>
      <c r="NM74" s="67">
        <f>'[33]хирург комбуст'!BD73</f>
        <v>0</v>
      </c>
      <c r="NN74" s="67">
        <f>'[33]хирург комбуст'!BE73</f>
        <v>0</v>
      </c>
      <c r="NO74" s="66">
        <f t="shared" si="277"/>
        <v>0</v>
      </c>
      <c r="NP74" s="68">
        <f>'[34]чел лиц'!AI73</f>
        <v>0</v>
      </c>
      <c r="NQ74" s="68">
        <f>'[34]чел лиц'!AJ73</f>
        <v>0</v>
      </c>
      <c r="NR74" s="68">
        <f>'[34]чел лиц'!AK73</f>
        <v>0</v>
      </c>
      <c r="NS74" s="68">
        <f>'[34]чел лиц'!AL73</f>
        <v>0</v>
      </c>
      <c r="NT74" s="68">
        <f>'[34]чел лиц'!AM73</f>
        <v>0</v>
      </c>
      <c r="NU74" s="66">
        <f t="shared" si="278"/>
        <v>0</v>
      </c>
      <c r="NV74" s="67">
        <f>[35]эндокринология!BC73</f>
        <v>0</v>
      </c>
      <c r="NW74" s="67">
        <f>[35]эндокринология!BD73</f>
        <v>0</v>
      </c>
      <c r="NX74" s="67">
        <f>[35]эндокринология!BE73</f>
        <v>0</v>
      </c>
      <c r="NY74" s="67">
        <f>[35]эндокринология!BF73</f>
        <v>0</v>
      </c>
      <c r="NZ74" s="67">
        <f>[35]эндокринология!BG73</f>
        <v>0</v>
      </c>
      <c r="OA74" s="67">
        <f>[35]эндокринология!BH73</f>
        <v>0</v>
      </c>
      <c r="OB74" s="67">
        <f>[35]эндокринология!BI73</f>
        <v>0</v>
      </c>
      <c r="OC74" s="67">
        <f>[35]эндокринология!BJ73</f>
        <v>0</v>
      </c>
      <c r="OD74" s="67">
        <f>[35]эндокринология!BK73</f>
        <v>0</v>
      </c>
      <c r="OE74" s="66">
        <f t="shared" si="279"/>
        <v>0</v>
      </c>
      <c r="OF74" s="67">
        <f>[36]прочее!CV73</f>
        <v>0</v>
      </c>
      <c r="OG74" s="67">
        <f>[36]прочее!CW73</f>
        <v>0</v>
      </c>
      <c r="OH74" s="67">
        <f>[36]прочее!CX73</f>
        <v>0</v>
      </c>
      <c r="OI74" s="67">
        <f>[36]прочее!CY73</f>
        <v>0</v>
      </c>
      <c r="OJ74" s="67">
        <f>[36]прочее!CZ73</f>
        <v>0</v>
      </c>
      <c r="OK74" s="67">
        <f>[36]прочее!DA73</f>
        <v>0</v>
      </c>
      <c r="OL74" s="67">
        <f>[36]прочее!DB73</f>
        <v>0</v>
      </c>
      <c r="OM74" s="67">
        <f>[36]прочее!DC73</f>
        <v>0</v>
      </c>
      <c r="ON74" s="67">
        <f>[36]прочее!DD73</f>
        <v>0</v>
      </c>
      <c r="OO74" s="67">
        <f>[36]прочее!DE73</f>
        <v>0</v>
      </c>
      <c r="OP74" s="67">
        <f>[36]прочее!DF73</f>
        <v>0</v>
      </c>
      <c r="OQ74" s="67">
        <f>[36]прочее!DG73</f>
        <v>0</v>
      </c>
      <c r="OR74" s="67">
        <f>[36]прочее!DH73</f>
        <v>0</v>
      </c>
      <c r="OS74" s="67">
        <f>[36]прочее!DI73</f>
        <v>0</v>
      </c>
      <c r="OT74" s="67">
        <f>[36]прочее!DJ73</f>
        <v>0</v>
      </c>
      <c r="OU74" s="67">
        <f>[36]прочее!DK73</f>
        <v>0</v>
      </c>
      <c r="OV74" s="67">
        <f>[36]прочее!DL73</f>
        <v>0</v>
      </c>
      <c r="OW74" s="67">
        <f>[36]прочее!DM73</f>
        <v>0</v>
      </c>
      <c r="OX74" s="66">
        <f t="shared" si="280"/>
        <v>0</v>
      </c>
      <c r="OY74" s="67">
        <f>'[37]мед реабилит'!DU73</f>
        <v>0</v>
      </c>
      <c r="OZ74" s="67">
        <f>'[37]мед реабилит'!DV73</f>
        <v>0</v>
      </c>
      <c r="PA74" s="67">
        <f>'[37]мед реабилит'!DW73</f>
        <v>0</v>
      </c>
      <c r="PB74" s="67">
        <f>'[37]мед реабилит'!DX73</f>
        <v>0</v>
      </c>
      <c r="PC74" s="67">
        <f>'[37]мед реабилит'!DY73</f>
        <v>0</v>
      </c>
      <c r="PD74" s="67">
        <f>'[37]мед реабилит'!DZ73</f>
        <v>0</v>
      </c>
      <c r="PE74" s="67">
        <f>'[37]мед реабилит'!EA73</f>
        <v>0</v>
      </c>
      <c r="PF74" s="67">
        <f>'[37]мед реабилит'!EB73</f>
        <v>0</v>
      </c>
      <c r="PG74" s="67">
        <f>'[37]мед реабилит'!EC73</f>
        <v>0</v>
      </c>
      <c r="PH74" s="67">
        <f>'[37]мед реабилит'!ED73</f>
        <v>0</v>
      </c>
      <c r="PI74" s="67">
        <f>'[37]мед реабилит'!EE73</f>
        <v>0</v>
      </c>
      <c r="PJ74" s="67">
        <f>'[37]мед реабилит'!EF73</f>
        <v>0</v>
      </c>
      <c r="PK74" s="67">
        <f>'[37]мед реабилит'!EG73</f>
        <v>0</v>
      </c>
      <c r="PL74" s="67">
        <f>'[37]мед реабилит'!EH73</f>
        <v>0</v>
      </c>
      <c r="PM74" s="67">
        <f>'[37]мед реабилит'!EI73</f>
        <v>0</v>
      </c>
      <c r="PN74" s="67">
        <f>'[37]мед реабилит'!EJ73</f>
        <v>0</v>
      </c>
      <c r="PO74" s="67">
        <f>'[37]мед реабилит'!EK73</f>
        <v>0</v>
      </c>
      <c r="PP74" s="67">
        <f>'[37]мед реабилит'!EL73</f>
        <v>0</v>
      </c>
      <c r="PQ74" s="67">
        <f>'[37]мед реабилит'!EM73</f>
        <v>0</v>
      </c>
      <c r="PR74" s="67">
        <f>'[37]мед реабилит'!EN73</f>
        <v>0</v>
      </c>
      <c r="PS74" s="67">
        <f>'[37]мед реабилит'!EO73</f>
        <v>0</v>
      </c>
      <c r="PT74" s="67">
        <f>'[37]мед реабилит'!EP73</f>
        <v>0</v>
      </c>
      <c r="PU74" s="67">
        <f>'[37]мед реабилит'!EQ73</f>
        <v>0</v>
      </c>
      <c r="PV74" s="66">
        <f t="shared" si="281"/>
        <v>0</v>
      </c>
      <c r="PW74" s="67">
        <f>[38]гериатрия!O73</f>
        <v>0</v>
      </c>
      <c r="PX74" s="69">
        <f t="shared" si="282"/>
        <v>0</v>
      </c>
      <c r="PY74" s="70"/>
      <c r="PZ74" s="8"/>
    </row>
    <row r="75" spans="1:442" s="77" customFormat="1" ht="18.75" x14ac:dyDescent="0.3">
      <c r="A75" s="90">
        <v>52</v>
      </c>
      <c r="B75" s="71" t="s">
        <v>994</v>
      </c>
      <c r="C75" s="72" t="s">
        <v>995</v>
      </c>
      <c r="D75" s="66">
        <f t="shared" si="244"/>
        <v>0</v>
      </c>
      <c r="E75" s="67"/>
      <c r="F75" s="66">
        <f t="shared" si="245"/>
        <v>0</v>
      </c>
      <c r="G75" s="67">
        <f>'[2]ак и гин'!BW75</f>
        <v>0</v>
      </c>
      <c r="H75" s="67">
        <f>'[2]ак и гин'!BX75</f>
        <v>0</v>
      </c>
      <c r="I75" s="67">
        <f>'[2]ак и гин'!BY75</f>
        <v>0</v>
      </c>
      <c r="J75" s="67">
        <f>'[2]ак и гин'!BZ75</f>
        <v>0</v>
      </c>
      <c r="K75" s="67">
        <f>'[2]ак и гин'!CA75</f>
        <v>0</v>
      </c>
      <c r="L75" s="67">
        <f>'[2]ак и гин'!CB75</f>
        <v>0</v>
      </c>
      <c r="M75" s="67">
        <f>'[2]ак и гин'!CC75</f>
        <v>0</v>
      </c>
      <c r="N75" s="67">
        <f>'[2]ак и гин'!CD75</f>
        <v>0</v>
      </c>
      <c r="O75" s="67">
        <f>'[2]ак и гин'!CE75</f>
        <v>0</v>
      </c>
      <c r="P75" s="67">
        <f>'[2]ак и гин'!CF75</f>
        <v>0</v>
      </c>
      <c r="Q75" s="67">
        <f>'[2]ак и гин'!CG75</f>
        <v>0</v>
      </c>
      <c r="R75" s="67">
        <f>'[2]ак и гин'!CH75</f>
        <v>0</v>
      </c>
      <c r="S75" s="67">
        <f>'[2]ак и гин'!CI75</f>
        <v>0</v>
      </c>
      <c r="T75" s="66">
        <f t="shared" si="246"/>
        <v>0</v>
      </c>
      <c r="U75" s="67">
        <f>[3]аллергол!T75</f>
        <v>0</v>
      </c>
      <c r="V75" s="67">
        <f>[3]аллергол!U75</f>
        <v>0</v>
      </c>
      <c r="W75" s="66">
        <f t="shared" si="247"/>
        <v>0</v>
      </c>
      <c r="X75" s="67">
        <f>[4]гастро!AN75</f>
        <v>0</v>
      </c>
      <c r="Y75" s="67">
        <f>[4]гастро!AO75</f>
        <v>0</v>
      </c>
      <c r="Z75" s="67">
        <f>[4]гастро!AP75</f>
        <v>0</v>
      </c>
      <c r="AA75" s="67">
        <f>[4]гастро!AQ75</f>
        <v>0</v>
      </c>
      <c r="AB75" s="67">
        <f>[4]гастро!AR75</f>
        <v>0</v>
      </c>
      <c r="AC75" s="67">
        <f>[4]гастро!AS75</f>
        <v>0</v>
      </c>
      <c r="AD75" s="66">
        <f t="shared" si="248"/>
        <v>0</v>
      </c>
      <c r="AE75" s="67">
        <f>[5]гематол!AN75</f>
        <v>0</v>
      </c>
      <c r="AF75" s="67">
        <f>[5]гематол!AO75</f>
        <v>0</v>
      </c>
      <c r="AG75" s="67">
        <f>[5]гематол!AP75</f>
        <v>0</v>
      </c>
      <c r="AH75" s="67">
        <f>[5]гематол!AQ75</f>
        <v>0</v>
      </c>
      <c r="AI75" s="67">
        <f>[5]гематол!AR75</f>
        <v>0</v>
      </c>
      <c r="AJ75" s="67">
        <f>[5]гематол!AS75</f>
        <v>0</v>
      </c>
      <c r="AK75" s="66">
        <f t="shared" si="249"/>
        <v>0</v>
      </c>
      <c r="AL75" s="67">
        <f>[6]дерматол!AD75</f>
        <v>0</v>
      </c>
      <c r="AM75" s="67">
        <f>[6]дерматол!AE75</f>
        <v>0</v>
      </c>
      <c r="AN75" s="67">
        <f>[6]дерматол!AF75</f>
        <v>0</v>
      </c>
      <c r="AO75" s="67">
        <f>[6]дерматол!AG75</f>
        <v>0</v>
      </c>
      <c r="AP75" s="66">
        <f t="shared" si="250"/>
        <v>0</v>
      </c>
      <c r="AQ75" s="67">
        <f>'[7]дет кардиол'!O75</f>
        <v>0</v>
      </c>
      <c r="AR75" s="66">
        <f t="shared" si="251"/>
        <v>0</v>
      </c>
      <c r="AS75" s="67">
        <f>'[8]дет онкол'!Y75</f>
        <v>0</v>
      </c>
      <c r="AT75" s="67">
        <f>'[8]дет онкол'!Z75</f>
        <v>0</v>
      </c>
      <c r="AU75" s="67">
        <f>'[8]дет онкол'!AA75</f>
        <v>0</v>
      </c>
      <c r="AV75" s="66">
        <f t="shared" si="252"/>
        <v>0</v>
      </c>
      <c r="AW75" s="67">
        <f>'[9]дет уролог андр'!BH75</f>
        <v>0</v>
      </c>
      <c r="AX75" s="67">
        <f>'[9]дет уролог андр'!BI75</f>
        <v>0</v>
      </c>
      <c r="AY75" s="67">
        <f>'[9]дет уролог андр'!BJ75</f>
        <v>0</v>
      </c>
      <c r="AZ75" s="67">
        <f>'[9]дет уролог андр'!BK75</f>
        <v>0</v>
      </c>
      <c r="BA75" s="67">
        <f>'[9]дет уролог андр'!BL75</f>
        <v>0</v>
      </c>
      <c r="BB75" s="67">
        <f>'[9]дет уролог андр'!BM75</f>
        <v>0</v>
      </c>
      <c r="BC75" s="67">
        <f>'[9]дет уролог андр'!BN75</f>
        <v>0</v>
      </c>
      <c r="BD75" s="67">
        <f>'[9]дет уролог андр'!BO75</f>
        <v>0</v>
      </c>
      <c r="BE75" s="67">
        <f>'[9]дет уролог андр'!BP75</f>
        <v>0</v>
      </c>
      <c r="BF75" s="67">
        <f>'[9]дет уролог андр'!BQ75</f>
        <v>0</v>
      </c>
      <c r="BG75" s="66">
        <f t="shared" si="253"/>
        <v>0</v>
      </c>
      <c r="BH75" s="67">
        <f>'[10]дет хир'!AS75</f>
        <v>0</v>
      </c>
      <c r="BI75" s="67">
        <f>'[10]дет хир'!AT75</f>
        <v>0</v>
      </c>
      <c r="BJ75" s="67">
        <f>'[10]дет хир'!AU75</f>
        <v>0</v>
      </c>
      <c r="BK75" s="67">
        <f>'[10]дет хир'!AV75</f>
        <v>0</v>
      </c>
      <c r="BL75" s="67">
        <f>'[10]дет хир'!AW75</f>
        <v>0</v>
      </c>
      <c r="BM75" s="67">
        <f>'[10]дет хир'!AX75</f>
        <v>0</v>
      </c>
      <c r="BN75" s="67">
        <f>'[10]дет хир'!AY75</f>
        <v>0</v>
      </c>
      <c r="BO75" s="66">
        <f t="shared" si="254"/>
        <v>0</v>
      </c>
      <c r="BP75" s="67">
        <f>'[11]дет эндок'!AD75</f>
        <v>0</v>
      </c>
      <c r="BQ75" s="67">
        <f>'[11]дет эндок'!AE75</f>
        <v>0</v>
      </c>
      <c r="BR75" s="67">
        <f>'[11]дет эндок'!AF75</f>
        <v>0</v>
      </c>
      <c r="BS75" s="67">
        <f>'[11]дет эндок'!AG75</f>
        <v>0</v>
      </c>
      <c r="BT75" s="66">
        <f t="shared" si="255"/>
        <v>0</v>
      </c>
      <c r="BU75" s="67">
        <f>[12]инфекц!DA74</f>
        <v>0</v>
      </c>
      <c r="BV75" s="67">
        <f>[12]инфекц!DB74</f>
        <v>0</v>
      </c>
      <c r="BW75" s="67">
        <f>[12]инфекц!DC74</f>
        <v>0</v>
      </c>
      <c r="BX75" s="67">
        <f>[12]инфекц!DD74</f>
        <v>0</v>
      </c>
      <c r="BY75" s="67">
        <f>[12]инфекц!DE74</f>
        <v>0</v>
      </c>
      <c r="BZ75" s="67">
        <f>[12]инфекц!DF74</f>
        <v>0</v>
      </c>
      <c r="CA75" s="67">
        <f>[12]инфекц!DG74</f>
        <v>0</v>
      </c>
      <c r="CB75" s="67">
        <f>[12]инфекц!DH74</f>
        <v>0</v>
      </c>
      <c r="CC75" s="67">
        <f>[12]инфекц!DI74</f>
        <v>0</v>
      </c>
      <c r="CD75" s="67">
        <f>[12]инфекц!DJ74</f>
        <v>0</v>
      </c>
      <c r="CE75" s="67">
        <f>[12]инфекц!DK74</f>
        <v>0</v>
      </c>
      <c r="CF75" s="67">
        <f>[12]инфекц!DL74</f>
        <v>0</v>
      </c>
      <c r="CG75" s="67">
        <f>[12]инфекц!DM74</f>
        <v>0</v>
      </c>
      <c r="CH75" s="67">
        <f>[12]инфекц!DN74</f>
        <v>0</v>
      </c>
      <c r="CI75" s="67">
        <f>[12]инфекц!DO74</f>
        <v>0</v>
      </c>
      <c r="CJ75" s="67">
        <f>[12]инфекц!DP74</f>
        <v>0</v>
      </c>
      <c r="CK75" s="67">
        <f>[12]инфекц!DQ74</f>
        <v>0</v>
      </c>
      <c r="CL75" s="67">
        <f>[12]инфекц!DR74</f>
        <v>0</v>
      </c>
      <c r="CM75" s="67">
        <f>[12]инфекц!DS74</f>
        <v>0</v>
      </c>
      <c r="CN75" s="66">
        <f t="shared" si="256"/>
        <v>0</v>
      </c>
      <c r="CO75" s="67">
        <f>[13]кардио!BC75</f>
        <v>0</v>
      </c>
      <c r="CP75" s="67">
        <f>[13]кардио!BD75</f>
        <v>0</v>
      </c>
      <c r="CQ75" s="67">
        <f>[13]кардио!BE75</f>
        <v>0</v>
      </c>
      <c r="CR75" s="67">
        <f>[13]кардио!BF75</f>
        <v>0</v>
      </c>
      <c r="CS75" s="67">
        <f>[13]кардио!BG75</f>
        <v>0</v>
      </c>
      <c r="CT75" s="67">
        <f>[13]кардио!BH75</f>
        <v>0</v>
      </c>
      <c r="CU75" s="67">
        <f>[13]кардио!BI75</f>
        <v>0</v>
      </c>
      <c r="CV75" s="67">
        <f>[13]кардио!BJ75</f>
        <v>0</v>
      </c>
      <c r="CW75" s="67">
        <f>[13]кардио!BK75</f>
        <v>0</v>
      </c>
      <c r="CX75" s="66">
        <f t="shared" si="257"/>
        <v>0</v>
      </c>
      <c r="CY75" s="67">
        <f>[14]колопрокт!Y75</f>
        <v>0</v>
      </c>
      <c r="CZ75" s="67">
        <f>[14]колопрокт!Z75</f>
        <v>0</v>
      </c>
      <c r="DA75" s="67">
        <f>[14]колопрокт!AA75</f>
        <v>0</v>
      </c>
      <c r="DB75" s="66">
        <f t="shared" si="258"/>
        <v>0</v>
      </c>
      <c r="DC75" s="67">
        <f>[15]неврология!DA74</f>
        <v>0</v>
      </c>
      <c r="DD75" s="67">
        <f>[15]неврология!DB74</f>
        <v>0</v>
      </c>
      <c r="DE75" s="67">
        <f>[15]неврология!DC74</f>
        <v>0</v>
      </c>
      <c r="DF75" s="67">
        <f>[15]неврология!DD74</f>
        <v>0</v>
      </c>
      <c r="DG75" s="67">
        <f>[15]неврология!DE74</f>
        <v>0</v>
      </c>
      <c r="DH75" s="67">
        <f>[15]неврология!DF74</f>
        <v>0</v>
      </c>
      <c r="DI75" s="67">
        <f>[15]неврология!DG74</f>
        <v>0</v>
      </c>
      <c r="DJ75" s="67">
        <f>[15]неврология!DH74</f>
        <v>0</v>
      </c>
      <c r="DK75" s="67">
        <f>[15]неврология!DI74</f>
        <v>0</v>
      </c>
      <c r="DL75" s="67">
        <f>[15]неврология!DJ74</f>
        <v>0</v>
      </c>
      <c r="DM75" s="67">
        <f>[15]неврология!DK74</f>
        <v>0</v>
      </c>
      <c r="DN75" s="67">
        <f>[15]неврология!DL74</f>
        <v>0</v>
      </c>
      <c r="DO75" s="67">
        <f>[15]неврология!DM74</f>
        <v>0</v>
      </c>
      <c r="DP75" s="67">
        <f>[15]неврология!DN74</f>
        <v>0</v>
      </c>
      <c r="DQ75" s="67">
        <f>[15]неврология!DO74</f>
        <v>0</v>
      </c>
      <c r="DR75" s="67">
        <f>[15]неврология!DP74</f>
        <v>0</v>
      </c>
      <c r="DS75" s="67">
        <f>[15]неврология!DQ74</f>
        <v>0</v>
      </c>
      <c r="DT75" s="67">
        <f>[15]неврология!DR74</f>
        <v>0</v>
      </c>
      <c r="DU75" s="67">
        <f>[15]неврология!DS74</f>
        <v>0</v>
      </c>
      <c r="DV75" s="66">
        <f t="shared" si="259"/>
        <v>0</v>
      </c>
      <c r="DW75" s="67">
        <f>[16]нейрохир!BR74</f>
        <v>0</v>
      </c>
      <c r="DX75" s="67">
        <f>[16]нейрохир!BS74</f>
        <v>0</v>
      </c>
      <c r="DY75" s="67">
        <f>[16]нейрохир!BT74</f>
        <v>0</v>
      </c>
      <c r="DZ75" s="67">
        <f>[16]нейрохир!BU74</f>
        <v>0</v>
      </c>
      <c r="EA75" s="67">
        <f>[16]нейрохир!BV74</f>
        <v>0</v>
      </c>
      <c r="EB75" s="67">
        <f>[16]нейрохир!BW74</f>
        <v>0</v>
      </c>
      <c r="EC75" s="67">
        <f>[16]нейрохир!BX74</f>
        <v>0</v>
      </c>
      <c r="ED75" s="67">
        <f>[16]нейрохир!BY74</f>
        <v>0</v>
      </c>
      <c r="EE75" s="67">
        <f>[16]нейрохир!BZ74</f>
        <v>0</v>
      </c>
      <c r="EF75" s="67">
        <f>[16]нейрохир!CA74</f>
        <v>0</v>
      </c>
      <c r="EG75" s="67">
        <f>[16]нейрохир!CB74</f>
        <v>0</v>
      </c>
      <c r="EH75" s="67">
        <f>[16]нейрохир!CC74</f>
        <v>0</v>
      </c>
      <c r="EI75" s="66">
        <f t="shared" si="260"/>
        <v>0</v>
      </c>
      <c r="EJ75" s="67">
        <f>[17]неонат!AS75</f>
        <v>0</v>
      </c>
      <c r="EK75" s="67">
        <f>[17]неонат!AT75</f>
        <v>0</v>
      </c>
      <c r="EL75" s="67">
        <f>[17]неонат!AU75</f>
        <v>0</v>
      </c>
      <c r="EM75" s="67">
        <f>[17]неонат!AV75</f>
        <v>0</v>
      </c>
      <c r="EN75" s="67">
        <f>[17]неонат!AW75</f>
        <v>0</v>
      </c>
      <c r="EO75" s="67">
        <f>[17]неонат!AX75</f>
        <v>0</v>
      </c>
      <c r="EP75" s="67">
        <f>[17]неонат!AY75</f>
        <v>0</v>
      </c>
      <c r="EQ75" s="66">
        <f t="shared" si="261"/>
        <v>0</v>
      </c>
      <c r="ER75" s="67">
        <f>[18]нефролог!Y75</f>
        <v>0</v>
      </c>
      <c r="ES75" s="67">
        <f>[18]нефролог!Z75</f>
        <v>0</v>
      </c>
      <c r="ET75" s="67">
        <f>[18]нефролог!AA75</f>
        <v>0</v>
      </c>
      <c r="EU75" s="66">
        <f t="shared" si="262"/>
        <v>0</v>
      </c>
      <c r="EV75" s="67">
        <f>[19]онко!NU74</f>
        <v>0</v>
      </c>
      <c r="EW75" s="67">
        <f>[19]онко!NV74</f>
        <v>0</v>
      </c>
      <c r="EX75" s="67">
        <f>[19]онко!NW74</f>
        <v>0</v>
      </c>
      <c r="EY75" s="67">
        <f>[19]онко!NX74</f>
        <v>0</v>
      </c>
      <c r="EZ75" s="67">
        <f>[19]онко!NY74</f>
        <v>0</v>
      </c>
      <c r="FA75" s="67">
        <f>[19]онко!NZ74</f>
        <v>0</v>
      </c>
      <c r="FB75" s="67">
        <f>[19]онко!OA74</f>
        <v>0</v>
      </c>
      <c r="FC75" s="67">
        <f>[19]онко!OB74</f>
        <v>0</v>
      </c>
      <c r="FD75" s="67">
        <f>[19]онко!OC74</f>
        <v>0</v>
      </c>
      <c r="FE75" s="67">
        <f>[19]онко!OD74</f>
        <v>0</v>
      </c>
      <c r="FF75" s="67">
        <f>[19]онко!OE74</f>
        <v>0</v>
      </c>
      <c r="FG75" s="67">
        <f>[19]онко!OF74</f>
        <v>0</v>
      </c>
      <c r="FH75" s="67">
        <f>[19]онко!OG74</f>
        <v>0</v>
      </c>
      <c r="FI75" s="67">
        <f>[19]онко!OH74</f>
        <v>0</v>
      </c>
      <c r="FJ75" s="67">
        <f>[19]онко!OI74</f>
        <v>0</v>
      </c>
      <c r="FK75" s="67">
        <f>[19]онко!OJ74</f>
        <v>0</v>
      </c>
      <c r="FL75" s="67">
        <f>[19]онко!OK74</f>
        <v>0</v>
      </c>
      <c r="FM75" s="67">
        <f>[19]онко!OL74</f>
        <v>0</v>
      </c>
      <c r="FN75" s="67">
        <f>[19]онко!OM74</f>
        <v>0</v>
      </c>
      <c r="FO75" s="67">
        <f>[19]онко!ON74</f>
        <v>0</v>
      </c>
      <c r="FP75" s="67">
        <f>[19]онко!OO74</f>
        <v>0</v>
      </c>
      <c r="FQ75" s="67">
        <f>[19]онко!OP74</f>
        <v>0</v>
      </c>
      <c r="FR75" s="67">
        <f>[19]онко!OQ74</f>
        <v>0</v>
      </c>
      <c r="FS75" s="67">
        <f>[19]онко!OR74</f>
        <v>0</v>
      </c>
      <c r="FT75" s="67">
        <f>[19]онко!OS74</f>
        <v>0</v>
      </c>
      <c r="FU75" s="67">
        <f>[19]онко!OT74</f>
        <v>0</v>
      </c>
      <c r="FV75" s="67">
        <f>[19]онко!OU74</f>
        <v>0</v>
      </c>
      <c r="FW75" s="67">
        <f>[19]онко!OV74</f>
        <v>0</v>
      </c>
      <c r="FX75" s="67">
        <f>[19]онко!OW74</f>
        <v>0</v>
      </c>
      <c r="FY75" s="67">
        <f>[19]онко!OX74</f>
        <v>0</v>
      </c>
      <c r="FZ75" s="67">
        <f>[19]онко!OY74</f>
        <v>0</v>
      </c>
      <c r="GA75" s="67">
        <f>[19]онко!OZ74</f>
        <v>0</v>
      </c>
      <c r="GB75" s="67">
        <f>[19]онко!PA74</f>
        <v>0</v>
      </c>
      <c r="GC75" s="67">
        <f>[19]онко!PB74</f>
        <v>0</v>
      </c>
      <c r="GD75" s="67">
        <f>[19]онко!PC74</f>
        <v>0</v>
      </c>
      <c r="GE75" s="67">
        <f>[19]онко!PD74</f>
        <v>0</v>
      </c>
      <c r="GF75" s="67">
        <f>[19]онко!PE74</f>
        <v>0</v>
      </c>
      <c r="GG75" s="67">
        <f>[19]онко!PF74</f>
        <v>0</v>
      </c>
      <c r="GH75" s="67">
        <f>[19]онко!PG74</f>
        <v>0</v>
      </c>
      <c r="GI75" s="67">
        <f>[19]онко!PH74</f>
        <v>0</v>
      </c>
      <c r="GJ75" s="67">
        <f>[19]онко!PI74</f>
        <v>0</v>
      </c>
      <c r="GK75" s="67">
        <f>[19]онко!PJ74</f>
        <v>0</v>
      </c>
      <c r="GL75" s="67">
        <f>[19]онко!PK74</f>
        <v>0</v>
      </c>
      <c r="GM75" s="67">
        <f>[19]онко!PL74</f>
        <v>0</v>
      </c>
      <c r="GN75" s="67">
        <f>[19]онко!PM74</f>
        <v>0</v>
      </c>
      <c r="GO75" s="67">
        <f>[19]онко!PN74</f>
        <v>0</v>
      </c>
      <c r="GP75" s="67">
        <f>[19]онко!PO74</f>
        <v>0</v>
      </c>
      <c r="GQ75" s="67">
        <f>[19]онко!PP74</f>
        <v>0</v>
      </c>
      <c r="GR75" s="67">
        <f>[19]онко!PQ74</f>
        <v>0</v>
      </c>
      <c r="GS75" s="67">
        <f>[19]онко!PR74</f>
        <v>0</v>
      </c>
      <c r="GT75" s="67">
        <f>[19]онко!PS74</f>
        <v>0</v>
      </c>
      <c r="GU75" s="67">
        <f>[19]онко!PT74</f>
        <v>0</v>
      </c>
      <c r="GV75" s="67">
        <f>[19]онко!PU74</f>
        <v>0</v>
      </c>
      <c r="GW75" s="67">
        <f>[19]онко!PV74</f>
        <v>0</v>
      </c>
      <c r="GX75" s="67">
        <f>[19]онко!PW74</f>
        <v>0</v>
      </c>
      <c r="GY75" s="67">
        <f>[19]онко!PX74</f>
        <v>0</v>
      </c>
      <c r="GZ75" s="67">
        <f>[19]онко!PY74</f>
        <v>0</v>
      </c>
      <c r="HA75" s="67">
        <f>[19]онко!PZ74</f>
        <v>0</v>
      </c>
      <c r="HB75" s="67">
        <f>[19]онко!QA74</f>
        <v>0</v>
      </c>
      <c r="HC75" s="67">
        <f>[19]онко!QB74</f>
        <v>0</v>
      </c>
      <c r="HD75" s="67">
        <f>[19]онко!QC74</f>
        <v>0</v>
      </c>
      <c r="HE75" s="67">
        <f>[19]онко!QD74</f>
        <v>0</v>
      </c>
      <c r="HF75" s="67">
        <f>[19]онко!QE74</f>
        <v>0</v>
      </c>
      <c r="HG75" s="67">
        <f>[19]онко!QF74</f>
        <v>0</v>
      </c>
      <c r="HH75" s="67">
        <f>[19]онко!QG74</f>
        <v>0</v>
      </c>
      <c r="HI75" s="67">
        <f>[19]онко!QH74</f>
        <v>0</v>
      </c>
      <c r="HJ75" s="67">
        <f>[19]онко!QI74</f>
        <v>0</v>
      </c>
      <c r="HK75" s="67">
        <f>[19]онко!QJ74</f>
        <v>0</v>
      </c>
      <c r="HL75" s="67">
        <f>[19]онко!QK74</f>
        <v>0</v>
      </c>
      <c r="HM75" s="67">
        <f>[19]онко!QL74</f>
        <v>0</v>
      </c>
      <c r="HN75" s="67">
        <f>[19]онко!QM74</f>
        <v>0</v>
      </c>
      <c r="HO75" s="67">
        <f>[19]онко!QN74</f>
        <v>0</v>
      </c>
      <c r="HP75" s="67">
        <f>[19]онко!QO74</f>
        <v>0</v>
      </c>
      <c r="HQ75" s="67">
        <f>[19]онко!QP74</f>
        <v>0</v>
      </c>
      <c r="HR75" s="67">
        <f>[19]онко!QQ74</f>
        <v>0</v>
      </c>
      <c r="HS75" s="66">
        <f t="shared" si="263"/>
        <v>0</v>
      </c>
      <c r="HT75" s="67">
        <f>[20]оторинола!BH74</f>
        <v>0</v>
      </c>
      <c r="HU75" s="67">
        <f>[20]оторинола!BI74</f>
        <v>0</v>
      </c>
      <c r="HV75" s="67">
        <f>[20]оторинола!BJ74</f>
        <v>0</v>
      </c>
      <c r="HW75" s="67">
        <f>[20]оторинола!BK74</f>
        <v>0</v>
      </c>
      <c r="HX75" s="67">
        <f>[20]оторинола!BL74</f>
        <v>0</v>
      </c>
      <c r="HY75" s="67">
        <f>[20]оторинола!BM74</f>
        <v>0</v>
      </c>
      <c r="HZ75" s="67">
        <f>[20]оторинола!BN74</f>
        <v>0</v>
      </c>
      <c r="IA75" s="67">
        <f>[20]оторинола!BO74</f>
        <v>0</v>
      </c>
      <c r="IB75" s="67">
        <f>[20]оторинола!BP74</f>
        <v>0</v>
      </c>
      <c r="IC75" s="67">
        <f>[20]оторинола!BQ74</f>
        <v>0</v>
      </c>
      <c r="ID75" s="66">
        <f t="shared" si="264"/>
        <v>0</v>
      </c>
      <c r="IE75" s="67">
        <f>[21]офтальмолог!AX74</f>
        <v>0</v>
      </c>
      <c r="IF75" s="67">
        <f>[21]офтальмолог!AY74</f>
        <v>0</v>
      </c>
      <c r="IG75" s="67">
        <f>[21]офтальмолог!AZ74</f>
        <v>0</v>
      </c>
      <c r="IH75" s="67">
        <f>[21]офтальмолог!BA74</f>
        <v>0</v>
      </c>
      <c r="II75" s="67">
        <f>[21]офтальмолог!BB74</f>
        <v>0</v>
      </c>
      <c r="IJ75" s="67">
        <f>[21]офтальмолог!BC74</f>
        <v>0</v>
      </c>
      <c r="IK75" s="67">
        <f>[21]офтальмолог!BD74</f>
        <v>0</v>
      </c>
      <c r="IL75" s="67">
        <f>[21]офтальмолог!BE74</f>
        <v>0</v>
      </c>
      <c r="IM75" s="66">
        <f t="shared" si="265"/>
        <v>0</v>
      </c>
      <c r="IN75" s="67">
        <f>[22]педиатр!AD74</f>
        <v>0</v>
      </c>
      <c r="IO75" s="67">
        <f>[22]педиатр!AE74</f>
        <v>0</v>
      </c>
      <c r="IP75" s="67">
        <f>[22]педиатр!AF74</f>
        <v>0</v>
      </c>
      <c r="IQ75" s="67">
        <f>[22]педиатр!AG74</f>
        <v>0</v>
      </c>
      <c r="IR75" s="66">
        <f t="shared" si="266"/>
        <v>0</v>
      </c>
      <c r="IS75" s="67">
        <f>[23]пульмонология!AN75</f>
        <v>0</v>
      </c>
      <c r="IT75" s="67">
        <f>[23]пульмонология!AO75</f>
        <v>0</v>
      </c>
      <c r="IU75" s="67">
        <f>[23]пульмонология!AP75</f>
        <v>0</v>
      </c>
      <c r="IV75" s="67">
        <f>[23]пульмонология!AQ75</f>
        <v>0</v>
      </c>
      <c r="IW75" s="67">
        <f>[23]пульмонология!AR75</f>
        <v>0</v>
      </c>
      <c r="IX75" s="67">
        <f>[23]пульмонология!AS75</f>
        <v>0</v>
      </c>
      <c r="IY75" s="66">
        <f t="shared" si="267"/>
        <v>0</v>
      </c>
      <c r="IZ75" s="67">
        <f>[24]ревмат!AD75</f>
        <v>0</v>
      </c>
      <c r="JA75" s="67">
        <f>[24]ревмат!AE75</f>
        <v>0</v>
      </c>
      <c r="JB75" s="67">
        <f>[24]ревмат!AF75</f>
        <v>0</v>
      </c>
      <c r="JC75" s="67">
        <f>[24]ревмат!AG75</f>
        <v>0</v>
      </c>
      <c r="JD75" s="66">
        <f t="shared" si="268"/>
        <v>0</v>
      </c>
      <c r="JE75" s="67">
        <f>'[25]сердеч сосуд'!BR75</f>
        <v>0</v>
      </c>
      <c r="JF75" s="67">
        <f>'[25]сердеч сосуд'!BS75</f>
        <v>0</v>
      </c>
      <c r="JG75" s="67">
        <f>'[25]сердеч сосуд'!BT75</f>
        <v>0</v>
      </c>
      <c r="JH75" s="67">
        <f>'[25]сердеч сосуд'!BU75</f>
        <v>0</v>
      </c>
      <c r="JI75" s="67">
        <f>'[25]сердеч сосуд'!BV75</f>
        <v>0</v>
      </c>
      <c r="JJ75" s="67">
        <f>'[25]сердеч сосуд'!BW75</f>
        <v>0</v>
      </c>
      <c r="JK75" s="67">
        <f>'[25]сердеч сосуд'!BX75</f>
        <v>0</v>
      </c>
      <c r="JL75" s="67">
        <f>'[25]сердеч сосуд'!BY75</f>
        <v>0</v>
      </c>
      <c r="JM75" s="67">
        <f>'[25]сердеч сосуд'!BZ75</f>
        <v>0</v>
      </c>
      <c r="JN75" s="67">
        <f>'[25]сердеч сосуд'!CA75</f>
        <v>0</v>
      </c>
      <c r="JO75" s="67">
        <f>'[25]сердеч сосуд'!CB75</f>
        <v>0</v>
      </c>
      <c r="JP75" s="67">
        <f>'[25]сердеч сосуд'!CC75</f>
        <v>0</v>
      </c>
      <c r="JQ75" s="66">
        <f t="shared" si="269"/>
        <v>0</v>
      </c>
      <c r="JR75" s="67">
        <f>[26]стоматология!O75</f>
        <v>0</v>
      </c>
      <c r="JS75" s="66">
        <f t="shared" si="270"/>
        <v>0</v>
      </c>
      <c r="JT75" s="67">
        <f>[27]терапия!CB75</f>
        <v>0</v>
      </c>
      <c r="JU75" s="67">
        <f>[27]терапия!CC75</f>
        <v>0</v>
      </c>
      <c r="JV75" s="67">
        <f>[27]терапия!CD75</f>
        <v>0</v>
      </c>
      <c r="JW75" s="67">
        <f>[27]терапия!CE75</f>
        <v>0</v>
      </c>
      <c r="JX75" s="67">
        <f>[27]терапия!CF75</f>
        <v>0</v>
      </c>
      <c r="JY75" s="67">
        <f>[27]терапия!CG75</f>
        <v>0</v>
      </c>
      <c r="JZ75" s="67">
        <f>[27]терапия!CH75</f>
        <v>0</v>
      </c>
      <c r="KA75" s="67">
        <f>[27]терапия!CI75</f>
        <v>0</v>
      </c>
      <c r="KB75" s="67">
        <f>[27]терапия!CJ75</f>
        <v>0</v>
      </c>
      <c r="KC75" s="67">
        <f>[27]терапия!CK75</f>
        <v>0</v>
      </c>
      <c r="KD75" s="67">
        <f>[27]терапия!CL75</f>
        <v>0</v>
      </c>
      <c r="KE75" s="67">
        <f>[27]терапия!CM75</f>
        <v>0</v>
      </c>
      <c r="KF75" s="67">
        <f>[27]терапия!CN75</f>
        <v>0</v>
      </c>
      <c r="KG75" s="67">
        <f>[27]терапия!CO75</f>
        <v>0</v>
      </c>
      <c r="KH75" s="66">
        <f t="shared" si="271"/>
        <v>0</v>
      </c>
      <c r="KI75" s="67">
        <f>'[28]хир торак'!AI75</f>
        <v>0</v>
      </c>
      <c r="KJ75" s="67">
        <f>'[28]хир торак'!AJ75</f>
        <v>0</v>
      </c>
      <c r="KK75" s="67">
        <f>'[28]хир торак'!AK75</f>
        <v>0</v>
      </c>
      <c r="KL75" s="67">
        <f>'[28]хир торак'!AL75</f>
        <v>0</v>
      </c>
      <c r="KM75" s="67">
        <f>'[28]хир торак'!AM75</f>
        <v>0</v>
      </c>
      <c r="KN75" s="66">
        <f t="shared" si="272"/>
        <v>0</v>
      </c>
      <c r="KO75" s="67">
        <f>[29]травматология!BW74</f>
        <v>0</v>
      </c>
      <c r="KP75" s="67">
        <f>[29]травматология!BX74</f>
        <v>0</v>
      </c>
      <c r="KQ75" s="67">
        <f>[29]травматология!BY74</f>
        <v>0</v>
      </c>
      <c r="KR75" s="67">
        <f>[29]травматология!BZ74</f>
        <v>0</v>
      </c>
      <c r="KS75" s="67">
        <f>[29]травматология!CA74</f>
        <v>0</v>
      </c>
      <c r="KT75" s="67">
        <f>[29]травматология!CB74</f>
        <v>0</v>
      </c>
      <c r="KU75" s="67">
        <f>[29]травматология!CC74</f>
        <v>0</v>
      </c>
      <c r="KV75" s="67">
        <f>[29]травматология!CD74</f>
        <v>0</v>
      </c>
      <c r="KW75" s="67">
        <f>[29]травматология!CE74</f>
        <v>0</v>
      </c>
      <c r="KX75" s="67">
        <f>[29]травматология!CF74</f>
        <v>0</v>
      </c>
      <c r="KY75" s="67">
        <f>[29]травматология!CG74</f>
        <v>0</v>
      </c>
      <c r="KZ75" s="67">
        <f>[29]травматология!CH74</f>
        <v>0</v>
      </c>
      <c r="LA75" s="67">
        <f>[29]травматология!CI74</f>
        <v>0</v>
      </c>
      <c r="LB75" s="66">
        <f t="shared" si="273"/>
        <v>0</v>
      </c>
      <c r="LC75" s="67">
        <f>[30]урология!CG74</f>
        <v>0</v>
      </c>
      <c r="LD75" s="67">
        <f>[30]урология!CH74</f>
        <v>0</v>
      </c>
      <c r="LE75" s="67">
        <f>[30]урология!CI74</f>
        <v>0</v>
      </c>
      <c r="LF75" s="67">
        <f>[30]урология!CJ74</f>
        <v>0</v>
      </c>
      <c r="LG75" s="67">
        <f>[30]урология!CK74</f>
        <v>0</v>
      </c>
      <c r="LH75" s="67">
        <f>[30]урология!CL74</f>
        <v>0</v>
      </c>
      <c r="LI75" s="67">
        <f>[30]урология!CM74</f>
        <v>0</v>
      </c>
      <c r="LJ75" s="67">
        <f>[30]урология!CN74</f>
        <v>0</v>
      </c>
      <c r="LK75" s="67">
        <f>[30]урология!CO74</f>
        <v>0</v>
      </c>
      <c r="LL75" s="67">
        <f>[30]урология!CP74</f>
        <v>0</v>
      </c>
      <c r="LM75" s="67">
        <f>[30]урология!CQ74</f>
        <v>0</v>
      </c>
      <c r="LN75" s="67">
        <f>[30]урология!CR74</f>
        <v>0</v>
      </c>
      <c r="LO75" s="67">
        <f>[30]урология!CS74</f>
        <v>0</v>
      </c>
      <c r="LP75" s="67">
        <f>[30]урология!CT74</f>
        <v>0</v>
      </c>
      <c r="LQ75" s="67">
        <f>[30]урология!CU74</f>
        <v>0</v>
      </c>
      <c r="LR75" s="66">
        <f t="shared" si="274"/>
        <v>0</v>
      </c>
      <c r="LS75" s="67">
        <f>[31]хирургия!DA74</f>
        <v>0</v>
      </c>
      <c r="LT75" s="67">
        <f>[31]хирургия!DB74</f>
        <v>0</v>
      </c>
      <c r="LU75" s="67">
        <f>[31]хирургия!DC74</f>
        <v>0</v>
      </c>
      <c r="LV75" s="67">
        <f>[31]хирургия!DD74</f>
        <v>0</v>
      </c>
      <c r="LW75" s="67">
        <f>[31]хирургия!DE74</f>
        <v>0</v>
      </c>
      <c r="LX75" s="67">
        <f>[31]хирургия!DF74</f>
        <v>0</v>
      </c>
      <c r="LY75" s="67">
        <f>[31]хирургия!DG74</f>
        <v>0</v>
      </c>
      <c r="LZ75" s="67">
        <f>[31]хирургия!DH74</f>
        <v>0</v>
      </c>
      <c r="MA75" s="67">
        <f>[31]хирургия!DI74</f>
        <v>0</v>
      </c>
      <c r="MB75" s="67">
        <f>[31]хирургия!DJ74</f>
        <v>0</v>
      </c>
      <c r="MC75" s="67">
        <f>[31]хирургия!DK74</f>
        <v>0</v>
      </c>
      <c r="MD75" s="67">
        <f>[31]хирургия!DL74</f>
        <v>0</v>
      </c>
      <c r="ME75" s="67">
        <f>[31]хирургия!DM74</f>
        <v>0</v>
      </c>
      <c r="MF75" s="67">
        <f>[31]хирургия!DN74</f>
        <v>0</v>
      </c>
      <c r="MG75" s="67">
        <f>[31]хирургия!DO74</f>
        <v>0</v>
      </c>
      <c r="MH75" s="67">
        <f>[31]хирургия!DP74</f>
        <v>0</v>
      </c>
      <c r="MI75" s="67">
        <f>[31]хирургия!DQ74</f>
        <v>0</v>
      </c>
      <c r="MJ75" s="67">
        <f>[31]хирургия!DR74</f>
        <v>0</v>
      </c>
      <c r="MK75" s="67">
        <f>[31]хирургия!DS74</f>
        <v>0</v>
      </c>
      <c r="ML75" s="66">
        <f t="shared" si="275"/>
        <v>0</v>
      </c>
      <c r="MM75" s="67">
        <f>'[32]хирургия абд'!DA74</f>
        <v>0</v>
      </c>
      <c r="MN75" s="67">
        <f>'[32]хирургия абд'!DB74</f>
        <v>0</v>
      </c>
      <c r="MO75" s="67">
        <f>'[32]хирургия абд'!DC74</f>
        <v>0</v>
      </c>
      <c r="MP75" s="67">
        <f>'[32]хирургия абд'!DD74</f>
        <v>0</v>
      </c>
      <c r="MQ75" s="67">
        <f>'[32]хирургия абд'!DE74</f>
        <v>0</v>
      </c>
      <c r="MR75" s="67">
        <f>'[32]хирургия абд'!DF74</f>
        <v>0</v>
      </c>
      <c r="MS75" s="67">
        <f>'[32]хирургия абд'!DG74</f>
        <v>0</v>
      </c>
      <c r="MT75" s="67">
        <f>'[32]хирургия абд'!DH74</f>
        <v>0</v>
      </c>
      <c r="MU75" s="67">
        <f>'[32]хирургия абд'!DI74</f>
        <v>0</v>
      </c>
      <c r="MV75" s="67">
        <f>'[32]хирургия абд'!DJ74</f>
        <v>0</v>
      </c>
      <c r="MW75" s="67">
        <f>'[32]хирургия абд'!DK74</f>
        <v>0</v>
      </c>
      <c r="MX75" s="67">
        <f>'[32]хирургия абд'!DL74</f>
        <v>0</v>
      </c>
      <c r="MY75" s="67">
        <f>'[32]хирургия абд'!DM74</f>
        <v>0</v>
      </c>
      <c r="MZ75" s="67">
        <f>'[32]хирургия абд'!DN74</f>
        <v>0</v>
      </c>
      <c r="NA75" s="67">
        <f>'[32]хирургия абд'!DO74</f>
        <v>0</v>
      </c>
      <c r="NB75" s="67">
        <f>'[32]хирургия абд'!DP74</f>
        <v>0</v>
      </c>
      <c r="NC75" s="67">
        <f>'[32]хирургия абд'!DQ74</f>
        <v>0</v>
      </c>
      <c r="ND75" s="67">
        <f>'[32]хирургия абд'!DR74</f>
        <v>0</v>
      </c>
      <c r="NE75" s="67">
        <f>'[32]хирургия абд'!DS74</f>
        <v>0</v>
      </c>
      <c r="NF75" s="66">
        <f t="shared" si="276"/>
        <v>0</v>
      </c>
      <c r="NG75" s="67">
        <f>'[33]хирург комбуст'!AX74</f>
        <v>0</v>
      </c>
      <c r="NH75" s="67">
        <f>'[33]хирург комбуст'!AY74</f>
        <v>0</v>
      </c>
      <c r="NI75" s="67">
        <f>'[33]хирург комбуст'!AZ74</f>
        <v>0</v>
      </c>
      <c r="NJ75" s="67">
        <f>'[33]хирург комбуст'!BA74</f>
        <v>0</v>
      </c>
      <c r="NK75" s="67">
        <f>'[33]хирург комбуст'!BB74</f>
        <v>0</v>
      </c>
      <c r="NL75" s="67">
        <f>'[33]хирург комбуст'!BC74</f>
        <v>0</v>
      </c>
      <c r="NM75" s="67">
        <f>'[33]хирург комбуст'!BD74</f>
        <v>0</v>
      </c>
      <c r="NN75" s="67">
        <f>'[33]хирург комбуст'!BE74</f>
        <v>0</v>
      </c>
      <c r="NO75" s="66">
        <f t="shared" si="277"/>
        <v>0</v>
      </c>
      <c r="NP75" s="68">
        <f>'[34]чел лиц'!AI74</f>
        <v>0</v>
      </c>
      <c r="NQ75" s="68">
        <f>'[34]чел лиц'!AJ74</f>
        <v>0</v>
      </c>
      <c r="NR75" s="68">
        <f>'[34]чел лиц'!AK74</f>
        <v>0</v>
      </c>
      <c r="NS75" s="68">
        <f>'[34]чел лиц'!AL74</f>
        <v>0</v>
      </c>
      <c r="NT75" s="68">
        <f>'[34]чел лиц'!AM74</f>
        <v>0</v>
      </c>
      <c r="NU75" s="66">
        <f t="shared" si="278"/>
        <v>0</v>
      </c>
      <c r="NV75" s="67">
        <f>[35]эндокринология!BC74</f>
        <v>0</v>
      </c>
      <c r="NW75" s="67">
        <f>[35]эндокринология!BD74</f>
        <v>0</v>
      </c>
      <c r="NX75" s="67">
        <f>[35]эндокринология!BE74</f>
        <v>0</v>
      </c>
      <c r="NY75" s="67">
        <f>[35]эндокринология!BF74</f>
        <v>0</v>
      </c>
      <c r="NZ75" s="67">
        <f>[35]эндокринология!BG74</f>
        <v>0</v>
      </c>
      <c r="OA75" s="67">
        <f>[35]эндокринология!BH74</f>
        <v>0</v>
      </c>
      <c r="OB75" s="67">
        <f>[35]эндокринология!BI74</f>
        <v>0</v>
      </c>
      <c r="OC75" s="67">
        <f>[35]эндокринология!BJ74</f>
        <v>0</v>
      </c>
      <c r="OD75" s="67">
        <f>[35]эндокринология!BK74</f>
        <v>0</v>
      </c>
      <c r="OE75" s="66">
        <f t="shared" si="279"/>
        <v>0</v>
      </c>
      <c r="OF75" s="67">
        <f>[36]прочее!CV74</f>
        <v>0</v>
      </c>
      <c r="OG75" s="67">
        <f>[36]прочее!CW74</f>
        <v>0</v>
      </c>
      <c r="OH75" s="67">
        <f>[36]прочее!CX74</f>
        <v>0</v>
      </c>
      <c r="OI75" s="67">
        <f>[36]прочее!CY74</f>
        <v>0</v>
      </c>
      <c r="OJ75" s="67">
        <f>[36]прочее!CZ74</f>
        <v>0</v>
      </c>
      <c r="OK75" s="67">
        <f>[36]прочее!DA74</f>
        <v>0</v>
      </c>
      <c r="OL75" s="67">
        <f>[36]прочее!DB74</f>
        <v>0</v>
      </c>
      <c r="OM75" s="67">
        <f>[36]прочее!DC74</f>
        <v>0</v>
      </c>
      <c r="ON75" s="67">
        <f>[36]прочее!DD74</f>
        <v>0</v>
      </c>
      <c r="OO75" s="67">
        <f>[36]прочее!DE74</f>
        <v>0</v>
      </c>
      <c r="OP75" s="67">
        <f>[36]прочее!DF74</f>
        <v>0</v>
      </c>
      <c r="OQ75" s="67">
        <f>[36]прочее!DG74</f>
        <v>0</v>
      </c>
      <c r="OR75" s="67">
        <f>[36]прочее!DH74</f>
        <v>0</v>
      </c>
      <c r="OS75" s="67">
        <f>[36]прочее!DI74</f>
        <v>0</v>
      </c>
      <c r="OT75" s="67">
        <f>[36]прочее!DJ74</f>
        <v>0</v>
      </c>
      <c r="OU75" s="67">
        <f>[36]прочее!DK74</f>
        <v>0</v>
      </c>
      <c r="OV75" s="67">
        <f>[36]прочее!DL74</f>
        <v>0</v>
      </c>
      <c r="OW75" s="67">
        <f>[36]прочее!DM74</f>
        <v>0</v>
      </c>
      <c r="OX75" s="66">
        <f t="shared" si="280"/>
        <v>0</v>
      </c>
      <c r="OY75" s="67">
        <f>'[37]мед реабилит'!DU74</f>
        <v>0</v>
      </c>
      <c r="OZ75" s="67">
        <f>'[37]мед реабилит'!DV74</f>
        <v>0</v>
      </c>
      <c r="PA75" s="67">
        <f>'[37]мед реабилит'!DW74</f>
        <v>0</v>
      </c>
      <c r="PB75" s="67">
        <f>'[37]мед реабилит'!DX74</f>
        <v>0</v>
      </c>
      <c r="PC75" s="67">
        <f>'[37]мед реабилит'!DY74</f>
        <v>0</v>
      </c>
      <c r="PD75" s="67">
        <f>'[37]мед реабилит'!DZ74</f>
        <v>0</v>
      </c>
      <c r="PE75" s="67">
        <f>'[37]мед реабилит'!EA74</f>
        <v>0</v>
      </c>
      <c r="PF75" s="67">
        <f>'[37]мед реабилит'!EB74</f>
        <v>0</v>
      </c>
      <c r="PG75" s="67">
        <f>'[37]мед реабилит'!EC74</f>
        <v>0</v>
      </c>
      <c r="PH75" s="67">
        <f>'[37]мед реабилит'!ED74</f>
        <v>0</v>
      </c>
      <c r="PI75" s="67">
        <f>'[37]мед реабилит'!EE74</f>
        <v>0</v>
      </c>
      <c r="PJ75" s="67">
        <f>'[37]мед реабилит'!EF74</f>
        <v>0</v>
      </c>
      <c r="PK75" s="67">
        <f>'[37]мед реабилит'!EG74</f>
        <v>0</v>
      </c>
      <c r="PL75" s="67">
        <f>'[37]мед реабилит'!EH74</f>
        <v>0</v>
      </c>
      <c r="PM75" s="67">
        <f>'[37]мед реабилит'!EI74</f>
        <v>0</v>
      </c>
      <c r="PN75" s="67">
        <f>'[37]мед реабилит'!EJ74</f>
        <v>0</v>
      </c>
      <c r="PO75" s="67">
        <f>'[37]мед реабилит'!EK74</f>
        <v>0</v>
      </c>
      <c r="PP75" s="67">
        <f>'[37]мед реабилит'!EL74</f>
        <v>0</v>
      </c>
      <c r="PQ75" s="67">
        <f>'[37]мед реабилит'!EM74</f>
        <v>0</v>
      </c>
      <c r="PR75" s="67">
        <f>'[37]мед реабилит'!EN74</f>
        <v>0</v>
      </c>
      <c r="PS75" s="67">
        <f>'[37]мед реабилит'!EO74</f>
        <v>0</v>
      </c>
      <c r="PT75" s="67">
        <f>'[37]мед реабилит'!EP74</f>
        <v>0</v>
      </c>
      <c r="PU75" s="67">
        <f>'[37]мед реабилит'!EQ74</f>
        <v>0</v>
      </c>
      <c r="PV75" s="66">
        <f t="shared" si="281"/>
        <v>0</v>
      </c>
      <c r="PW75" s="67">
        <f>[38]гериатрия!O74</f>
        <v>0</v>
      </c>
      <c r="PX75" s="69">
        <f t="shared" si="282"/>
        <v>0</v>
      </c>
      <c r="PY75" s="70"/>
      <c r="PZ75" s="8"/>
    </row>
    <row r="76" spans="1:442" ht="21" customHeight="1" x14ac:dyDescent="0.3">
      <c r="A76" s="90">
        <v>53</v>
      </c>
      <c r="B76" s="71" t="s">
        <v>996</v>
      </c>
      <c r="C76" s="72" t="s">
        <v>997</v>
      </c>
      <c r="D76" s="66">
        <f t="shared" si="244"/>
        <v>0</v>
      </c>
      <c r="E76" s="67"/>
      <c r="F76" s="66">
        <f t="shared" si="245"/>
        <v>0</v>
      </c>
      <c r="G76" s="67">
        <f>'[2]ак и гин'!BW76</f>
        <v>0</v>
      </c>
      <c r="H76" s="67">
        <f>'[2]ак и гин'!BX76</f>
        <v>0</v>
      </c>
      <c r="I76" s="67">
        <f>'[2]ак и гин'!BY76</f>
        <v>0</v>
      </c>
      <c r="J76" s="67">
        <f>'[2]ак и гин'!BZ76</f>
        <v>0</v>
      </c>
      <c r="K76" s="67">
        <f>'[2]ак и гин'!CA76</f>
        <v>0</v>
      </c>
      <c r="L76" s="67">
        <f>'[2]ак и гин'!CB76</f>
        <v>0</v>
      </c>
      <c r="M76" s="67">
        <f>'[2]ак и гин'!CC76</f>
        <v>0</v>
      </c>
      <c r="N76" s="67">
        <f>'[2]ак и гин'!CD76</f>
        <v>0</v>
      </c>
      <c r="O76" s="67">
        <f>'[2]ак и гин'!CE76</f>
        <v>0</v>
      </c>
      <c r="P76" s="67">
        <f>'[2]ак и гин'!CF76</f>
        <v>0</v>
      </c>
      <c r="Q76" s="67">
        <f>'[2]ак и гин'!CG76</f>
        <v>0</v>
      </c>
      <c r="R76" s="67">
        <f>'[2]ак и гин'!CH76</f>
        <v>0</v>
      </c>
      <c r="S76" s="67">
        <f>'[2]ак и гин'!CI76</f>
        <v>0</v>
      </c>
      <c r="T76" s="66">
        <f t="shared" si="246"/>
        <v>0</v>
      </c>
      <c r="U76" s="67">
        <f>[3]аллергол!T76</f>
        <v>0</v>
      </c>
      <c r="V76" s="67">
        <f>[3]аллергол!U76</f>
        <v>0</v>
      </c>
      <c r="W76" s="66">
        <f t="shared" si="247"/>
        <v>0</v>
      </c>
      <c r="X76" s="67">
        <f>[4]гастро!AN76</f>
        <v>0</v>
      </c>
      <c r="Y76" s="67">
        <f>[4]гастро!AO76</f>
        <v>0</v>
      </c>
      <c r="Z76" s="67">
        <f>[4]гастро!AP76</f>
        <v>0</v>
      </c>
      <c r="AA76" s="67">
        <f>[4]гастро!AQ76</f>
        <v>0</v>
      </c>
      <c r="AB76" s="67">
        <f>[4]гастро!AR76</f>
        <v>0</v>
      </c>
      <c r="AC76" s="67">
        <f>[4]гастро!AS76</f>
        <v>0</v>
      </c>
      <c r="AD76" s="66">
        <f t="shared" si="248"/>
        <v>0</v>
      </c>
      <c r="AE76" s="67">
        <f>[5]гематол!AN76</f>
        <v>0</v>
      </c>
      <c r="AF76" s="67">
        <f>[5]гематол!AO76</f>
        <v>0</v>
      </c>
      <c r="AG76" s="67">
        <f>[5]гематол!AP76</f>
        <v>0</v>
      </c>
      <c r="AH76" s="67">
        <f>[5]гематол!AQ76</f>
        <v>0</v>
      </c>
      <c r="AI76" s="67">
        <f>[5]гематол!AR76</f>
        <v>0</v>
      </c>
      <c r="AJ76" s="67">
        <f>[5]гематол!AS76</f>
        <v>0</v>
      </c>
      <c r="AK76" s="66">
        <f t="shared" si="249"/>
        <v>0</v>
      </c>
      <c r="AL76" s="67">
        <f>[6]дерматол!AD76</f>
        <v>0</v>
      </c>
      <c r="AM76" s="67">
        <f>[6]дерматол!AE76</f>
        <v>0</v>
      </c>
      <c r="AN76" s="67">
        <f>[6]дерматол!AF76</f>
        <v>0</v>
      </c>
      <c r="AO76" s="67">
        <f>[6]дерматол!AG76</f>
        <v>0</v>
      </c>
      <c r="AP76" s="66">
        <f t="shared" si="250"/>
        <v>0</v>
      </c>
      <c r="AQ76" s="67">
        <f>'[7]дет кардиол'!O76</f>
        <v>0</v>
      </c>
      <c r="AR76" s="66">
        <f t="shared" si="251"/>
        <v>0</v>
      </c>
      <c r="AS76" s="67">
        <f>'[8]дет онкол'!Y76</f>
        <v>0</v>
      </c>
      <c r="AT76" s="67">
        <f>'[8]дет онкол'!Z76</f>
        <v>0</v>
      </c>
      <c r="AU76" s="67">
        <f>'[8]дет онкол'!AA76</f>
        <v>0</v>
      </c>
      <c r="AV76" s="66">
        <f t="shared" si="252"/>
        <v>0</v>
      </c>
      <c r="AW76" s="67">
        <f>'[9]дет уролог андр'!BH76</f>
        <v>0</v>
      </c>
      <c r="AX76" s="67">
        <f>'[9]дет уролог андр'!BI76</f>
        <v>0</v>
      </c>
      <c r="AY76" s="67">
        <f>'[9]дет уролог андр'!BJ76</f>
        <v>0</v>
      </c>
      <c r="AZ76" s="67">
        <f>'[9]дет уролог андр'!BK76</f>
        <v>0</v>
      </c>
      <c r="BA76" s="67">
        <f>'[9]дет уролог андр'!BL76</f>
        <v>0</v>
      </c>
      <c r="BB76" s="67">
        <f>'[9]дет уролог андр'!BM76</f>
        <v>0</v>
      </c>
      <c r="BC76" s="67">
        <f>'[9]дет уролог андр'!BN76</f>
        <v>0</v>
      </c>
      <c r="BD76" s="67">
        <f>'[9]дет уролог андр'!BO76</f>
        <v>0</v>
      </c>
      <c r="BE76" s="67">
        <f>'[9]дет уролог андр'!BP76</f>
        <v>0</v>
      </c>
      <c r="BF76" s="67">
        <f>'[9]дет уролог андр'!BQ76</f>
        <v>0</v>
      </c>
      <c r="BG76" s="66">
        <f t="shared" si="253"/>
        <v>0</v>
      </c>
      <c r="BH76" s="67">
        <f>'[10]дет хир'!AS76</f>
        <v>0</v>
      </c>
      <c r="BI76" s="67">
        <f>'[10]дет хир'!AT76</f>
        <v>0</v>
      </c>
      <c r="BJ76" s="67">
        <f>'[10]дет хир'!AU76</f>
        <v>0</v>
      </c>
      <c r="BK76" s="67">
        <f>'[10]дет хир'!AV76</f>
        <v>0</v>
      </c>
      <c r="BL76" s="67">
        <f>'[10]дет хир'!AW76</f>
        <v>0</v>
      </c>
      <c r="BM76" s="67">
        <f>'[10]дет хир'!AX76</f>
        <v>0</v>
      </c>
      <c r="BN76" s="67">
        <f>'[10]дет хир'!AY76</f>
        <v>0</v>
      </c>
      <c r="BO76" s="66">
        <f t="shared" si="254"/>
        <v>0</v>
      </c>
      <c r="BP76" s="67">
        <f>'[11]дет эндок'!AD76</f>
        <v>0</v>
      </c>
      <c r="BQ76" s="67">
        <f>'[11]дет эндок'!AE76</f>
        <v>0</v>
      </c>
      <c r="BR76" s="67">
        <f>'[11]дет эндок'!AF76</f>
        <v>0</v>
      </c>
      <c r="BS76" s="67">
        <f>'[11]дет эндок'!AG76</f>
        <v>0</v>
      </c>
      <c r="BT76" s="66">
        <f t="shared" si="255"/>
        <v>0</v>
      </c>
      <c r="BU76" s="67">
        <f>[12]инфекц!DA75</f>
        <v>0</v>
      </c>
      <c r="BV76" s="67">
        <f>[12]инфекц!DB75</f>
        <v>0</v>
      </c>
      <c r="BW76" s="67">
        <f>[12]инфекц!DC75</f>
        <v>0</v>
      </c>
      <c r="BX76" s="67">
        <f>[12]инфекц!DD75</f>
        <v>0</v>
      </c>
      <c r="BY76" s="67">
        <f>[12]инфекц!DE75</f>
        <v>0</v>
      </c>
      <c r="BZ76" s="67">
        <f>[12]инфекц!DF75</f>
        <v>0</v>
      </c>
      <c r="CA76" s="67">
        <f>[12]инфекц!DG75</f>
        <v>0</v>
      </c>
      <c r="CB76" s="67">
        <f>[12]инфекц!DH75</f>
        <v>0</v>
      </c>
      <c r="CC76" s="67">
        <f>[12]инфекц!DI75</f>
        <v>0</v>
      </c>
      <c r="CD76" s="67">
        <f>[12]инфекц!DJ75</f>
        <v>0</v>
      </c>
      <c r="CE76" s="67">
        <f>[12]инфекц!DK75</f>
        <v>0</v>
      </c>
      <c r="CF76" s="67">
        <f>[12]инфекц!DL75</f>
        <v>0</v>
      </c>
      <c r="CG76" s="67">
        <f>[12]инфекц!DM75</f>
        <v>0</v>
      </c>
      <c r="CH76" s="67">
        <f>[12]инфекц!DN75</f>
        <v>0</v>
      </c>
      <c r="CI76" s="67">
        <f>[12]инфекц!DO75</f>
        <v>0</v>
      </c>
      <c r="CJ76" s="67">
        <f>[12]инфекц!DP75</f>
        <v>0</v>
      </c>
      <c r="CK76" s="67">
        <f>[12]инфекц!DQ75</f>
        <v>0</v>
      </c>
      <c r="CL76" s="67">
        <f>[12]инфекц!DR75</f>
        <v>0</v>
      </c>
      <c r="CM76" s="67">
        <f>[12]инфекц!DS75</f>
        <v>0</v>
      </c>
      <c r="CN76" s="66">
        <f t="shared" si="256"/>
        <v>0</v>
      </c>
      <c r="CO76" s="67">
        <f>[13]кардио!BC76</f>
        <v>0</v>
      </c>
      <c r="CP76" s="67">
        <f>[13]кардио!BD76</f>
        <v>0</v>
      </c>
      <c r="CQ76" s="67">
        <f>[13]кардио!BE76</f>
        <v>0</v>
      </c>
      <c r="CR76" s="67">
        <f>[13]кардио!BF76</f>
        <v>0</v>
      </c>
      <c r="CS76" s="67">
        <f>[13]кардио!BG76</f>
        <v>0</v>
      </c>
      <c r="CT76" s="67">
        <f>[13]кардио!BH76</f>
        <v>0</v>
      </c>
      <c r="CU76" s="67">
        <f>[13]кардио!BI76</f>
        <v>0</v>
      </c>
      <c r="CV76" s="67">
        <f>[13]кардио!BJ76</f>
        <v>0</v>
      </c>
      <c r="CW76" s="67">
        <f>[13]кардио!BK76</f>
        <v>0</v>
      </c>
      <c r="CX76" s="66">
        <f t="shared" si="257"/>
        <v>0</v>
      </c>
      <c r="CY76" s="67">
        <f>[14]колопрокт!Y76</f>
        <v>0</v>
      </c>
      <c r="CZ76" s="67">
        <f>[14]колопрокт!Z76</f>
        <v>0</v>
      </c>
      <c r="DA76" s="67">
        <f>[14]колопрокт!AA76</f>
        <v>0</v>
      </c>
      <c r="DB76" s="66">
        <f t="shared" si="258"/>
        <v>0</v>
      </c>
      <c r="DC76" s="67">
        <f>[15]неврология!DA75</f>
        <v>0</v>
      </c>
      <c r="DD76" s="67">
        <f>[15]неврология!DB75</f>
        <v>0</v>
      </c>
      <c r="DE76" s="67">
        <f>[15]неврология!DC75</f>
        <v>0</v>
      </c>
      <c r="DF76" s="67">
        <f>[15]неврология!DD75</f>
        <v>0</v>
      </c>
      <c r="DG76" s="67">
        <f>[15]неврология!DE75</f>
        <v>0</v>
      </c>
      <c r="DH76" s="67">
        <f>[15]неврология!DF75</f>
        <v>0</v>
      </c>
      <c r="DI76" s="67">
        <f>[15]неврология!DG75</f>
        <v>0</v>
      </c>
      <c r="DJ76" s="67">
        <f>[15]неврология!DH75</f>
        <v>0</v>
      </c>
      <c r="DK76" s="67">
        <f>[15]неврология!DI75</f>
        <v>0</v>
      </c>
      <c r="DL76" s="67">
        <f>[15]неврология!DJ75</f>
        <v>0</v>
      </c>
      <c r="DM76" s="67">
        <f>[15]неврология!DK75</f>
        <v>0</v>
      </c>
      <c r="DN76" s="67">
        <f>[15]неврология!DL75</f>
        <v>0</v>
      </c>
      <c r="DO76" s="67">
        <f>[15]неврология!DM75</f>
        <v>0</v>
      </c>
      <c r="DP76" s="67">
        <f>[15]неврология!DN75</f>
        <v>0</v>
      </c>
      <c r="DQ76" s="67">
        <f>[15]неврология!DO75</f>
        <v>0</v>
      </c>
      <c r="DR76" s="67">
        <f>[15]неврология!DP75</f>
        <v>0</v>
      </c>
      <c r="DS76" s="67">
        <f>[15]неврология!DQ75</f>
        <v>0</v>
      </c>
      <c r="DT76" s="67">
        <f>[15]неврология!DR75</f>
        <v>0</v>
      </c>
      <c r="DU76" s="67">
        <f>[15]неврология!DS75</f>
        <v>0</v>
      </c>
      <c r="DV76" s="66">
        <f t="shared" si="259"/>
        <v>0</v>
      </c>
      <c r="DW76" s="67">
        <f>[16]нейрохир!BR75</f>
        <v>0</v>
      </c>
      <c r="DX76" s="67">
        <f>[16]нейрохир!BS75</f>
        <v>0</v>
      </c>
      <c r="DY76" s="67">
        <f>[16]нейрохир!BT75</f>
        <v>0</v>
      </c>
      <c r="DZ76" s="67">
        <f>[16]нейрохир!BU75</f>
        <v>0</v>
      </c>
      <c r="EA76" s="67">
        <f>[16]нейрохир!BV75</f>
        <v>0</v>
      </c>
      <c r="EB76" s="67">
        <f>[16]нейрохир!BW75</f>
        <v>0</v>
      </c>
      <c r="EC76" s="67">
        <f>[16]нейрохир!BX75</f>
        <v>0</v>
      </c>
      <c r="ED76" s="67">
        <f>[16]нейрохир!BY75</f>
        <v>0</v>
      </c>
      <c r="EE76" s="67">
        <f>[16]нейрохир!BZ75</f>
        <v>0</v>
      </c>
      <c r="EF76" s="67">
        <f>[16]нейрохир!CA75</f>
        <v>0</v>
      </c>
      <c r="EG76" s="67">
        <f>[16]нейрохир!CB75</f>
        <v>0</v>
      </c>
      <c r="EH76" s="67">
        <f>[16]нейрохир!CC75</f>
        <v>0</v>
      </c>
      <c r="EI76" s="66">
        <f t="shared" si="260"/>
        <v>0</v>
      </c>
      <c r="EJ76" s="67">
        <f>[17]неонат!AS76</f>
        <v>0</v>
      </c>
      <c r="EK76" s="67">
        <f>[17]неонат!AT76</f>
        <v>0</v>
      </c>
      <c r="EL76" s="67">
        <f>[17]неонат!AU76</f>
        <v>0</v>
      </c>
      <c r="EM76" s="67">
        <f>[17]неонат!AV76</f>
        <v>0</v>
      </c>
      <c r="EN76" s="67">
        <f>[17]неонат!AW76</f>
        <v>0</v>
      </c>
      <c r="EO76" s="67">
        <f>[17]неонат!AX76</f>
        <v>0</v>
      </c>
      <c r="EP76" s="67">
        <f>[17]неонат!AY76</f>
        <v>0</v>
      </c>
      <c r="EQ76" s="66">
        <f t="shared" si="261"/>
        <v>0</v>
      </c>
      <c r="ER76" s="67">
        <f>[18]нефролог!Y76</f>
        <v>0</v>
      </c>
      <c r="ES76" s="67">
        <f>[18]нефролог!Z76</f>
        <v>0</v>
      </c>
      <c r="ET76" s="67">
        <f>[18]нефролог!AA76</f>
        <v>0</v>
      </c>
      <c r="EU76" s="66">
        <f t="shared" si="262"/>
        <v>0</v>
      </c>
      <c r="EV76" s="67">
        <f>[19]онко!NU75</f>
        <v>0</v>
      </c>
      <c r="EW76" s="67">
        <f>[19]онко!NV75</f>
        <v>0</v>
      </c>
      <c r="EX76" s="67">
        <f>[19]онко!NW75</f>
        <v>0</v>
      </c>
      <c r="EY76" s="67">
        <f>[19]онко!NX75</f>
        <v>0</v>
      </c>
      <c r="EZ76" s="67">
        <f>[19]онко!NY75</f>
        <v>0</v>
      </c>
      <c r="FA76" s="67">
        <f>[19]онко!NZ75</f>
        <v>0</v>
      </c>
      <c r="FB76" s="67">
        <f>[19]онко!OA75</f>
        <v>0</v>
      </c>
      <c r="FC76" s="67">
        <f>[19]онко!OB75</f>
        <v>0</v>
      </c>
      <c r="FD76" s="67">
        <f>[19]онко!OC75</f>
        <v>0</v>
      </c>
      <c r="FE76" s="67">
        <f>[19]онко!OD75</f>
        <v>0</v>
      </c>
      <c r="FF76" s="67">
        <f>[19]онко!OE75</f>
        <v>0</v>
      </c>
      <c r="FG76" s="67">
        <f>[19]онко!OF75</f>
        <v>0</v>
      </c>
      <c r="FH76" s="67">
        <f>[19]онко!OG75</f>
        <v>0</v>
      </c>
      <c r="FI76" s="67">
        <f>[19]онко!OH75</f>
        <v>0</v>
      </c>
      <c r="FJ76" s="67">
        <f>[19]онко!OI75</f>
        <v>0</v>
      </c>
      <c r="FK76" s="67">
        <f>[19]онко!OJ75</f>
        <v>0</v>
      </c>
      <c r="FL76" s="67">
        <f>[19]онко!OK75</f>
        <v>0</v>
      </c>
      <c r="FM76" s="67">
        <f>[19]онко!OL75</f>
        <v>0</v>
      </c>
      <c r="FN76" s="67">
        <f>[19]онко!OM75</f>
        <v>0</v>
      </c>
      <c r="FO76" s="67">
        <f>[19]онко!ON75</f>
        <v>0</v>
      </c>
      <c r="FP76" s="67">
        <f>[19]онко!OO75</f>
        <v>0</v>
      </c>
      <c r="FQ76" s="67">
        <f>[19]онко!OP75</f>
        <v>0</v>
      </c>
      <c r="FR76" s="67">
        <f>[19]онко!OQ75</f>
        <v>0</v>
      </c>
      <c r="FS76" s="67">
        <f>[19]онко!OR75</f>
        <v>0</v>
      </c>
      <c r="FT76" s="67">
        <f>[19]онко!OS75</f>
        <v>0</v>
      </c>
      <c r="FU76" s="67">
        <f>[19]онко!OT75</f>
        <v>0</v>
      </c>
      <c r="FV76" s="67">
        <f>[19]онко!OU75</f>
        <v>0</v>
      </c>
      <c r="FW76" s="67">
        <f>[19]онко!OV75</f>
        <v>0</v>
      </c>
      <c r="FX76" s="67">
        <f>[19]онко!OW75</f>
        <v>0</v>
      </c>
      <c r="FY76" s="67">
        <f>[19]онко!OX75</f>
        <v>0</v>
      </c>
      <c r="FZ76" s="67">
        <f>[19]онко!OY75</f>
        <v>0</v>
      </c>
      <c r="GA76" s="67">
        <f>[19]онко!OZ75</f>
        <v>0</v>
      </c>
      <c r="GB76" s="67">
        <f>[19]онко!PA75</f>
        <v>0</v>
      </c>
      <c r="GC76" s="67">
        <f>[19]онко!PB75</f>
        <v>0</v>
      </c>
      <c r="GD76" s="67">
        <f>[19]онко!PC75</f>
        <v>0</v>
      </c>
      <c r="GE76" s="67">
        <f>[19]онко!PD75</f>
        <v>0</v>
      </c>
      <c r="GF76" s="67">
        <f>[19]онко!PE75</f>
        <v>0</v>
      </c>
      <c r="GG76" s="67">
        <f>[19]онко!PF75</f>
        <v>0</v>
      </c>
      <c r="GH76" s="67">
        <f>[19]онко!PG75</f>
        <v>0</v>
      </c>
      <c r="GI76" s="67">
        <f>[19]онко!PH75</f>
        <v>0</v>
      </c>
      <c r="GJ76" s="67">
        <f>[19]онко!PI75</f>
        <v>0</v>
      </c>
      <c r="GK76" s="67">
        <f>[19]онко!PJ75</f>
        <v>0</v>
      </c>
      <c r="GL76" s="67">
        <f>[19]онко!PK75</f>
        <v>0</v>
      </c>
      <c r="GM76" s="67">
        <f>[19]онко!PL75</f>
        <v>0</v>
      </c>
      <c r="GN76" s="67">
        <f>[19]онко!PM75</f>
        <v>0</v>
      </c>
      <c r="GO76" s="67">
        <f>[19]онко!PN75</f>
        <v>0</v>
      </c>
      <c r="GP76" s="67">
        <f>[19]онко!PO75</f>
        <v>0</v>
      </c>
      <c r="GQ76" s="67">
        <f>[19]онко!PP75</f>
        <v>0</v>
      </c>
      <c r="GR76" s="67">
        <f>[19]онко!PQ75</f>
        <v>0</v>
      </c>
      <c r="GS76" s="67">
        <f>[19]онко!PR75</f>
        <v>0</v>
      </c>
      <c r="GT76" s="67">
        <f>[19]онко!PS75</f>
        <v>0</v>
      </c>
      <c r="GU76" s="67">
        <f>[19]онко!PT75</f>
        <v>0</v>
      </c>
      <c r="GV76" s="67">
        <f>[19]онко!PU75</f>
        <v>0</v>
      </c>
      <c r="GW76" s="67">
        <f>[19]онко!PV75</f>
        <v>0</v>
      </c>
      <c r="GX76" s="67">
        <f>[19]онко!PW75</f>
        <v>0</v>
      </c>
      <c r="GY76" s="67">
        <f>[19]онко!PX75</f>
        <v>0</v>
      </c>
      <c r="GZ76" s="67">
        <f>[19]онко!PY75</f>
        <v>0</v>
      </c>
      <c r="HA76" s="67">
        <f>[19]онко!PZ75</f>
        <v>0</v>
      </c>
      <c r="HB76" s="67">
        <f>[19]онко!QA75</f>
        <v>0</v>
      </c>
      <c r="HC76" s="67">
        <f>[19]онко!QB75</f>
        <v>0</v>
      </c>
      <c r="HD76" s="67">
        <f>[19]онко!QC75</f>
        <v>0</v>
      </c>
      <c r="HE76" s="67">
        <f>[19]онко!QD75</f>
        <v>0</v>
      </c>
      <c r="HF76" s="67">
        <f>[19]онко!QE75</f>
        <v>0</v>
      </c>
      <c r="HG76" s="67">
        <f>[19]онко!QF75</f>
        <v>0</v>
      </c>
      <c r="HH76" s="67">
        <f>[19]онко!QG75</f>
        <v>0</v>
      </c>
      <c r="HI76" s="67">
        <f>[19]онко!QH75</f>
        <v>0</v>
      </c>
      <c r="HJ76" s="67">
        <f>[19]онко!QI75</f>
        <v>0</v>
      </c>
      <c r="HK76" s="67">
        <f>[19]онко!QJ75</f>
        <v>0</v>
      </c>
      <c r="HL76" s="67">
        <f>[19]онко!QK75</f>
        <v>0</v>
      </c>
      <c r="HM76" s="67">
        <f>[19]онко!QL75</f>
        <v>0</v>
      </c>
      <c r="HN76" s="67">
        <f>[19]онко!QM75</f>
        <v>0</v>
      </c>
      <c r="HO76" s="67">
        <f>[19]онко!QN75</f>
        <v>0</v>
      </c>
      <c r="HP76" s="67">
        <f>[19]онко!QO75</f>
        <v>0</v>
      </c>
      <c r="HQ76" s="67">
        <f>[19]онко!QP75</f>
        <v>0</v>
      </c>
      <c r="HR76" s="67">
        <f>[19]онко!QQ75</f>
        <v>0</v>
      </c>
      <c r="HS76" s="66">
        <f t="shared" si="263"/>
        <v>0</v>
      </c>
      <c r="HT76" s="67">
        <f>[20]оторинола!BH75</f>
        <v>0</v>
      </c>
      <c r="HU76" s="67">
        <f>[20]оторинола!BI75</f>
        <v>0</v>
      </c>
      <c r="HV76" s="67">
        <f>[20]оторинола!BJ75</f>
        <v>0</v>
      </c>
      <c r="HW76" s="67">
        <f>[20]оторинола!BK75</f>
        <v>0</v>
      </c>
      <c r="HX76" s="67">
        <f>[20]оторинола!BL75</f>
        <v>0</v>
      </c>
      <c r="HY76" s="67">
        <f>[20]оторинола!BM75</f>
        <v>0</v>
      </c>
      <c r="HZ76" s="67">
        <f>[20]оторинола!BN75</f>
        <v>0</v>
      </c>
      <c r="IA76" s="67">
        <f>[20]оторинола!BO75</f>
        <v>0</v>
      </c>
      <c r="IB76" s="67">
        <f>[20]оторинола!BP75</f>
        <v>0</v>
      </c>
      <c r="IC76" s="67">
        <f>[20]оторинола!BQ75</f>
        <v>0</v>
      </c>
      <c r="ID76" s="66">
        <f t="shared" si="264"/>
        <v>0</v>
      </c>
      <c r="IE76" s="67">
        <f>[21]офтальмолог!AX75</f>
        <v>0</v>
      </c>
      <c r="IF76" s="67">
        <f>[21]офтальмолог!AY75</f>
        <v>0</v>
      </c>
      <c r="IG76" s="67">
        <f>[21]офтальмолог!AZ75</f>
        <v>0</v>
      </c>
      <c r="IH76" s="67">
        <f>[21]офтальмолог!BA75</f>
        <v>0</v>
      </c>
      <c r="II76" s="67">
        <f>[21]офтальмолог!BB75</f>
        <v>0</v>
      </c>
      <c r="IJ76" s="67">
        <f>[21]офтальмолог!BC75</f>
        <v>0</v>
      </c>
      <c r="IK76" s="67">
        <f>[21]офтальмолог!BD75</f>
        <v>0</v>
      </c>
      <c r="IL76" s="67">
        <f>[21]офтальмолог!BE75</f>
        <v>0</v>
      </c>
      <c r="IM76" s="66">
        <f t="shared" si="265"/>
        <v>0</v>
      </c>
      <c r="IN76" s="67">
        <f>[22]педиатр!AD75</f>
        <v>0</v>
      </c>
      <c r="IO76" s="67">
        <f>[22]педиатр!AE75</f>
        <v>0</v>
      </c>
      <c r="IP76" s="67">
        <f>[22]педиатр!AF75</f>
        <v>0</v>
      </c>
      <c r="IQ76" s="67">
        <f>[22]педиатр!AG75</f>
        <v>0</v>
      </c>
      <c r="IR76" s="66">
        <f t="shared" si="266"/>
        <v>0</v>
      </c>
      <c r="IS76" s="67">
        <f>[23]пульмонология!AN76</f>
        <v>0</v>
      </c>
      <c r="IT76" s="67">
        <f>[23]пульмонология!AO76</f>
        <v>0</v>
      </c>
      <c r="IU76" s="67">
        <f>[23]пульмонология!AP76</f>
        <v>0</v>
      </c>
      <c r="IV76" s="67">
        <f>[23]пульмонология!AQ76</f>
        <v>0</v>
      </c>
      <c r="IW76" s="67">
        <f>[23]пульмонология!AR76</f>
        <v>0</v>
      </c>
      <c r="IX76" s="67">
        <f>[23]пульмонология!AS76</f>
        <v>0</v>
      </c>
      <c r="IY76" s="66">
        <f t="shared" si="267"/>
        <v>0</v>
      </c>
      <c r="IZ76" s="67">
        <f>[24]ревмат!AD76</f>
        <v>0</v>
      </c>
      <c r="JA76" s="67">
        <f>[24]ревмат!AE76</f>
        <v>0</v>
      </c>
      <c r="JB76" s="67">
        <f>[24]ревмат!AF76</f>
        <v>0</v>
      </c>
      <c r="JC76" s="67">
        <f>[24]ревмат!AG76</f>
        <v>0</v>
      </c>
      <c r="JD76" s="66">
        <f t="shared" si="268"/>
        <v>0</v>
      </c>
      <c r="JE76" s="67">
        <f>'[25]сердеч сосуд'!BR76</f>
        <v>0</v>
      </c>
      <c r="JF76" s="67">
        <f>'[25]сердеч сосуд'!BS76</f>
        <v>0</v>
      </c>
      <c r="JG76" s="67">
        <f>'[25]сердеч сосуд'!BT76</f>
        <v>0</v>
      </c>
      <c r="JH76" s="67">
        <f>'[25]сердеч сосуд'!BU76</f>
        <v>0</v>
      </c>
      <c r="JI76" s="67">
        <f>'[25]сердеч сосуд'!BV76</f>
        <v>0</v>
      </c>
      <c r="JJ76" s="67">
        <f>'[25]сердеч сосуд'!BW76</f>
        <v>0</v>
      </c>
      <c r="JK76" s="67">
        <f>'[25]сердеч сосуд'!BX76</f>
        <v>0</v>
      </c>
      <c r="JL76" s="67">
        <f>'[25]сердеч сосуд'!BY76</f>
        <v>0</v>
      </c>
      <c r="JM76" s="67">
        <f>'[25]сердеч сосуд'!BZ76</f>
        <v>0</v>
      </c>
      <c r="JN76" s="67">
        <f>'[25]сердеч сосуд'!CA76</f>
        <v>0</v>
      </c>
      <c r="JO76" s="67">
        <f>'[25]сердеч сосуд'!CB76</f>
        <v>0</v>
      </c>
      <c r="JP76" s="67">
        <f>'[25]сердеч сосуд'!CC76</f>
        <v>0</v>
      </c>
      <c r="JQ76" s="66">
        <f t="shared" si="269"/>
        <v>0</v>
      </c>
      <c r="JR76" s="67">
        <f>[26]стоматология!O76</f>
        <v>0</v>
      </c>
      <c r="JS76" s="66">
        <f t="shared" si="270"/>
        <v>0</v>
      </c>
      <c r="JT76" s="67">
        <f>[27]терапия!CB76</f>
        <v>0</v>
      </c>
      <c r="JU76" s="67">
        <f>[27]терапия!CC76</f>
        <v>0</v>
      </c>
      <c r="JV76" s="67">
        <f>[27]терапия!CD76</f>
        <v>0</v>
      </c>
      <c r="JW76" s="67">
        <f>[27]терапия!CE76</f>
        <v>0</v>
      </c>
      <c r="JX76" s="67">
        <f>[27]терапия!CF76</f>
        <v>0</v>
      </c>
      <c r="JY76" s="67">
        <f>[27]терапия!CG76</f>
        <v>0</v>
      </c>
      <c r="JZ76" s="67">
        <f>[27]терапия!CH76</f>
        <v>0</v>
      </c>
      <c r="KA76" s="67">
        <f>[27]терапия!CI76</f>
        <v>0</v>
      </c>
      <c r="KB76" s="67">
        <f>[27]терапия!CJ76</f>
        <v>0</v>
      </c>
      <c r="KC76" s="67">
        <f>[27]терапия!CK76</f>
        <v>0</v>
      </c>
      <c r="KD76" s="67">
        <f>[27]терапия!CL76</f>
        <v>0</v>
      </c>
      <c r="KE76" s="67">
        <f>[27]терапия!CM76</f>
        <v>0</v>
      </c>
      <c r="KF76" s="67">
        <f>[27]терапия!CN76</f>
        <v>0</v>
      </c>
      <c r="KG76" s="67">
        <f>[27]терапия!CO76</f>
        <v>0</v>
      </c>
      <c r="KH76" s="66">
        <f t="shared" si="271"/>
        <v>0</v>
      </c>
      <c r="KI76" s="67">
        <f>'[28]хир торак'!AI76</f>
        <v>0</v>
      </c>
      <c r="KJ76" s="67">
        <f>'[28]хир торак'!AJ76</f>
        <v>0</v>
      </c>
      <c r="KK76" s="67">
        <f>'[28]хир торак'!AK76</f>
        <v>0</v>
      </c>
      <c r="KL76" s="67">
        <f>'[28]хир торак'!AL76</f>
        <v>0</v>
      </c>
      <c r="KM76" s="67">
        <f>'[28]хир торак'!AM76</f>
        <v>0</v>
      </c>
      <c r="KN76" s="66">
        <f t="shared" si="272"/>
        <v>0</v>
      </c>
      <c r="KO76" s="67">
        <f>[29]травматология!BW75</f>
        <v>0</v>
      </c>
      <c r="KP76" s="67">
        <f>[29]травматология!BX75</f>
        <v>0</v>
      </c>
      <c r="KQ76" s="67">
        <f>[29]травматология!BY75</f>
        <v>0</v>
      </c>
      <c r="KR76" s="67">
        <f>[29]травматология!BZ75</f>
        <v>0</v>
      </c>
      <c r="KS76" s="67">
        <f>[29]травматология!CA75</f>
        <v>0</v>
      </c>
      <c r="KT76" s="67">
        <f>[29]травматология!CB75</f>
        <v>0</v>
      </c>
      <c r="KU76" s="67">
        <f>[29]травматология!CC75</f>
        <v>0</v>
      </c>
      <c r="KV76" s="67">
        <f>[29]травматология!CD75</f>
        <v>0</v>
      </c>
      <c r="KW76" s="67">
        <f>[29]травматология!CE75</f>
        <v>0</v>
      </c>
      <c r="KX76" s="67">
        <f>[29]травматология!CF75</f>
        <v>0</v>
      </c>
      <c r="KY76" s="67">
        <f>[29]травматология!CG75</f>
        <v>0</v>
      </c>
      <c r="KZ76" s="67">
        <f>[29]травматология!CH75</f>
        <v>0</v>
      </c>
      <c r="LA76" s="67">
        <f>[29]травматология!CI75</f>
        <v>0</v>
      </c>
      <c r="LB76" s="66">
        <f t="shared" si="273"/>
        <v>0</v>
      </c>
      <c r="LC76" s="67">
        <f>[30]урология!CG75</f>
        <v>0</v>
      </c>
      <c r="LD76" s="67">
        <f>[30]урология!CH75</f>
        <v>0</v>
      </c>
      <c r="LE76" s="67">
        <f>[30]урология!CI75</f>
        <v>0</v>
      </c>
      <c r="LF76" s="67">
        <f>[30]урология!CJ75</f>
        <v>0</v>
      </c>
      <c r="LG76" s="67">
        <f>[30]урология!CK75</f>
        <v>0</v>
      </c>
      <c r="LH76" s="67">
        <f>[30]урология!CL75</f>
        <v>0</v>
      </c>
      <c r="LI76" s="67">
        <f>[30]урология!CM75</f>
        <v>0</v>
      </c>
      <c r="LJ76" s="67">
        <f>[30]урология!CN75</f>
        <v>0</v>
      </c>
      <c r="LK76" s="67">
        <f>[30]урология!CO75</f>
        <v>0</v>
      </c>
      <c r="LL76" s="67">
        <f>[30]урология!CP75</f>
        <v>0</v>
      </c>
      <c r="LM76" s="67">
        <f>[30]урология!CQ75</f>
        <v>0</v>
      </c>
      <c r="LN76" s="67">
        <f>[30]урология!CR75</f>
        <v>0</v>
      </c>
      <c r="LO76" s="67">
        <f>[30]урология!CS75</f>
        <v>0</v>
      </c>
      <c r="LP76" s="67">
        <f>[30]урология!CT75</f>
        <v>0</v>
      </c>
      <c r="LQ76" s="67">
        <f>[30]урология!CU75</f>
        <v>0</v>
      </c>
      <c r="LR76" s="66">
        <f t="shared" si="274"/>
        <v>0</v>
      </c>
      <c r="LS76" s="67">
        <f>[31]хирургия!DA75</f>
        <v>0</v>
      </c>
      <c r="LT76" s="67">
        <f>[31]хирургия!DB75</f>
        <v>0</v>
      </c>
      <c r="LU76" s="67">
        <f>[31]хирургия!DC75</f>
        <v>0</v>
      </c>
      <c r="LV76" s="67">
        <f>[31]хирургия!DD75</f>
        <v>0</v>
      </c>
      <c r="LW76" s="67">
        <f>[31]хирургия!DE75</f>
        <v>0</v>
      </c>
      <c r="LX76" s="67">
        <f>[31]хирургия!DF75</f>
        <v>0</v>
      </c>
      <c r="LY76" s="67">
        <f>[31]хирургия!DG75</f>
        <v>0</v>
      </c>
      <c r="LZ76" s="67">
        <f>[31]хирургия!DH75</f>
        <v>0</v>
      </c>
      <c r="MA76" s="67">
        <f>[31]хирургия!DI75</f>
        <v>0</v>
      </c>
      <c r="MB76" s="67">
        <f>[31]хирургия!DJ75</f>
        <v>0</v>
      </c>
      <c r="MC76" s="67">
        <f>[31]хирургия!DK75</f>
        <v>0</v>
      </c>
      <c r="MD76" s="67">
        <f>[31]хирургия!DL75</f>
        <v>0</v>
      </c>
      <c r="ME76" s="67">
        <f>[31]хирургия!DM75</f>
        <v>0</v>
      </c>
      <c r="MF76" s="67">
        <f>[31]хирургия!DN75</f>
        <v>0</v>
      </c>
      <c r="MG76" s="67">
        <f>[31]хирургия!DO75</f>
        <v>0</v>
      </c>
      <c r="MH76" s="67">
        <f>[31]хирургия!DP75</f>
        <v>0</v>
      </c>
      <c r="MI76" s="67">
        <f>[31]хирургия!DQ75</f>
        <v>0</v>
      </c>
      <c r="MJ76" s="67">
        <f>[31]хирургия!DR75</f>
        <v>0</v>
      </c>
      <c r="MK76" s="67">
        <f>[31]хирургия!DS75</f>
        <v>0</v>
      </c>
      <c r="ML76" s="66">
        <f t="shared" si="275"/>
        <v>0</v>
      </c>
      <c r="MM76" s="67">
        <f>'[32]хирургия абд'!DA75</f>
        <v>0</v>
      </c>
      <c r="MN76" s="67">
        <f>'[32]хирургия абд'!DB75</f>
        <v>0</v>
      </c>
      <c r="MO76" s="67">
        <f>'[32]хирургия абд'!DC75</f>
        <v>0</v>
      </c>
      <c r="MP76" s="67">
        <f>'[32]хирургия абд'!DD75</f>
        <v>0</v>
      </c>
      <c r="MQ76" s="67">
        <f>'[32]хирургия абд'!DE75</f>
        <v>0</v>
      </c>
      <c r="MR76" s="67">
        <f>'[32]хирургия абд'!DF75</f>
        <v>0</v>
      </c>
      <c r="MS76" s="67">
        <f>'[32]хирургия абд'!DG75</f>
        <v>0</v>
      </c>
      <c r="MT76" s="67">
        <f>'[32]хирургия абд'!DH75</f>
        <v>0</v>
      </c>
      <c r="MU76" s="67">
        <f>'[32]хирургия абд'!DI75</f>
        <v>0</v>
      </c>
      <c r="MV76" s="67">
        <f>'[32]хирургия абд'!DJ75</f>
        <v>0</v>
      </c>
      <c r="MW76" s="67">
        <f>'[32]хирургия абд'!DK75</f>
        <v>0</v>
      </c>
      <c r="MX76" s="67">
        <f>'[32]хирургия абд'!DL75</f>
        <v>0</v>
      </c>
      <c r="MY76" s="67">
        <f>'[32]хирургия абд'!DM75</f>
        <v>0</v>
      </c>
      <c r="MZ76" s="67">
        <f>'[32]хирургия абд'!DN75</f>
        <v>0</v>
      </c>
      <c r="NA76" s="67">
        <f>'[32]хирургия абд'!DO75</f>
        <v>0</v>
      </c>
      <c r="NB76" s="67">
        <f>'[32]хирургия абд'!DP75</f>
        <v>0</v>
      </c>
      <c r="NC76" s="67">
        <f>'[32]хирургия абд'!DQ75</f>
        <v>0</v>
      </c>
      <c r="ND76" s="67">
        <f>'[32]хирургия абд'!DR75</f>
        <v>0</v>
      </c>
      <c r="NE76" s="67">
        <f>'[32]хирургия абд'!DS75</f>
        <v>0</v>
      </c>
      <c r="NF76" s="66">
        <f t="shared" si="276"/>
        <v>0</v>
      </c>
      <c r="NG76" s="67">
        <f>'[33]хирург комбуст'!AX75</f>
        <v>0</v>
      </c>
      <c r="NH76" s="67">
        <f>'[33]хирург комбуст'!AY75</f>
        <v>0</v>
      </c>
      <c r="NI76" s="67">
        <f>'[33]хирург комбуст'!AZ75</f>
        <v>0</v>
      </c>
      <c r="NJ76" s="67">
        <f>'[33]хирург комбуст'!BA75</f>
        <v>0</v>
      </c>
      <c r="NK76" s="67">
        <f>'[33]хирург комбуст'!BB75</f>
        <v>0</v>
      </c>
      <c r="NL76" s="67">
        <f>'[33]хирург комбуст'!BC75</f>
        <v>0</v>
      </c>
      <c r="NM76" s="67">
        <f>'[33]хирург комбуст'!BD75</f>
        <v>0</v>
      </c>
      <c r="NN76" s="67">
        <f>'[33]хирург комбуст'!BE75</f>
        <v>0</v>
      </c>
      <c r="NO76" s="66">
        <f t="shared" si="277"/>
        <v>0</v>
      </c>
      <c r="NP76" s="68">
        <f>'[34]чел лиц'!AI75</f>
        <v>0</v>
      </c>
      <c r="NQ76" s="68">
        <f>'[34]чел лиц'!AJ75</f>
        <v>0</v>
      </c>
      <c r="NR76" s="68">
        <f>'[34]чел лиц'!AK75</f>
        <v>0</v>
      </c>
      <c r="NS76" s="68">
        <f>'[34]чел лиц'!AL75</f>
        <v>0</v>
      </c>
      <c r="NT76" s="68">
        <f>'[34]чел лиц'!AM75</f>
        <v>0</v>
      </c>
      <c r="NU76" s="66">
        <f t="shared" si="278"/>
        <v>0</v>
      </c>
      <c r="NV76" s="67">
        <f>[35]эндокринология!BC75</f>
        <v>0</v>
      </c>
      <c r="NW76" s="67">
        <f>[35]эндокринология!BD75</f>
        <v>0</v>
      </c>
      <c r="NX76" s="67">
        <f>[35]эндокринология!BE75</f>
        <v>0</v>
      </c>
      <c r="NY76" s="67">
        <f>[35]эндокринология!BF75</f>
        <v>0</v>
      </c>
      <c r="NZ76" s="67">
        <f>[35]эндокринология!BG75</f>
        <v>0</v>
      </c>
      <c r="OA76" s="67">
        <f>[35]эндокринология!BH75</f>
        <v>0</v>
      </c>
      <c r="OB76" s="67">
        <f>[35]эндокринология!BI75</f>
        <v>0</v>
      </c>
      <c r="OC76" s="67">
        <f>[35]эндокринология!BJ75</f>
        <v>0</v>
      </c>
      <c r="OD76" s="67">
        <f>[35]эндокринология!BK75</f>
        <v>0</v>
      </c>
      <c r="OE76" s="66">
        <f t="shared" si="279"/>
        <v>0</v>
      </c>
      <c r="OF76" s="67">
        <f>[36]прочее!CV75</f>
        <v>0</v>
      </c>
      <c r="OG76" s="67">
        <f>[36]прочее!CW75</f>
        <v>0</v>
      </c>
      <c r="OH76" s="67">
        <f>[36]прочее!CX75</f>
        <v>0</v>
      </c>
      <c r="OI76" s="67">
        <f>[36]прочее!CY75</f>
        <v>0</v>
      </c>
      <c r="OJ76" s="67">
        <f>[36]прочее!CZ75</f>
        <v>0</v>
      </c>
      <c r="OK76" s="67">
        <f>[36]прочее!DA75</f>
        <v>0</v>
      </c>
      <c r="OL76" s="67">
        <f>[36]прочее!DB75</f>
        <v>0</v>
      </c>
      <c r="OM76" s="67">
        <f>[36]прочее!DC75</f>
        <v>0</v>
      </c>
      <c r="ON76" s="67">
        <f>[36]прочее!DD75</f>
        <v>0</v>
      </c>
      <c r="OO76" s="67">
        <f>[36]прочее!DE75</f>
        <v>0</v>
      </c>
      <c r="OP76" s="67">
        <f>[36]прочее!DF75</f>
        <v>0</v>
      </c>
      <c r="OQ76" s="67">
        <f>[36]прочее!DG75</f>
        <v>0</v>
      </c>
      <c r="OR76" s="67">
        <f>[36]прочее!DH75</f>
        <v>0</v>
      </c>
      <c r="OS76" s="67">
        <f>[36]прочее!DI75</f>
        <v>0</v>
      </c>
      <c r="OT76" s="67">
        <f>[36]прочее!DJ75</f>
        <v>0</v>
      </c>
      <c r="OU76" s="67">
        <f>[36]прочее!DK75</f>
        <v>0</v>
      </c>
      <c r="OV76" s="67">
        <f>[36]прочее!DL75</f>
        <v>0</v>
      </c>
      <c r="OW76" s="67">
        <f>[36]прочее!DM75</f>
        <v>0</v>
      </c>
      <c r="OX76" s="66">
        <f t="shared" si="280"/>
        <v>0</v>
      </c>
      <c r="OY76" s="67">
        <f>'[37]мед реабилит'!DU75</f>
        <v>0</v>
      </c>
      <c r="OZ76" s="67">
        <f>'[37]мед реабилит'!DV75</f>
        <v>0</v>
      </c>
      <c r="PA76" s="67">
        <f>'[37]мед реабилит'!DW75</f>
        <v>0</v>
      </c>
      <c r="PB76" s="67">
        <f>'[37]мед реабилит'!DX75</f>
        <v>0</v>
      </c>
      <c r="PC76" s="67">
        <f>'[37]мед реабилит'!DY75</f>
        <v>0</v>
      </c>
      <c r="PD76" s="67">
        <f>'[37]мед реабилит'!DZ75</f>
        <v>0</v>
      </c>
      <c r="PE76" s="67">
        <f>'[37]мед реабилит'!EA75</f>
        <v>0</v>
      </c>
      <c r="PF76" s="67">
        <f>'[37]мед реабилит'!EB75</f>
        <v>0</v>
      </c>
      <c r="PG76" s="67">
        <f>'[37]мед реабилит'!EC75</f>
        <v>0</v>
      </c>
      <c r="PH76" s="67">
        <f>'[37]мед реабилит'!ED75</f>
        <v>0</v>
      </c>
      <c r="PI76" s="67">
        <f>'[37]мед реабилит'!EE75</f>
        <v>0</v>
      </c>
      <c r="PJ76" s="67">
        <f>'[37]мед реабилит'!EF75</f>
        <v>0</v>
      </c>
      <c r="PK76" s="67">
        <f>'[37]мед реабилит'!EG75</f>
        <v>0</v>
      </c>
      <c r="PL76" s="67">
        <f>'[37]мед реабилит'!EH75</f>
        <v>0</v>
      </c>
      <c r="PM76" s="67">
        <f>'[37]мед реабилит'!EI75</f>
        <v>0</v>
      </c>
      <c r="PN76" s="67">
        <f>'[37]мед реабилит'!EJ75</f>
        <v>0</v>
      </c>
      <c r="PO76" s="67">
        <f>'[37]мед реабилит'!EK75</f>
        <v>0</v>
      </c>
      <c r="PP76" s="67">
        <f>'[37]мед реабилит'!EL75</f>
        <v>0</v>
      </c>
      <c r="PQ76" s="67">
        <f>'[37]мед реабилит'!EM75</f>
        <v>0</v>
      </c>
      <c r="PR76" s="67">
        <f>'[37]мед реабилит'!EN75</f>
        <v>0</v>
      </c>
      <c r="PS76" s="67">
        <f>'[37]мед реабилит'!EO75</f>
        <v>0</v>
      </c>
      <c r="PT76" s="67">
        <f>'[37]мед реабилит'!EP75</f>
        <v>0</v>
      </c>
      <c r="PU76" s="67">
        <f>'[37]мед реабилит'!EQ75</f>
        <v>0</v>
      </c>
      <c r="PV76" s="66">
        <f t="shared" si="281"/>
        <v>0</v>
      </c>
      <c r="PW76" s="67">
        <f>[38]гериатрия!O75</f>
        <v>0</v>
      </c>
      <c r="PX76" s="69">
        <f t="shared" si="282"/>
        <v>0</v>
      </c>
      <c r="PY76" s="70"/>
      <c r="PZ76" s="8"/>
    </row>
    <row r="77" spans="1:442" ht="37.5" x14ac:dyDescent="0.3">
      <c r="A77" s="90">
        <v>54</v>
      </c>
      <c r="B77" s="71" t="s">
        <v>998</v>
      </c>
      <c r="C77" s="72" t="s">
        <v>999</v>
      </c>
      <c r="D77" s="66">
        <f t="shared" si="244"/>
        <v>0</v>
      </c>
      <c r="E77" s="67"/>
      <c r="F77" s="66">
        <f t="shared" si="245"/>
        <v>0</v>
      </c>
      <c r="G77" s="67">
        <f>'[2]ак и гин'!BW77</f>
        <v>0</v>
      </c>
      <c r="H77" s="67">
        <f>'[2]ак и гин'!BX77</f>
        <v>0</v>
      </c>
      <c r="I77" s="67">
        <f>'[2]ак и гин'!BY77</f>
        <v>0</v>
      </c>
      <c r="J77" s="67">
        <f>'[2]ак и гин'!BZ77</f>
        <v>0</v>
      </c>
      <c r="K77" s="67">
        <f>'[2]ак и гин'!CA77</f>
        <v>0</v>
      </c>
      <c r="L77" s="67">
        <f>'[2]ак и гин'!CB77</f>
        <v>0</v>
      </c>
      <c r="M77" s="67">
        <f>'[2]ак и гин'!CC77</f>
        <v>0</v>
      </c>
      <c r="N77" s="67">
        <f>'[2]ак и гин'!CD77</f>
        <v>0</v>
      </c>
      <c r="O77" s="67">
        <f>'[2]ак и гин'!CE77</f>
        <v>0</v>
      </c>
      <c r="P77" s="67">
        <f>'[2]ак и гин'!CF77</f>
        <v>0</v>
      </c>
      <c r="Q77" s="67">
        <f>'[2]ак и гин'!CG77</f>
        <v>0</v>
      </c>
      <c r="R77" s="67">
        <f>'[2]ак и гин'!CH77</f>
        <v>0</v>
      </c>
      <c r="S77" s="67">
        <f>'[2]ак и гин'!CI77</f>
        <v>0</v>
      </c>
      <c r="T77" s="66">
        <f t="shared" si="246"/>
        <v>0</v>
      </c>
      <c r="U77" s="67">
        <f>[3]аллергол!T77</f>
        <v>0</v>
      </c>
      <c r="V77" s="67">
        <f>[3]аллергол!U77</f>
        <v>0</v>
      </c>
      <c r="W77" s="66">
        <f t="shared" si="247"/>
        <v>0</v>
      </c>
      <c r="X77" s="67">
        <f>[4]гастро!AN77</f>
        <v>0</v>
      </c>
      <c r="Y77" s="67">
        <f>[4]гастро!AO77</f>
        <v>0</v>
      </c>
      <c r="Z77" s="67">
        <f>[4]гастро!AP77</f>
        <v>0</v>
      </c>
      <c r="AA77" s="67">
        <f>[4]гастро!AQ77</f>
        <v>0</v>
      </c>
      <c r="AB77" s="67">
        <f>[4]гастро!AR77</f>
        <v>0</v>
      </c>
      <c r="AC77" s="67">
        <f>[4]гастро!AS77</f>
        <v>0</v>
      </c>
      <c r="AD77" s="66">
        <f t="shared" si="248"/>
        <v>0</v>
      </c>
      <c r="AE77" s="67">
        <f>[5]гематол!AN77</f>
        <v>0</v>
      </c>
      <c r="AF77" s="67">
        <f>[5]гематол!AO77</f>
        <v>0</v>
      </c>
      <c r="AG77" s="67">
        <f>[5]гематол!AP77</f>
        <v>0</v>
      </c>
      <c r="AH77" s="67">
        <f>[5]гематол!AQ77</f>
        <v>0</v>
      </c>
      <c r="AI77" s="67">
        <f>[5]гематол!AR77</f>
        <v>0</v>
      </c>
      <c r="AJ77" s="67">
        <f>[5]гематол!AS77</f>
        <v>0</v>
      </c>
      <c r="AK77" s="66">
        <f t="shared" si="249"/>
        <v>0</v>
      </c>
      <c r="AL77" s="67">
        <f>[6]дерматол!AD77</f>
        <v>0</v>
      </c>
      <c r="AM77" s="67">
        <f>[6]дерматол!AE77</f>
        <v>0</v>
      </c>
      <c r="AN77" s="67">
        <f>[6]дерматол!AF77</f>
        <v>0</v>
      </c>
      <c r="AO77" s="67">
        <f>[6]дерматол!AG77</f>
        <v>0</v>
      </c>
      <c r="AP77" s="66">
        <f t="shared" si="250"/>
        <v>0</v>
      </c>
      <c r="AQ77" s="67">
        <f>'[7]дет кардиол'!O77</f>
        <v>0</v>
      </c>
      <c r="AR77" s="66">
        <f t="shared" si="251"/>
        <v>0</v>
      </c>
      <c r="AS77" s="67">
        <f>'[8]дет онкол'!Y77</f>
        <v>0</v>
      </c>
      <c r="AT77" s="67">
        <f>'[8]дет онкол'!Z77</f>
        <v>0</v>
      </c>
      <c r="AU77" s="67">
        <f>'[8]дет онкол'!AA77</f>
        <v>0</v>
      </c>
      <c r="AV77" s="66">
        <f t="shared" si="252"/>
        <v>0</v>
      </c>
      <c r="AW77" s="67">
        <f>'[9]дет уролог андр'!BH77</f>
        <v>0</v>
      </c>
      <c r="AX77" s="67">
        <f>'[9]дет уролог андр'!BI77</f>
        <v>0</v>
      </c>
      <c r="AY77" s="67">
        <f>'[9]дет уролог андр'!BJ77</f>
        <v>0</v>
      </c>
      <c r="AZ77" s="67">
        <f>'[9]дет уролог андр'!BK77</f>
        <v>0</v>
      </c>
      <c r="BA77" s="67">
        <f>'[9]дет уролог андр'!BL77</f>
        <v>0</v>
      </c>
      <c r="BB77" s="67">
        <f>'[9]дет уролог андр'!BM77</f>
        <v>0</v>
      </c>
      <c r="BC77" s="67">
        <f>'[9]дет уролог андр'!BN77</f>
        <v>0</v>
      </c>
      <c r="BD77" s="67">
        <f>'[9]дет уролог андр'!BO77</f>
        <v>0</v>
      </c>
      <c r="BE77" s="67">
        <f>'[9]дет уролог андр'!BP77</f>
        <v>0</v>
      </c>
      <c r="BF77" s="67">
        <f>'[9]дет уролог андр'!BQ77</f>
        <v>0</v>
      </c>
      <c r="BG77" s="66">
        <f t="shared" si="253"/>
        <v>0</v>
      </c>
      <c r="BH77" s="67">
        <f>'[10]дет хир'!AS77</f>
        <v>0</v>
      </c>
      <c r="BI77" s="67">
        <f>'[10]дет хир'!AT77</f>
        <v>0</v>
      </c>
      <c r="BJ77" s="67">
        <f>'[10]дет хир'!AU77</f>
        <v>0</v>
      </c>
      <c r="BK77" s="67">
        <f>'[10]дет хир'!AV77</f>
        <v>0</v>
      </c>
      <c r="BL77" s="67">
        <f>'[10]дет хир'!AW77</f>
        <v>0</v>
      </c>
      <c r="BM77" s="67">
        <f>'[10]дет хир'!AX77</f>
        <v>0</v>
      </c>
      <c r="BN77" s="67">
        <f>'[10]дет хир'!AY77</f>
        <v>0</v>
      </c>
      <c r="BO77" s="66">
        <f t="shared" si="254"/>
        <v>0</v>
      </c>
      <c r="BP77" s="67">
        <f>'[11]дет эндок'!AD77</f>
        <v>0</v>
      </c>
      <c r="BQ77" s="67">
        <f>'[11]дет эндок'!AE77</f>
        <v>0</v>
      </c>
      <c r="BR77" s="67">
        <f>'[11]дет эндок'!AF77</f>
        <v>0</v>
      </c>
      <c r="BS77" s="67">
        <f>'[11]дет эндок'!AG77</f>
        <v>0</v>
      </c>
      <c r="BT77" s="66">
        <f t="shared" si="255"/>
        <v>0</v>
      </c>
      <c r="BU77" s="67">
        <f>[12]инфекц!DA76</f>
        <v>0</v>
      </c>
      <c r="BV77" s="67">
        <f>[12]инфекц!DB76</f>
        <v>0</v>
      </c>
      <c r="BW77" s="67">
        <f>[12]инфекц!DC76</f>
        <v>0</v>
      </c>
      <c r="BX77" s="67">
        <f>[12]инфекц!DD76</f>
        <v>0</v>
      </c>
      <c r="BY77" s="67">
        <f>[12]инфекц!DE76</f>
        <v>0</v>
      </c>
      <c r="BZ77" s="67">
        <f>[12]инфекц!DF76</f>
        <v>0</v>
      </c>
      <c r="CA77" s="67">
        <f>[12]инфекц!DG76</f>
        <v>0</v>
      </c>
      <c r="CB77" s="67">
        <f>[12]инфекц!DH76</f>
        <v>0</v>
      </c>
      <c r="CC77" s="67">
        <f>[12]инфекц!DI76</f>
        <v>0</v>
      </c>
      <c r="CD77" s="67">
        <f>[12]инфекц!DJ76</f>
        <v>0</v>
      </c>
      <c r="CE77" s="67">
        <f>[12]инфекц!DK76</f>
        <v>0</v>
      </c>
      <c r="CF77" s="67">
        <f>[12]инфекц!DL76</f>
        <v>0</v>
      </c>
      <c r="CG77" s="67">
        <f>[12]инфекц!DM76</f>
        <v>0</v>
      </c>
      <c r="CH77" s="67">
        <f>[12]инфекц!DN76</f>
        <v>0</v>
      </c>
      <c r="CI77" s="67">
        <f>[12]инфекц!DO76</f>
        <v>0</v>
      </c>
      <c r="CJ77" s="67">
        <f>[12]инфекц!DP76</f>
        <v>0</v>
      </c>
      <c r="CK77" s="67">
        <f>[12]инфекц!DQ76</f>
        <v>0</v>
      </c>
      <c r="CL77" s="67">
        <f>[12]инфекц!DR76</f>
        <v>0</v>
      </c>
      <c r="CM77" s="67">
        <f>[12]инфекц!DS76</f>
        <v>0</v>
      </c>
      <c r="CN77" s="66">
        <f t="shared" si="256"/>
        <v>0</v>
      </c>
      <c r="CO77" s="67">
        <f>[13]кардио!BC77</f>
        <v>0</v>
      </c>
      <c r="CP77" s="67">
        <f>[13]кардио!BD77</f>
        <v>0</v>
      </c>
      <c r="CQ77" s="67">
        <f>[13]кардио!BE77</f>
        <v>0</v>
      </c>
      <c r="CR77" s="67">
        <f>[13]кардио!BF77</f>
        <v>0</v>
      </c>
      <c r="CS77" s="67">
        <f>[13]кардио!BG77</f>
        <v>0</v>
      </c>
      <c r="CT77" s="67">
        <f>[13]кардио!BH77</f>
        <v>0</v>
      </c>
      <c r="CU77" s="67">
        <f>[13]кардио!BI77</f>
        <v>0</v>
      </c>
      <c r="CV77" s="67">
        <f>[13]кардио!BJ77</f>
        <v>0</v>
      </c>
      <c r="CW77" s="67">
        <f>[13]кардио!BK77</f>
        <v>0</v>
      </c>
      <c r="CX77" s="66">
        <f t="shared" si="257"/>
        <v>0</v>
      </c>
      <c r="CY77" s="67">
        <f>[14]колопрокт!Y77</f>
        <v>0</v>
      </c>
      <c r="CZ77" s="67">
        <f>[14]колопрокт!Z77</f>
        <v>0</v>
      </c>
      <c r="DA77" s="67">
        <f>[14]колопрокт!AA77</f>
        <v>0</v>
      </c>
      <c r="DB77" s="66">
        <f t="shared" si="258"/>
        <v>0</v>
      </c>
      <c r="DC77" s="67">
        <f>[15]неврология!DA76</f>
        <v>0</v>
      </c>
      <c r="DD77" s="67">
        <f>[15]неврология!DB76</f>
        <v>0</v>
      </c>
      <c r="DE77" s="67">
        <f>[15]неврология!DC76</f>
        <v>0</v>
      </c>
      <c r="DF77" s="67">
        <f>[15]неврология!DD76</f>
        <v>0</v>
      </c>
      <c r="DG77" s="67">
        <f>[15]неврология!DE76</f>
        <v>0</v>
      </c>
      <c r="DH77" s="67">
        <f>[15]неврология!DF76</f>
        <v>0</v>
      </c>
      <c r="DI77" s="67">
        <f>[15]неврология!DG76</f>
        <v>0</v>
      </c>
      <c r="DJ77" s="67">
        <f>[15]неврология!DH76</f>
        <v>0</v>
      </c>
      <c r="DK77" s="67">
        <f>[15]неврология!DI76</f>
        <v>0</v>
      </c>
      <c r="DL77" s="67">
        <f>[15]неврология!DJ76</f>
        <v>0</v>
      </c>
      <c r="DM77" s="67">
        <f>[15]неврология!DK76</f>
        <v>0</v>
      </c>
      <c r="DN77" s="67">
        <f>[15]неврология!DL76</f>
        <v>0</v>
      </c>
      <c r="DO77" s="67">
        <f>[15]неврология!DM76</f>
        <v>0</v>
      </c>
      <c r="DP77" s="67">
        <f>[15]неврология!DN76</f>
        <v>0</v>
      </c>
      <c r="DQ77" s="67">
        <f>[15]неврология!DO76</f>
        <v>0</v>
      </c>
      <c r="DR77" s="67">
        <f>[15]неврология!DP76</f>
        <v>0</v>
      </c>
      <c r="DS77" s="67">
        <f>[15]неврология!DQ76</f>
        <v>0</v>
      </c>
      <c r="DT77" s="67">
        <f>[15]неврология!DR76</f>
        <v>0</v>
      </c>
      <c r="DU77" s="67">
        <f>[15]неврология!DS76</f>
        <v>0</v>
      </c>
      <c r="DV77" s="66">
        <f t="shared" si="259"/>
        <v>0</v>
      </c>
      <c r="DW77" s="67">
        <f>[16]нейрохир!BR76</f>
        <v>0</v>
      </c>
      <c r="DX77" s="67">
        <f>[16]нейрохир!BS76</f>
        <v>0</v>
      </c>
      <c r="DY77" s="67">
        <f>[16]нейрохир!BT76</f>
        <v>0</v>
      </c>
      <c r="DZ77" s="67">
        <f>[16]нейрохир!BU76</f>
        <v>0</v>
      </c>
      <c r="EA77" s="67">
        <f>[16]нейрохир!BV76</f>
        <v>0</v>
      </c>
      <c r="EB77" s="67">
        <f>[16]нейрохир!BW76</f>
        <v>0</v>
      </c>
      <c r="EC77" s="67">
        <f>[16]нейрохир!BX76</f>
        <v>0</v>
      </c>
      <c r="ED77" s="67">
        <f>[16]нейрохир!BY76</f>
        <v>0</v>
      </c>
      <c r="EE77" s="67">
        <f>[16]нейрохир!BZ76</f>
        <v>0</v>
      </c>
      <c r="EF77" s="67">
        <f>[16]нейрохир!CA76</f>
        <v>0</v>
      </c>
      <c r="EG77" s="67">
        <f>[16]нейрохир!CB76</f>
        <v>0</v>
      </c>
      <c r="EH77" s="67">
        <f>[16]нейрохир!CC76</f>
        <v>0</v>
      </c>
      <c r="EI77" s="66">
        <f t="shared" si="260"/>
        <v>0</v>
      </c>
      <c r="EJ77" s="67">
        <f>[17]неонат!AS77</f>
        <v>0</v>
      </c>
      <c r="EK77" s="67">
        <f>[17]неонат!AT77</f>
        <v>0</v>
      </c>
      <c r="EL77" s="67">
        <f>[17]неонат!AU77</f>
        <v>0</v>
      </c>
      <c r="EM77" s="67">
        <f>[17]неонат!AV77</f>
        <v>0</v>
      </c>
      <c r="EN77" s="67">
        <f>[17]неонат!AW77</f>
        <v>0</v>
      </c>
      <c r="EO77" s="67">
        <f>[17]неонат!AX77</f>
        <v>0</v>
      </c>
      <c r="EP77" s="67">
        <f>[17]неонат!AY77</f>
        <v>0</v>
      </c>
      <c r="EQ77" s="66">
        <f t="shared" si="261"/>
        <v>0</v>
      </c>
      <c r="ER77" s="67">
        <f>[18]нефролог!Y77</f>
        <v>0</v>
      </c>
      <c r="ES77" s="67">
        <f>[18]нефролог!Z77</f>
        <v>0</v>
      </c>
      <c r="ET77" s="67">
        <f>[18]нефролог!AA77</f>
        <v>0</v>
      </c>
      <c r="EU77" s="66">
        <f t="shared" si="262"/>
        <v>0</v>
      </c>
      <c r="EV77" s="67">
        <f>[19]онко!NU76</f>
        <v>0</v>
      </c>
      <c r="EW77" s="67">
        <f>[19]онко!NV76</f>
        <v>0</v>
      </c>
      <c r="EX77" s="67">
        <f>[19]онко!NW76</f>
        <v>0</v>
      </c>
      <c r="EY77" s="67">
        <f>[19]онко!NX76</f>
        <v>0</v>
      </c>
      <c r="EZ77" s="67">
        <f>[19]онко!NY76</f>
        <v>0</v>
      </c>
      <c r="FA77" s="67">
        <f>[19]онко!NZ76</f>
        <v>0</v>
      </c>
      <c r="FB77" s="67">
        <f>[19]онко!OA76</f>
        <v>0</v>
      </c>
      <c r="FC77" s="67">
        <f>[19]онко!OB76</f>
        <v>0</v>
      </c>
      <c r="FD77" s="67">
        <f>[19]онко!OC76</f>
        <v>0</v>
      </c>
      <c r="FE77" s="67">
        <f>[19]онко!OD76</f>
        <v>0</v>
      </c>
      <c r="FF77" s="67">
        <f>[19]онко!OE76</f>
        <v>0</v>
      </c>
      <c r="FG77" s="67">
        <f>[19]онко!OF76</f>
        <v>0</v>
      </c>
      <c r="FH77" s="67">
        <f>[19]онко!OG76</f>
        <v>0</v>
      </c>
      <c r="FI77" s="67">
        <f>[19]онко!OH76</f>
        <v>0</v>
      </c>
      <c r="FJ77" s="67">
        <f>[19]онко!OI76</f>
        <v>0</v>
      </c>
      <c r="FK77" s="67">
        <f>[19]онко!OJ76</f>
        <v>0</v>
      </c>
      <c r="FL77" s="67">
        <f>[19]онко!OK76</f>
        <v>0</v>
      </c>
      <c r="FM77" s="67">
        <f>[19]онко!OL76</f>
        <v>0</v>
      </c>
      <c r="FN77" s="67">
        <f>[19]онко!OM76</f>
        <v>0</v>
      </c>
      <c r="FO77" s="67">
        <f>[19]онко!ON76</f>
        <v>0</v>
      </c>
      <c r="FP77" s="67">
        <f>[19]онко!OO76</f>
        <v>0</v>
      </c>
      <c r="FQ77" s="67">
        <f>[19]онко!OP76</f>
        <v>0</v>
      </c>
      <c r="FR77" s="67">
        <f>[19]онко!OQ76</f>
        <v>0</v>
      </c>
      <c r="FS77" s="67">
        <f>[19]онко!OR76</f>
        <v>0</v>
      </c>
      <c r="FT77" s="67">
        <f>[19]онко!OS76</f>
        <v>0</v>
      </c>
      <c r="FU77" s="67">
        <f>[19]онко!OT76</f>
        <v>0</v>
      </c>
      <c r="FV77" s="67">
        <f>[19]онко!OU76</f>
        <v>0</v>
      </c>
      <c r="FW77" s="67">
        <f>[19]онко!OV76</f>
        <v>0</v>
      </c>
      <c r="FX77" s="67">
        <f>[19]онко!OW76</f>
        <v>0</v>
      </c>
      <c r="FY77" s="67">
        <f>[19]онко!OX76</f>
        <v>0</v>
      </c>
      <c r="FZ77" s="67">
        <f>[19]онко!OY76</f>
        <v>0</v>
      </c>
      <c r="GA77" s="67">
        <f>[19]онко!OZ76</f>
        <v>0</v>
      </c>
      <c r="GB77" s="67">
        <f>[19]онко!PA76</f>
        <v>0</v>
      </c>
      <c r="GC77" s="67">
        <f>[19]онко!PB76</f>
        <v>0</v>
      </c>
      <c r="GD77" s="67">
        <f>[19]онко!PC76</f>
        <v>0</v>
      </c>
      <c r="GE77" s="67">
        <f>[19]онко!PD76</f>
        <v>0</v>
      </c>
      <c r="GF77" s="67">
        <f>[19]онко!PE76</f>
        <v>0</v>
      </c>
      <c r="GG77" s="67">
        <f>[19]онко!PF76</f>
        <v>0</v>
      </c>
      <c r="GH77" s="67">
        <f>[19]онко!PG76</f>
        <v>0</v>
      </c>
      <c r="GI77" s="67">
        <f>[19]онко!PH76</f>
        <v>0</v>
      </c>
      <c r="GJ77" s="67">
        <f>[19]онко!PI76</f>
        <v>0</v>
      </c>
      <c r="GK77" s="67">
        <f>[19]онко!PJ76</f>
        <v>0</v>
      </c>
      <c r="GL77" s="67">
        <f>[19]онко!PK76</f>
        <v>0</v>
      </c>
      <c r="GM77" s="67">
        <f>[19]онко!PL76</f>
        <v>0</v>
      </c>
      <c r="GN77" s="67">
        <f>[19]онко!PM76</f>
        <v>0</v>
      </c>
      <c r="GO77" s="67">
        <f>[19]онко!PN76</f>
        <v>0</v>
      </c>
      <c r="GP77" s="67">
        <f>[19]онко!PO76</f>
        <v>0</v>
      </c>
      <c r="GQ77" s="67">
        <f>[19]онко!PP76</f>
        <v>0</v>
      </c>
      <c r="GR77" s="67">
        <f>[19]онко!PQ76</f>
        <v>0</v>
      </c>
      <c r="GS77" s="67">
        <f>[19]онко!PR76</f>
        <v>0</v>
      </c>
      <c r="GT77" s="67">
        <f>[19]онко!PS76</f>
        <v>0</v>
      </c>
      <c r="GU77" s="67">
        <f>[19]онко!PT76</f>
        <v>0</v>
      </c>
      <c r="GV77" s="67">
        <f>[19]онко!PU76</f>
        <v>0</v>
      </c>
      <c r="GW77" s="67">
        <f>[19]онко!PV76</f>
        <v>0</v>
      </c>
      <c r="GX77" s="67">
        <f>[19]онко!PW76</f>
        <v>0</v>
      </c>
      <c r="GY77" s="67">
        <f>[19]онко!PX76</f>
        <v>0</v>
      </c>
      <c r="GZ77" s="67">
        <f>[19]онко!PY76</f>
        <v>0</v>
      </c>
      <c r="HA77" s="67">
        <f>[19]онко!PZ76</f>
        <v>0</v>
      </c>
      <c r="HB77" s="67">
        <f>[19]онко!QA76</f>
        <v>0</v>
      </c>
      <c r="HC77" s="67">
        <f>[19]онко!QB76</f>
        <v>0</v>
      </c>
      <c r="HD77" s="67">
        <f>[19]онко!QC76</f>
        <v>0</v>
      </c>
      <c r="HE77" s="67">
        <f>[19]онко!QD76</f>
        <v>0</v>
      </c>
      <c r="HF77" s="67">
        <f>[19]онко!QE76</f>
        <v>0</v>
      </c>
      <c r="HG77" s="67">
        <f>[19]онко!QF76</f>
        <v>0</v>
      </c>
      <c r="HH77" s="67">
        <f>[19]онко!QG76</f>
        <v>0</v>
      </c>
      <c r="HI77" s="67">
        <f>[19]онко!QH76</f>
        <v>0</v>
      </c>
      <c r="HJ77" s="67">
        <f>[19]онко!QI76</f>
        <v>0</v>
      </c>
      <c r="HK77" s="67">
        <f>[19]онко!QJ76</f>
        <v>0</v>
      </c>
      <c r="HL77" s="67">
        <f>[19]онко!QK76</f>
        <v>0</v>
      </c>
      <c r="HM77" s="67">
        <f>[19]онко!QL76</f>
        <v>0</v>
      </c>
      <c r="HN77" s="67">
        <f>[19]онко!QM76</f>
        <v>0</v>
      </c>
      <c r="HO77" s="67">
        <f>[19]онко!QN76</f>
        <v>0</v>
      </c>
      <c r="HP77" s="67">
        <f>[19]онко!QO76</f>
        <v>0</v>
      </c>
      <c r="HQ77" s="67">
        <f>[19]онко!QP76</f>
        <v>0</v>
      </c>
      <c r="HR77" s="67">
        <f>[19]онко!QQ76</f>
        <v>0</v>
      </c>
      <c r="HS77" s="66">
        <f t="shared" si="263"/>
        <v>0</v>
      </c>
      <c r="HT77" s="67">
        <f>[20]оторинола!BH76</f>
        <v>0</v>
      </c>
      <c r="HU77" s="67">
        <f>[20]оторинола!BI76</f>
        <v>0</v>
      </c>
      <c r="HV77" s="67">
        <f>[20]оторинола!BJ76</f>
        <v>0</v>
      </c>
      <c r="HW77" s="67">
        <f>[20]оторинола!BK76</f>
        <v>0</v>
      </c>
      <c r="HX77" s="67">
        <f>[20]оторинола!BL76</f>
        <v>0</v>
      </c>
      <c r="HY77" s="67">
        <f>[20]оторинола!BM76</f>
        <v>0</v>
      </c>
      <c r="HZ77" s="67">
        <f>[20]оторинола!BN76</f>
        <v>0</v>
      </c>
      <c r="IA77" s="67">
        <f>[20]оторинола!BO76</f>
        <v>0</v>
      </c>
      <c r="IB77" s="67">
        <f>[20]оторинола!BP76</f>
        <v>0</v>
      </c>
      <c r="IC77" s="67">
        <f>[20]оторинола!BQ76</f>
        <v>0</v>
      </c>
      <c r="ID77" s="66">
        <f t="shared" si="264"/>
        <v>0</v>
      </c>
      <c r="IE77" s="67">
        <f>[21]офтальмолог!AX76</f>
        <v>0</v>
      </c>
      <c r="IF77" s="67">
        <f>[21]офтальмолог!AY76</f>
        <v>0</v>
      </c>
      <c r="IG77" s="67">
        <f>[21]офтальмолог!AZ76</f>
        <v>0</v>
      </c>
      <c r="IH77" s="67">
        <f>[21]офтальмолог!BA76</f>
        <v>0</v>
      </c>
      <c r="II77" s="67">
        <f>[21]офтальмолог!BB76</f>
        <v>0</v>
      </c>
      <c r="IJ77" s="67">
        <f>[21]офтальмолог!BC76</f>
        <v>0</v>
      </c>
      <c r="IK77" s="67">
        <f>[21]офтальмолог!BD76</f>
        <v>0</v>
      </c>
      <c r="IL77" s="67">
        <f>[21]офтальмолог!BE76</f>
        <v>0</v>
      </c>
      <c r="IM77" s="66">
        <f t="shared" si="265"/>
        <v>0</v>
      </c>
      <c r="IN77" s="67">
        <f>[22]педиатр!AD76</f>
        <v>0</v>
      </c>
      <c r="IO77" s="67">
        <f>[22]педиатр!AE76</f>
        <v>0</v>
      </c>
      <c r="IP77" s="67">
        <f>[22]педиатр!AF76</f>
        <v>0</v>
      </c>
      <c r="IQ77" s="67">
        <f>[22]педиатр!AG76</f>
        <v>0</v>
      </c>
      <c r="IR77" s="66">
        <f t="shared" si="266"/>
        <v>0</v>
      </c>
      <c r="IS77" s="67">
        <f>[23]пульмонология!AN77</f>
        <v>0</v>
      </c>
      <c r="IT77" s="67">
        <f>[23]пульмонология!AO77</f>
        <v>0</v>
      </c>
      <c r="IU77" s="67">
        <f>[23]пульмонология!AP77</f>
        <v>0</v>
      </c>
      <c r="IV77" s="67">
        <f>[23]пульмонология!AQ77</f>
        <v>0</v>
      </c>
      <c r="IW77" s="67">
        <f>[23]пульмонология!AR77</f>
        <v>0</v>
      </c>
      <c r="IX77" s="67">
        <f>[23]пульмонология!AS77</f>
        <v>0</v>
      </c>
      <c r="IY77" s="66">
        <f t="shared" si="267"/>
        <v>0</v>
      </c>
      <c r="IZ77" s="67">
        <f>[24]ревмат!AD77</f>
        <v>0</v>
      </c>
      <c r="JA77" s="67">
        <f>[24]ревмат!AE77</f>
        <v>0</v>
      </c>
      <c r="JB77" s="67">
        <f>[24]ревмат!AF77</f>
        <v>0</v>
      </c>
      <c r="JC77" s="67">
        <f>[24]ревмат!AG77</f>
        <v>0</v>
      </c>
      <c r="JD77" s="66">
        <f t="shared" si="268"/>
        <v>0</v>
      </c>
      <c r="JE77" s="67">
        <f>'[25]сердеч сосуд'!BR77</f>
        <v>0</v>
      </c>
      <c r="JF77" s="67">
        <f>'[25]сердеч сосуд'!BS77</f>
        <v>0</v>
      </c>
      <c r="JG77" s="67">
        <f>'[25]сердеч сосуд'!BT77</f>
        <v>0</v>
      </c>
      <c r="JH77" s="67">
        <f>'[25]сердеч сосуд'!BU77</f>
        <v>0</v>
      </c>
      <c r="JI77" s="67">
        <f>'[25]сердеч сосуд'!BV77</f>
        <v>0</v>
      </c>
      <c r="JJ77" s="67">
        <f>'[25]сердеч сосуд'!BW77</f>
        <v>0</v>
      </c>
      <c r="JK77" s="67">
        <f>'[25]сердеч сосуд'!BX77</f>
        <v>0</v>
      </c>
      <c r="JL77" s="67">
        <f>'[25]сердеч сосуд'!BY77</f>
        <v>0</v>
      </c>
      <c r="JM77" s="67">
        <f>'[25]сердеч сосуд'!BZ77</f>
        <v>0</v>
      </c>
      <c r="JN77" s="67">
        <f>'[25]сердеч сосуд'!CA77</f>
        <v>0</v>
      </c>
      <c r="JO77" s="67">
        <f>'[25]сердеч сосуд'!CB77</f>
        <v>0</v>
      </c>
      <c r="JP77" s="67">
        <f>'[25]сердеч сосуд'!CC77</f>
        <v>0</v>
      </c>
      <c r="JQ77" s="66">
        <f t="shared" si="269"/>
        <v>0</v>
      </c>
      <c r="JR77" s="67">
        <f>[26]стоматология!O77</f>
        <v>0</v>
      </c>
      <c r="JS77" s="66">
        <f t="shared" si="270"/>
        <v>0</v>
      </c>
      <c r="JT77" s="67">
        <f>[27]терапия!CB77</f>
        <v>0</v>
      </c>
      <c r="JU77" s="67">
        <f>[27]терапия!CC77</f>
        <v>0</v>
      </c>
      <c r="JV77" s="67">
        <f>[27]терапия!CD77</f>
        <v>0</v>
      </c>
      <c r="JW77" s="67">
        <f>[27]терапия!CE77</f>
        <v>0</v>
      </c>
      <c r="JX77" s="67">
        <f>[27]терапия!CF77</f>
        <v>0</v>
      </c>
      <c r="JY77" s="67">
        <f>[27]терапия!CG77</f>
        <v>0</v>
      </c>
      <c r="JZ77" s="67">
        <f>[27]терапия!CH77</f>
        <v>0</v>
      </c>
      <c r="KA77" s="67">
        <f>[27]терапия!CI77</f>
        <v>0</v>
      </c>
      <c r="KB77" s="67">
        <f>[27]терапия!CJ77</f>
        <v>0</v>
      </c>
      <c r="KC77" s="67">
        <f>[27]терапия!CK77</f>
        <v>0</v>
      </c>
      <c r="KD77" s="67">
        <f>[27]терапия!CL77</f>
        <v>0</v>
      </c>
      <c r="KE77" s="67">
        <f>[27]терапия!CM77</f>
        <v>0</v>
      </c>
      <c r="KF77" s="67">
        <f>[27]терапия!CN77</f>
        <v>0</v>
      </c>
      <c r="KG77" s="67">
        <f>[27]терапия!CO77</f>
        <v>0</v>
      </c>
      <c r="KH77" s="66">
        <f t="shared" si="271"/>
        <v>0</v>
      </c>
      <c r="KI77" s="67">
        <f>'[28]хир торак'!AI77</f>
        <v>0</v>
      </c>
      <c r="KJ77" s="67">
        <f>'[28]хир торак'!AJ77</f>
        <v>0</v>
      </c>
      <c r="KK77" s="67">
        <f>'[28]хир торак'!AK77</f>
        <v>0</v>
      </c>
      <c r="KL77" s="67">
        <f>'[28]хир торак'!AL77</f>
        <v>0</v>
      </c>
      <c r="KM77" s="67">
        <f>'[28]хир торак'!AM77</f>
        <v>0</v>
      </c>
      <c r="KN77" s="66">
        <f t="shared" si="272"/>
        <v>0</v>
      </c>
      <c r="KO77" s="67">
        <f>[29]травматология!BW76</f>
        <v>0</v>
      </c>
      <c r="KP77" s="67">
        <f>[29]травматология!BX76</f>
        <v>0</v>
      </c>
      <c r="KQ77" s="67">
        <f>[29]травматология!BY76</f>
        <v>0</v>
      </c>
      <c r="KR77" s="67">
        <f>[29]травматология!BZ76</f>
        <v>0</v>
      </c>
      <c r="KS77" s="67">
        <f>[29]травматология!CA76</f>
        <v>0</v>
      </c>
      <c r="KT77" s="67">
        <f>[29]травматология!CB76</f>
        <v>0</v>
      </c>
      <c r="KU77" s="67">
        <f>[29]травматология!CC76</f>
        <v>0</v>
      </c>
      <c r="KV77" s="67">
        <f>[29]травматология!CD76</f>
        <v>0</v>
      </c>
      <c r="KW77" s="67">
        <f>[29]травматология!CE76</f>
        <v>0</v>
      </c>
      <c r="KX77" s="67">
        <f>[29]травматология!CF76</f>
        <v>0</v>
      </c>
      <c r="KY77" s="67">
        <f>[29]травматология!CG76</f>
        <v>0</v>
      </c>
      <c r="KZ77" s="67">
        <f>[29]травматология!CH76</f>
        <v>0</v>
      </c>
      <c r="LA77" s="67">
        <f>[29]травматология!CI76</f>
        <v>0</v>
      </c>
      <c r="LB77" s="66">
        <f t="shared" si="273"/>
        <v>0</v>
      </c>
      <c r="LC77" s="67">
        <f>[30]урология!CG76</f>
        <v>0</v>
      </c>
      <c r="LD77" s="67">
        <f>[30]урология!CH76</f>
        <v>0</v>
      </c>
      <c r="LE77" s="67">
        <f>[30]урология!CI76</f>
        <v>0</v>
      </c>
      <c r="LF77" s="67">
        <f>[30]урология!CJ76</f>
        <v>0</v>
      </c>
      <c r="LG77" s="67">
        <f>[30]урология!CK76</f>
        <v>0</v>
      </c>
      <c r="LH77" s="67">
        <f>[30]урология!CL76</f>
        <v>0</v>
      </c>
      <c r="LI77" s="67">
        <f>[30]урология!CM76</f>
        <v>0</v>
      </c>
      <c r="LJ77" s="67">
        <f>[30]урология!CN76</f>
        <v>0</v>
      </c>
      <c r="LK77" s="67">
        <f>[30]урология!CO76</f>
        <v>0</v>
      </c>
      <c r="LL77" s="67">
        <f>[30]урология!CP76</f>
        <v>0</v>
      </c>
      <c r="LM77" s="67">
        <f>[30]урология!CQ76</f>
        <v>0</v>
      </c>
      <c r="LN77" s="67">
        <f>[30]урология!CR76</f>
        <v>0</v>
      </c>
      <c r="LO77" s="67">
        <f>[30]урология!CS76</f>
        <v>0</v>
      </c>
      <c r="LP77" s="67">
        <f>[30]урология!CT76</f>
        <v>0</v>
      </c>
      <c r="LQ77" s="67">
        <f>[30]урология!CU76</f>
        <v>0</v>
      </c>
      <c r="LR77" s="66">
        <f t="shared" si="274"/>
        <v>0</v>
      </c>
      <c r="LS77" s="67">
        <f>[31]хирургия!DA76</f>
        <v>0</v>
      </c>
      <c r="LT77" s="67">
        <f>[31]хирургия!DB76</f>
        <v>0</v>
      </c>
      <c r="LU77" s="67">
        <f>[31]хирургия!DC76</f>
        <v>0</v>
      </c>
      <c r="LV77" s="67">
        <f>[31]хирургия!DD76</f>
        <v>0</v>
      </c>
      <c r="LW77" s="67">
        <f>[31]хирургия!DE76</f>
        <v>0</v>
      </c>
      <c r="LX77" s="67">
        <f>[31]хирургия!DF76</f>
        <v>0</v>
      </c>
      <c r="LY77" s="67">
        <f>[31]хирургия!DG76</f>
        <v>0</v>
      </c>
      <c r="LZ77" s="67">
        <f>[31]хирургия!DH76</f>
        <v>0</v>
      </c>
      <c r="MA77" s="67">
        <f>[31]хирургия!DI76</f>
        <v>0</v>
      </c>
      <c r="MB77" s="67">
        <f>[31]хирургия!DJ76</f>
        <v>0</v>
      </c>
      <c r="MC77" s="67">
        <f>[31]хирургия!DK76</f>
        <v>0</v>
      </c>
      <c r="MD77" s="67">
        <f>[31]хирургия!DL76</f>
        <v>0</v>
      </c>
      <c r="ME77" s="67">
        <f>[31]хирургия!DM76</f>
        <v>0</v>
      </c>
      <c r="MF77" s="67">
        <f>[31]хирургия!DN76</f>
        <v>0</v>
      </c>
      <c r="MG77" s="67">
        <f>[31]хирургия!DO76</f>
        <v>0</v>
      </c>
      <c r="MH77" s="67">
        <f>[31]хирургия!DP76</f>
        <v>0</v>
      </c>
      <c r="MI77" s="67">
        <f>[31]хирургия!DQ76</f>
        <v>0</v>
      </c>
      <c r="MJ77" s="67">
        <f>[31]хирургия!DR76</f>
        <v>0</v>
      </c>
      <c r="MK77" s="67">
        <f>[31]хирургия!DS76</f>
        <v>0</v>
      </c>
      <c r="ML77" s="66">
        <f t="shared" si="275"/>
        <v>0</v>
      </c>
      <c r="MM77" s="67">
        <f>'[32]хирургия абд'!DA76</f>
        <v>0</v>
      </c>
      <c r="MN77" s="67">
        <f>'[32]хирургия абд'!DB76</f>
        <v>0</v>
      </c>
      <c r="MO77" s="67">
        <f>'[32]хирургия абд'!DC76</f>
        <v>0</v>
      </c>
      <c r="MP77" s="67">
        <f>'[32]хирургия абд'!DD76</f>
        <v>0</v>
      </c>
      <c r="MQ77" s="67">
        <f>'[32]хирургия абд'!DE76</f>
        <v>0</v>
      </c>
      <c r="MR77" s="67">
        <f>'[32]хирургия абд'!DF76</f>
        <v>0</v>
      </c>
      <c r="MS77" s="67">
        <f>'[32]хирургия абд'!DG76</f>
        <v>0</v>
      </c>
      <c r="MT77" s="67">
        <f>'[32]хирургия абд'!DH76</f>
        <v>0</v>
      </c>
      <c r="MU77" s="67">
        <f>'[32]хирургия абд'!DI76</f>
        <v>0</v>
      </c>
      <c r="MV77" s="67">
        <f>'[32]хирургия абд'!DJ76</f>
        <v>0</v>
      </c>
      <c r="MW77" s="67">
        <f>'[32]хирургия абд'!DK76</f>
        <v>0</v>
      </c>
      <c r="MX77" s="67">
        <f>'[32]хирургия абд'!DL76</f>
        <v>0</v>
      </c>
      <c r="MY77" s="67">
        <f>'[32]хирургия абд'!DM76</f>
        <v>0</v>
      </c>
      <c r="MZ77" s="67">
        <f>'[32]хирургия абд'!DN76</f>
        <v>0</v>
      </c>
      <c r="NA77" s="67">
        <f>'[32]хирургия абд'!DO76</f>
        <v>0</v>
      </c>
      <c r="NB77" s="67">
        <f>'[32]хирургия абд'!DP76</f>
        <v>0</v>
      </c>
      <c r="NC77" s="67">
        <f>'[32]хирургия абд'!DQ76</f>
        <v>0</v>
      </c>
      <c r="ND77" s="67">
        <f>'[32]хирургия абд'!DR76</f>
        <v>0</v>
      </c>
      <c r="NE77" s="67">
        <f>'[32]хирургия абд'!DS76</f>
        <v>0</v>
      </c>
      <c r="NF77" s="66">
        <f t="shared" si="276"/>
        <v>0</v>
      </c>
      <c r="NG77" s="67">
        <f>'[33]хирург комбуст'!AX76</f>
        <v>0</v>
      </c>
      <c r="NH77" s="67">
        <f>'[33]хирург комбуст'!AY76</f>
        <v>0</v>
      </c>
      <c r="NI77" s="67">
        <f>'[33]хирург комбуст'!AZ76</f>
        <v>0</v>
      </c>
      <c r="NJ77" s="67">
        <f>'[33]хирург комбуст'!BA76</f>
        <v>0</v>
      </c>
      <c r="NK77" s="67">
        <f>'[33]хирург комбуст'!BB76</f>
        <v>0</v>
      </c>
      <c r="NL77" s="67">
        <f>'[33]хирург комбуст'!BC76</f>
        <v>0</v>
      </c>
      <c r="NM77" s="67">
        <f>'[33]хирург комбуст'!BD76</f>
        <v>0</v>
      </c>
      <c r="NN77" s="67">
        <f>'[33]хирург комбуст'!BE76</f>
        <v>0</v>
      </c>
      <c r="NO77" s="66">
        <f t="shared" si="277"/>
        <v>0</v>
      </c>
      <c r="NP77" s="68">
        <f>'[34]чел лиц'!AI76</f>
        <v>0</v>
      </c>
      <c r="NQ77" s="68">
        <f>'[34]чел лиц'!AJ76</f>
        <v>0</v>
      </c>
      <c r="NR77" s="68">
        <f>'[34]чел лиц'!AK76</f>
        <v>0</v>
      </c>
      <c r="NS77" s="68">
        <f>'[34]чел лиц'!AL76</f>
        <v>0</v>
      </c>
      <c r="NT77" s="68">
        <f>'[34]чел лиц'!AM76</f>
        <v>0</v>
      </c>
      <c r="NU77" s="66">
        <f t="shared" si="278"/>
        <v>0</v>
      </c>
      <c r="NV77" s="67">
        <f>[35]эндокринология!BC76</f>
        <v>0</v>
      </c>
      <c r="NW77" s="67">
        <f>[35]эндокринология!BD76</f>
        <v>0</v>
      </c>
      <c r="NX77" s="67">
        <f>[35]эндокринология!BE76</f>
        <v>0</v>
      </c>
      <c r="NY77" s="67">
        <f>[35]эндокринология!BF76</f>
        <v>0</v>
      </c>
      <c r="NZ77" s="67">
        <f>[35]эндокринология!BG76</f>
        <v>0</v>
      </c>
      <c r="OA77" s="67">
        <f>[35]эндокринология!BH76</f>
        <v>0</v>
      </c>
      <c r="OB77" s="67">
        <f>[35]эндокринология!BI76</f>
        <v>0</v>
      </c>
      <c r="OC77" s="67">
        <f>[35]эндокринология!BJ76</f>
        <v>0</v>
      </c>
      <c r="OD77" s="67">
        <f>[35]эндокринология!BK76</f>
        <v>0</v>
      </c>
      <c r="OE77" s="66">
        <f t="shared" si="279"/>
        <v>0</v>
      </c>
      <c r="OF77" s="67">
        <f>[36]прочее!CV76</f>
        <v>0</v>
      </c>
      <c r="OG77" s="67">
        <f>[36]прочее!CW76</f>
        <v>0</v>
      </c>
      <c r="OH77" s="67">
        <f>[36]прочее!CX76</f>
        <v>0</v>
      </c>
      <c r="OI77" s="67">
        <f>[36]прочее!CY76</f>
        <v>0</v>
      </c>
      <c r="OJ77" s="67">
        <f>[36]прочее!CZ76</f>
        <v>0</v>
      </c>
      <c r="OK77" s="67">
        <f>[36]прочее!DA76</f>
        <v>0</v>
      </c>
      <c r="OL77" s="67">
        <f>[36]прочее!DB76</f>
        <v>0</v>
      </c>
      <c r="OM77" s="67">
        <f>[36]прочее!DC76</f>
        <v>0</v>
      </c>
      <c r="ON77" s="67">
        <f>[36]прочее!DD76</f>
        <v>0</v>
      </c>
      <c r="OO77" s="67">
        <f>[36]прочее!DE76</f>
        <v>0</v>
      </c>
      <c r="OP77" s="67">
        <f>[36]прочее!DF76</f>
        <v>0</v>
      </c>
      <c r="OQ77" s="67">
        <f>[36]прочее!DG76</f>
        <v>0</v>
      </c>
      <c r="OR77" s="67">
        <f>[36]прочее!DH76</f>
        <v>0</v>
      </c>
      <c r="OS77" s="67">
        <f>[36]прочее!DI76</f>
        <v>0</v>
      </c>
      <c r="OT77" s="67">
        <f>[36]прочее!DJ76</f>
        <v>0</v>
      </c>
      <c r="OU77" s="67">
        <f>[36]прочее!DK76</f>
        <v>0</v>
      </c>
      <c r="OV77" s="67">
        <f>[36]прочее!DL76</f>
        <v>0</v>
      </c>
      <c r="OW77" s="67">
        <f>[36]прочее!DM76</f>
        <v>0</v>
      </c>
      <c r="OX77" s="66">
        <f t="shared" si="280"/>
        <v>0</v>
      </c>
      <c r="OY77" s="67">
        <f>'[37]мед реабилит'!DU76</f>
        <v>0</v>
      </c>
      <c r="OZ77" s="67">
        <f>'[37]мед реабилит'!DV76</f>
        <v>0</v>
      </c>
      <c r="PA77" s="67">
        <f>'[37]мед реабилит'!DW76</f>
        <v>0</v>
      </c>
      <c r="PB77" s="67">
        <f>'[37]мед реабилит'!DX76</f>
        <v>0</v>
      </c>
      <c r="PC77" s="67">
        <f>'[37]мед реабилит'!DY76</f>
        <v>0</v>
      </c>
      <c r="PD77" s="67">
        <f>'[37]мед реабилит'!DZ76</f>
        <v>0</v>
      </c>
      <c r="PE77" s="67">
        <f>'[37]мед реабилит'!EA76</f>
        <v>0</v>
      </c>
      <c r="PF77" s="67">
        <f>'[37]мед реабилит'!EB76</f>
        <v>0</v>
      </c>
      <c r="PG77" s="67">
        <f>'[37]мед реабилит'!EC76</f>
        <v>0</v>
      </c>
      <c r="PH77" s="67">
        <f>'[37]мед реабилит'!ED76</f>
        <v>0</v>
      </c>
      <c r="PI77" s="67">
        <f>'[37]мед реабилит'!EE76</f>
        <v>0</v>
      </c>
      <c r="PJ77" s="67">
        <f>'[37]мед реабилит'!EF76</f>
        <v>0</v>
      </c>
      <c r="PK77" s="67">
        <f>'[37]мед реабилит'!EG76</f>
        <v>0</v>
      </c>
      <c r="PL77" s="67">
        <f>'[37]мед реабилит'!EH76</f>
        <v>0</v>
      </c>
      <c r="PM77" s="67">
        <f>'[37]мед реабилит'!EI76</f>
        <v>0</v>
      </c>
      <c r="PN77" s="67">
        <f>'[37]мед реабилит'!EJ76</f>
        <v>0</v>
      </c>
      <c r="PO77" s="67">
        <f>'[37]мед реабилит'!EK76</f>
        <v>0</v>
      </c>
      <c r="PP77" s="67">
        <f>'[37]мед реабилит'!EL76</f>
        <v>0</v>
      </c>
      <c r="PQ77" s="67">
        <f>'[37]мед реабилит'!EM76</f>
        <v>0</v>
      </c>
      <c r="PR77" s="67">
        <f>'[37]мед реабилит'!EN76</f>
        <v>0</v>
      </c>
      <c r="PS77" s="67">
        <f>'[37]мед реабилит'!EO76</f>
        <v>0</v>
      </c>
      <c r="PT77" s="67">
        <f>'[37]мед реабилит'!EP76</f>
        <v>0</v>
      </c>
      <c r="PU77" s="67">
        <f>'[37]мед реабилит'!EQ76</f>
        <v>0</v>
      </c>
      <c r="PV77" s="66">
        <f t="shared" si="281"/>
        <v>0</v>
      </c>
      <c r="PW77" s="67">
        <f>[38]гериатрия!O76</f>
        <v>0</v>
      </c>
      <c r="PX77" s="69">
        <f t="shared" si="282"/>
        <v>0</v>
      </c>
      <c r="PY77" s="70"/>
      <c r="PZ77" s="8"/>
    </row>
    <row r="78" spans="1:442" ht="24" customHeight="1" x14ac:dyDescent="0.3">
      <c r="A78" s="90">
        <v>55</v>
      </c>
      <c r="B78" s="71" t="s">
        <v>1000</v>
      </c>
      <c r="C78" s="72" t="s">
        <v>1001</v>
      </c>
      <c r="D78" s="66">
        <f t="shared" si="244"/>
        <v>0</v>
      </c>
      <c r="E78" s="67"/>
      <c r="F78" s="66">
        <f t="shared" si="245"/>
        <v>0</v>
      </c>
      <c r="G78" s="67">
        <f>'[2]ак и гин'!BW78</f>
        <v>0</v>
      </c>
      <c r="H78" s="67">
        <f>'[2]ак и гин'!BX78</f>
        <v>0</v>
      </c>
      <c r="I78" s="67">
        <f>'[2]ак и гин'!BY78</f>
        <v>0</v>
      </c>
      <c r="J78" s="67">
        <f>'[2]ак и гин'!BZ78</f>
        <v>0</v>
      </c>
      <c r="K78" s="67">
        <f>'[2]ак и гин'!CA78</f>
        <v>0</v>
      </c>
      <c r="L78" s="67">
        <f>'[2]ак и гин'!CB78</f>
        <v>0</v>
      </c>
      <c r="M78" s="67">
        <f>'[2]ак и гин'!CC78</f>
        <v>0</v>
      </c>
      <c r="N78" s="67">
        <f>'[2]ак и гин'!CD78</f>
        <v>0</v>
      </c>
      <c r="O78" s="67">
        <f>'[2]ак и гин'!CE78</f>
        <v>0</v>
      </c>
      <c r="P78" s="67">
        <f>'[2]ак и гин'!CF78</f>
        <v>0</v>
      </c>
      <c r="Q78" s="67">
        <f>'[2]ак и гин'!CG78</f>
        <v>0</v>
      </c>
      <c r="R78" s="67">
        <f>'[2]ак и гин'!CH78</f>
        <v>0</v>
      </c>
      <c r="S78" s="67">
        <f>'[2]ак и гин'!CI78</f>
        <v>0</v>
      </c>
      <c r="T78" s="66">
        <f t="shared" si="246"/>
        <v>0</v>
      </c>
      <c r="U78" s="67">
        <f>[3]аллергол!T78</f>
        <v>0</v>
      </c>
      <c r="V78" s="67">
        <f>[3]аллергол!U78</f>
        <v>0</v>
      </c>
      <c r="W78" s="66">
        <f t="shared" si="247"/>
        <v>0</v>
      </c>
      <c r="X78" s="67">
        <f>[4]гастро!AN78</f>
        <v>0</v>
      </c>
      <c r="Y78" s="67">
        <f>[4]гастро!AO78</f>
        <v>0</v>
      </c>
      <c r="Z78" s="67">
        <f>[4]гастро!AP78</f>
        <v>0</v>
      </c>
      <c r="AA78" s="67">
        <f>[4]гастро!AQ78</f>
        <v>0</v>
      </c>
      <c r="AB78" s="67">
        <f>[4]гастро!AR78</f>
        <v>0</v>
      </c>
      <c r="AC78" s="67">
        <f>[4]гастро!AS78</f>
        <v>0</v>
      </c>
      <c r="AD78" s="66">
        <f t="shared" si="248"/>
        <v>0</v>
      </c>
      <c r="AE78" s="67">
        <f>[5]гематол!AN78</f>
        <v>0</v>
      </c>
      <c r="AF78" s="67">
        <f>[5]гематол!AO78</f>
        <v>0</v>
      </c>
      <c r="AG78" s="67">
        <f>[5]гематол!AP78</f>
        <v>0</v>
      </c>
      <c r="AH78" s="67">
        <f>[5]гематол!AQ78</f>
        <v>0</v>
      </c>
      <c r="AI78" s="67">
        <f>[5]гематол!AR78</f>
        <v>0</v>
      </c>
      <c r="AJ78" s="67">
        <f>[5]гематол!AS78</f>
        <v>0</v>
      </c>
      <c r="AK78" s="66">
        <f t="shared" si="249"/>
        <v>0</v>
      </c>
      <c r="AL78" s="67">
        <f>[6]дерматол!AD78</f>
        <v>0</v>
      </c>
      <c r="AM78" s="67">
        <f>[6]дерматол!AE78</f>
        <v>0</v>
      </c>
      <c r="AN78" s="67">
        <f>[6]дерматол!AF78</f>
        <v>0</v>
      </c>
      <c r="AO78" s="67">
        <f>[6]дерматол!AG78</f>
        <v>0</v>
      </c>
      <c r="AP78" s="66">
        <f t="shared" si="250"/>
        <v>0</v>
      </c>
      <c r="AQ78" s="67">
        <f>'[7]дет кардиол'!O78</f>
        <v>0</v>
      </c>
      <c r="AR78" s="66">
        <f t="shared" si="251"/>
        <v>0</v>
      </c>
      <c r="AS78" s="67">
        <f>'[8]дет онкол'!Y78</f>
        <v>0</v>
      </c>
      <c r="AT78" s="67">
        <f>'[8]дет онкол'!Z78</f>
        <v>0</v>
      </c>
      <c r="AU78" s="67">
        <f>'[8]дет онкол'!AA78</f>
        <v>0</v>
      </c>
      <c r="AV78" s="66">
        <f t="shared" si="252"/>
        <v>0</v>
      </c>
      <c r="AW78" s="67">
        <f>'[9]дет уролог андр'!BH78</f>
        <v>0</v>
      </c>
      <c r="AX78" s="67">
        <f>'[9]дет уролог андр'!BI78</f>
        <v>0</v>
      </c>
      <c r="AY78" s="67">
        <f>'[9]дет уролог андр'!BJ78</f>
        <v>0</v>
      </c>
      <c r="AZ78" s="67">
        <f>'[9]дет уролог андр'!BK78</f>
        <v>0</v>
      </c>
      <c r="BA78" s="67">
        <f>'[9]дет уролог андр'!BL78</f>
        <v>0</v>
      </c>
      <c r="BB78" s="67">
        <f>'[9]дет уролог андр'!BM78</f>
        <v>0</v>
      </c>
      <c r="BC78" s="67">
        <f>'[9]дет уролог андр'!BN78</f>
        <v>0</v>
      </c>
      <c r="BD78" s="67">
        <f>'[9]дет уролог андр'!BO78</f>
        <v>0</v>
      </c>
      <c r="BE78" s="67">
        <f>'[9]дет уролог андр'!BP78</f>
        <v>0</v>
      </c>
      <c r="BF78" s="67">
        <f>'[9]дет уролог андр'!BQ78</f>
        <v>0</v>
      </c>
      <c r="BG78" s="66">
        <f t="shared" si="253"/>
        <v>0</v>
      </c>
      <c r="BH78" s="67">
        <f>'[10]дет хир'!AS78</f>
        <v>0</v>
      </c>
      <c r="BI78" s="67">
        <f>'[10]дет хир'!AT78</f>
        <v>0</v>
      </c>
      <c r="BJ78" s="67">
        <f>'[10]дет хир'!AU78</f>
        <v>0</v>
      </c>
      <c r="BK78" s="67">
        <f>'[10]дет хир'!AV78</f>
        <v>0</v>
      </c>
      <c r="BL78" s="67">
        <f>'[10]дет хир'!AW78</f>
        <v>0</v>
      </c>
      <c r="BM78" s="67">
        <f>'[10]дет хир'!AX78</f>
        <v>0</v>
      </c>
      <c r="BN78" s="67">
        <f>'[10]дет хир'!AY78</f>
        <v>0</v>
      </c>
      <c r="BO78" s="66">
        <f t="shared" si="254"/>
        <v>0</v>
      </c>
      <c r="BP78" s="67">
        <f>'[11]дет эндок'!AD78</f>
        <v>0</v>
      </c>
      <c r="BQ78" s="67">
        <f>'[11]дет эндок'!AE78</f>
        <v>0</v>
      </c>
      <c r="BR78" s="67">
        <f>'[11]дет эндок'!AF78</f>
        <v>0</v>
      </c>
      <c r="BS78" s="67">
        <f>'[11]дет эндок'!AG78</f>
        <v>0</v>
      </c>
      <c r="BT78" s="66">
        <f t="shared" si="255"/>
        <v>0</v>
      </c>
      <c r="BU78" s="67">
        <f>[12]инфекц!DA77</f>
        <v>0</v>
      </c>
      <c r="BV78" s="67">
        <f>[12]инфекц!DB77</f>
        <v>0</v>
      </c>
      <c r="BW78" s="67">
        <f>[12]инфекц!DC77</f>
        <v>0</v>
      </c>
      <c r="BX78" s="67">
        <f>[12]инфекц!DD77</f>
        <v>0</v>
      </c>
      <c r="BY78" s="67">
        <f>[12]инфекц!DE77</f>
        <v>0</v>
      </c>
      <c r="BZ78" s="67">
        <f>[12]инфекц!DF77</f>
        <v>0</v>
      </c>
      <c r="CA78" s="67">
        <f>[12]инфекц!DG77</f>
        <v>0</v>
      </c>
      <c r="CB78" s="67">
        <f>[12]инфекц!DH77</f>
        <v>0</v>
      </c>
      <c r="CC78" s="67">
        <f>[12]инфекц!DI77</f>
        <v>0</v>
      </c>
      <c r="CD78" s="67">
        <f>[12]инфекц!DJ77</f>
        <v>0</v>
      </c>
      <c r="CE78" s="67">
        <f>[12]инфекц!DK77</f>
        <v>0</v>
      </c>
      <c r="CF78" s="67">
        <f>[12]инфекц!DL77</f>
        <v>0</v>
      </c>
      <c r="CG78" s="67">
        <f>[12]инфекц!DM77</f>
        <v>0</v>
      </c>
      <c r="CH78" s="67">
        <f>[12]инфекц!DN77</f>
        <v>0</v>
      </c>
      <c r="CI78" s="67">
        <f>[12]инфекц!DO77</f>
        <v>0</v>
      </c>
      <c r="CJ78" s="67">
        <f>[12]инфекц!DP77</f>
        <v>0</v>
      </c>
      <c r="CK78" s="67">
        <f>[12]инфекц!DQ77</f>
        <v>0</v>
      </c>
      <c r="CL78" s="67">
        <f>[12]инфекц!DR77</f>
        <v>0</v>
      </c>
      <c r="CM78" s="67">
        <f>[12]инфекц!DS77</f>
        <v>0</v>
      </c>
      <c r="CN78" s="66">
        <f t="shared" si="256"/>
        <v>0</v>
      </c>
      <c r="CO78" s="67">
        <f>[13]кардио!BC78</f>
        <v>0</v>
      </c>
      <c r="CP78" s="67">
        <f>[13]кардио!BD78</f>
        <v>0</v>
      </c>
      <c r="CQ78" s="67">
        <f>[13]кардио!BE78</f>
        <v>0</v>
      </c>
      <c r="CR78" s="67">
        <f>[13]кардио!BF78</f>
        <v>0</v>
      </c>
      <c r="CS78" s="67">
        <f>[13]кардио!BG78</f>
        <v>0</v>
      </c>
      <c r="CT78" s="67">
        <f>[13]кардио!BH78</f>
        <v>0</v>
      </c>
      <c r="CU78" s="67">
        <f>[13]кардио!BI78</f>
        <v>0</v>
      </c>
      <c r="CV78" s="67">
        <f>[13]кардио!BJ78</f>
        <v>0</v>
      </c>
      <c r="CW78" s="67">
        <f>[13]кардио!BK78</f>
        <v>0</v>
      </c>
      <c r="CX78" s="66">
        <f t="shared" si="257"/>
        <v>0</v>
      </c>
      <c r="CY78" s="67">
        <f>[14]колопрокт!Y78</f>
        <v>0</v>
      </c>
      <c r="CZ78" s="67">
        <f>[14]колопрокт!Z78</f>
        <v>0</v>
      </c>
      <c r="DA78" s="67">
        <f>[14]колопрокт!AA78</f>
        <v>0</v>
      </c>
      <c r="DB78" s="66">
        <f t="shared" si="258"/>
        <v>0</v>
      </c>
      <c r="DC78" s="67">
        <f>[15]неврология!DA77</f>
        <v>0</v>
      </c>
      <c r="DD78" s="67">
        <f>[15]неврология!DB77</f>
        <v>0</v>
      </c>
      <c r="DE78" s="67">
        <f>[15]неврология!DC77</f>
        <v>0</v>
      </c>
      <c r="DF78" s="67">
        <f>[15]неврология!DD77</f>
        <v>0</v>
      </c>
      <c r="DG78" s="67">
        <f>[15]неврология!DE77</f>
        <v>0</v>
      </c>
      <c r="DH78" s="67">
        <f>[15]неврология!DF77</f>
        <v>0</v>
      </c>
      <c r="DI78" s="67">
        <f>[15]неврология!DG77</f>
        <v>0</v>
      </c>
      <c r="DJ78" s="67">
        <f>[15]неврология!DH77</f>
        <v>0</v>
      </c>
      <c r="DK78" s="67">
        <f>[15]неврология!DI77</f>
        <v>0</v>
      </c>
      <c r="DL78" s="67">
        <f>[15]неврология!DJ77</f>
        <v>0</v>
      </c>
      <c r="DM78" s="67">
        <f>[15]неврология!DK77</f>
        <v>0</v>
      </c>
      <c r="DN78" s="67">
        <f>[15]неврология!DL77</f>
        <v>0</v>
      </c>
      <c r="DO78" s="67">
        <f>[15]неврология!DM77</f>
        <v>0</v>
      </c>
      <c r="DP78" s="67">
        <f>[15]неврология!DN77</f>
        <v>0</v>
      </c>
      <c r="DQ78" s="67">
        <f>[15]неврология!DO77</f>
        <v>0</v>
      </c>
      <c r="DR78" s="67">
        <f>[15]неврология!DP77</f>
        <v>0</v>
      </c>
      <c r="DS78" s="67">
        <f>[15]неврология!DQ77</f>
        <v>0</v>
      </c>
      <c r="DT78" s="67">
        <f>[15]неврология!DR77</f>
        <v>0</v>
      </c>
      <c r="DU78" s="67">
        <f>[15]неврология!DS77</f>
        <v>0</v>
      </c>
      <c r="DV78" s="66">
        <f t="shared" si="259"/>
        <v>0</v>
      </c>
      <c r="DW78" s="67">
        <f>[16]нейрохир!BR77</f>
        <v>0</v>
      </c>
      <c r="DX78" s="67">
        <f>[16]нейрохир!BS77</f>
        <v>0</v>
      </c>
      <c r="DY78" s="67">
        <f>[16]нейрохир!BT77</f>
        <v>0</v>
      </c>
      <c r="DZ78" s="67">
        <f>[16]нейрохир!BU77</f>
        <v>0</v>
      </c>
      <c r="EA78" s="67">
        <f>[16]нейрохир!BV77</f>
        <v>0</v>
      </c>
      <c r="EB78" s="67">
        <f>[16]нейрохир!BW77</f>
        <v>0</v>
      </c>
      <c r="EC78" s="67">
        <f>[16]нейрохир!BX77</f>
        <v>0</v>
      </c>
      <c r="ED78" s="67">
        <f>[16]нейрохир!BY77</f>
        <v>0</v>
      </c>
      <c r="EE78" s="67">
        <f>[16]нейрохир!BZ77</f>
        <v>0</v>
      </c>
      <c r="EF78" s="67">
        <f>[16]нейрохир!CA77</f>
        <v>0</v>
      </c>
      <c r="EG78" s="67">
        <f>[16]нейрохир!CB77</f>
        <v>0</v>
      </c>
      <c r="EH78" s="67">
        <f>[16]нейрохир!CC77</f>
        <v>0</v>
      </c>
      <c r="EI78" s="66">
        <f t="shared" si="260"/>
        <v>0</v>
      </c>
      <c r="EJ78" s="67">
        <f>[17]неонат!AS78</f>
        <v>0</v>
      </c>
      <c r="EK78" s="67">
        <f>[17]неонат!AT78</f>
        <v>0</v>
      </c>
      <c r="EL78" s="67">
        <f>[17]неонат!AU78</f>
        <v>0</v>
      </c>
      <c r="EM78" s="67">
        <f>[17]неонат!AV78</f>
        <v>0</v>
      </c>
      <c r="EN78" s="67">
        <f>[17]неонат!AW78</f>
        <v>0</v>
      </c>
      <c r="EO78" s="67">
        <f>[17]неонат!AX78</f>
        <v>0</v>
      </c>
      <c r="EP78" s="67">
        <f>[17]неонат!AY78</f>
        <v>0</v>
      </c>
      <c r="EQ78" s="66">
        <f t="shared" si="261"/>
        <v>0</v>
      </c>
      <c r="ER78" s="67">
        <f>[18]нефролог!Y78</f>
        <v>0</v>
      </c>
      <c r="ES78" s="67">
        <f>[18]нефролог!Z78</f>
        <v>0</v>
      </c>
      <c r="ET78" s="67">
        <f>[18]нефролог!AA78</f>
        <v>0</v>
      </c>
      <c r="EU78" s="66">
        <f t="shared" si="262"/>
        <v>0</v>
      </c>
      <c r="EV78" s="67">
        <f>[19]онко!NU77</f>
        <v>0</v>
      </c>
      <c r="EW78" s="67">
        <f>[19]онко!NV77</f>
        <v>0</v>
      </c>
      <c r="EX78" s="67">
        <f>[19]онко!NW77</f>
        <v>0</v>
      </c>
      <c r="EY78" s="67">
        <f>[19]онко!NX77</f>
        <v>0</v>
      </c>
      <c r="EZ78" s="67">
        <f>[19]онко!NY77</f>
        <v>0</v>
      </c>
      <c r="FA78" s="67">
        <f>[19]онко!NZ77</f>
        <v>0</v>
      </c>
      <c r="FB78" s="67">
        <f>[19]онко!OA77</f>
        <v>0</v>
      </c>
      <c r="FC78" s="67">
        <f>[19]онко!OB77</f>
        <v>0</v>
      </c>
      <c r="FD78" s="67">
        <f>[19]онко!OC77</f>
        <v>0</v>
      </c>
      <c r="FE78" s="67">
        <f>[19]онко!OD77</f>
        <v>0</v>
      </c>
      <c r="FF78" s="67">
        <f>[19]онко!OE77</f>
        <v>0</v>
      </c>
      <c r="FG78" s="67">
        <f>[19]онко!OF77</f>
        <v>0</v>
      </c>
      <c r="FH78" s="67">
        <f>[19]онко!OG77</f>
        <v>0</v>
      </c>
      <c r="FI78" s="67">
        <f>[19]онко!OH77</f>
        <v>0</v>
      </c>
      <c r="FJ78" s="67">
        <f>[19]онко!OI77</f>
        <v>0</v>
      </c>
      <c r="FK78" s="67">
        <f>[19]онко!OJ77</f>
        <v>0</v>
      </c>
      <c r="FL78" s="67">
        <f>[19]онко!OK77</f>
        <v>0</v>
      </c>
      <c r="FM78" s="67">
        <f>[19]онко!OL77</f>
        <v>0</v>
      </c>
      <c r="FN78" s="67">
        <f>[19]онко!OM77</f>
        <v>0</v>
      </c>
      <c r="FO78" s="67">
        <f>[19]онко!ON77</f>
        <v>0</v>
      </c>
      <c r="FP78" s="67">
        <f>[19]онко!OO77</f>
        <v>0</v>
      </c>
      <c r="FQ78" s="67">
        <f>[19]онко!OP77</f>
        <v>0</v>
      </c>
      <c r="FR78" s="67">
        <f>[19]онко!OQ77</f>
        <v>0</v>
      </c>
      <c r="FS78" s="67">
        <f>[19]онко!OR77</f>
        <v>0</v>
      </c>
      <c r="FT78" s="67">
        <f>[19]онко!OS77</f>
        <v>0</v>
      </c>
      <c r="FU78" s="67">
        <f>[19]онко!OT77</f>
        <v>0</v>
      </c>
      <c r="FV78" s="67">
        <f>[19]онко!OU77</f>
        <v>0</v>
      </c>
      <c r="FW78" s="67">
        <f>[19]онко!OV77</f>
        <v>0</v>
      </c>
      <c r="FX78" s="67">
        <f>[19]онко!OW77</f>
        <v>0</v>
      </c>
      <c r="FY78" s="67">
        <f>[19]онко!OX77</f>
        <v>0</v>
      </c>
      <c r="FZ78" s="67">
        <f>[19]онко!OY77</f>
        <v>0</v>
      </c>
      <c r="GA78" s="67">
        <f>[19]онко!OZ77</f>
        <v>0</v>
      </c>
      <c r="GB78" s="67">
        <f>[19]онко!PA77</f>
        <v>0</v>
      </c>
      <c r="GC78" s="67">
        <f>[19]онко!PB77</f>
        <v>0</v>
      </c>
      <c r="GD78" s="67">
        <f>[19]онко!PC77</f>
        <v>0</v>
      </c>
      <c r="GE78" s="67">
        <f>[19]онко!PD77</f>
        <v>0</v>
      </c>
      <c r="GF78" s="67">
        <f>[19]онко!PE77</f>
        <v>0</v>
      </c>
      <c r="GG78" s="67">
        <f>[19]онко!PF77</f>
        <v>0</v>
      </c>
      <c r="GH78" s="67">
        <f>[19]онко!PG77</f>
        <v>0</v>
      </c>
      <c r="GI78" s="67">
        <f>[19]онко!PH77</f>
        <v>0</v>
      </c>
      <c r="GJ78" s="67">
        <f>[19]онко!PI77</f>
        <v>0</v>
      </c>
      <c r="GK78" s="67">
        <f>[19]онко!PJ77</f>
        <v>0</v>
      </c>
      <c r="GL78" s="67">
        <f>[19]онко!PK77</f>
        <v>0</v>
      </c>
      <c r="GM78" s="67">
        <f>[19]онко!PL77</f>
        <v>0</v>
      </c>
      <c r="GN78" s="67">
        <f>[19]онко!PM77</f>
        <v>0</v>
      </c>
      <c r="GO78" s="67">
        <f>[19]онко!PN77</f>
        <v>0</v>
      </c>
      <c r="GP78" s="67">
        <f>[19]онко!PO77</f>
        <v>0</v>
      </c>
      <c r="GQ78" s="67">
        <f>[19]онко!PP77</f>
        <v>0</v>
      </c>
      <c r="GR78" s="67">
        <f>[19]онко!PQ77</f>
        <v>0</v>
      </c>
      <c r="GS78" s="67">
        <f>[19]онко!PR77</f>
        <v>0</v>
      </c>
      <c r="GT78" s="67">
        <f>[19]онко!PS77</f>
        <v>0</v>
      </c>
      <c r="GU78" s="67">
        <f>[19]онко!PT77</f>
        <v>0</v>
      </c>
      <c r="GV78" s="67">
        <f>[19]онко!PU77</f>
        <v>0</v>
      </c>
      <c r="GW78" s="67">
        <f>[19]онко!PV77</f>
        <v>0</v>
      </c>
      <c r="GX78" s="67">
        <f>[19]онко!PW77</f>
        <v>0</v>
      </c>
      <c r="GY78" s="67">
        <f>[19]онко!PX77</f>
        <v>0</v>
      </c>
      <c r="GZ78" s="67">
        <f>[19]онко!PY77</f>
        <v>0</v>
      </c>
      <c r="HA78" s="67">
        <f>[19]онко!PZ77</f>
        <v>0</v>
      </c>
      <c r="HB78" s="67">
        <f>[19]онко!QA77</f>
        <v>0</v>
      </c>
      <c r="HC78" s="67">
        <f>[19]онко!QB77</f>
        <v>0</v>
      </c>
      <c r="HD78" s="67">
        <f>[19]онко!QC77</f>
        <v>0</v>
      </c>
      <c r="HE78" s="67">
        <f>[19]онко!QD77</f>
        <v>0</v>
      </c>
      <c r="HF78" s="67">
        <f>[19]онко!QE77</f>
        <v>0</v>
      </c>
      <c r="HG78" s="67">
        <f>[19]онко!QF77</f>
        <v>0</v>
      </c>
      <c r="HH78" s="67">
        <f>[19]онко!QG77</f>
        <v>0</v>
      </c>
      <c r="HI78" s="67">
        <f>[19]онко!QH77</f>
        <v>0</v>
      </c>
      <c r="HJ78" s="67">
        <f>[19]онко!QI77</f>
        <v>0</v>
      </c>
      <c r="HK78" s="67">
        <f>[19]онко!QJ77</f>
        <v>0</v>
      </c>
      <c r="HL78" s="67">
        <f>[19]онко!QK77</f>
        <v>0</v>
      </c>
      <c r="HM78" s="67">
        <f>[19]онко!QL77</f>
        <v>0</v>
      </c>
      <c r="HN78" s="67">
        <f>[19]онко!QM77</f>
        <v>0</v>
      </c>
      <c r="HO78" s="67">
        <f>[19]онко!QN77</f>
        <v>0</v>
      </c>
      <c r="HP78" s="67">
        <f>[19]онко!QO77</f>
        <v>0</v>
      </c>
      <c r="HQ78" s="67">
        <f>[19]онко!QP77</f>
        <v>0</v>
      </c>
      <c r="HR78" s="67">
        <f>[19]онко!QQ77</f>
        <v>0</v>
      </c>
      <c r="HS78" s="66">
        <f t="shared" si="263"/>
        <v>0</v>
      </c>
      <c r="HT78" s="67">
        <f>[20]оторинола!BH77</f>
        <v>0</v>
      </c>
      <c r="HU78" s="67">
        <f>[20]оторинола!BI77</f>
        <v>0</v>
      </c>
      <c r="HV78" s="67">
        <f>[20]оторинола!BJ77</f>
        <v>0</v>
      </c>
      <c r="HW78" s="67">
        <f>[20]оторинола!BK77</f>
        <v>0</v>
      </c>
      <c r="HX78" s="67">
        <f>[20]оторинола!BL77</f>
        <v>0</v>
      </c>
      <c r="HY78" s="67">
        <f>[20]оторинола!BM77</f>
        <v>0</v>
      </c>
      <c r="HZ78" s="67">
        <f>[20]оторинола!BN77</f>
        <v>0</v>
      </c>
      <c r="IA78" s="67">
        <f>[20]оторинола!BO77</f>
        <v>0</v>
      </c>
      <c r="IB78" s="67">
        <f>[20]оторинола!BP77</f>
        <v>0</v>
      </c>
      <c r="IC78" s="67">
        <f>[20]оторинола!BQ77</f>
        <v>0</v>
      </c>
      <c r="ID78" s="66">
        <f t="shared" si="264"/>
        <v>0</v>
      </c>
      <c r="IE78" s="67">
        <f>[21]офтальмолог!AX77</f>
        <v>0</v>
      </c>
      <c r="IF78" s="67">
        <f>[21]офтальмолог!AY77</f>
        <v>0</v>
      </c>
      <c r="IG78" s="67">
        <f>[21]офтальмолог!AZ77</f>
        <v>0</v>
      </c>
      <c r="IH78" s="67">
        <f>[21]офтальмолог!BA77</f>
        <v>0</v>
      </c>
      <c r="II78" s="67">
        <f>[21]офтальмолог!BB77</f>
        <v>0</v>
      </c>
      <c r="IJ78" s="67">
        <f>[21]офтальмолог!BC77</f>
        <v>0</v>
      </c>
      <c r="IK78" s="67">
        <f>[21]офтальмолог!BD77</f>
        <v>0</v>
      </c>
      <c r="IL78" s="67">
        <f>[21]офтальмолог!BE77</f>
        <v>0</v>
      </c>
      <c r="IM78" s="66">
        <f t="shared" si="265"/>
        <v>0</v>
      </c>
      <c r="IN78" s="67">
        <f>[22]педиатр!AD77</f>
        <v>0</v>
      </c>
      <c r="IO78" s="67">
        <f>[22]педиатр!AE77</f>
        <v>0</v>
      </c>
      <c r="IP78" s="67">
        <f>[22]педиатр!AF77</f>
        <v>0</v>
      </c>
      <c r="IQ78" s="67">
        <f>[22]педиатр!AG77</f>
        <v>0</v>
      </c>
      <c r="IR78" s="66">
        <f t="shared" si="266"/>
        <v>0</v>
      </c>
      <c r="IS78" s="67">
        <f>[23]пульмонология!AN78</f>
        <v>0</v>
      </c>
      <c r="IT78" s="67">
        <f>[23]пульмонология!AO78</f>
        <v>0</v>
      </c>
      <c r="IU78" s="67">
        <f>[23]пульмонология!AP78</f>
        <v>0</v>
      </c>
      <c r="IV78" s="67">
        <f>[23]пульмонология!AQ78</f>
        <v>0</v>
      </c>
      <c r="IW78" s="67">
        <f>[23]пульмонология!AR78</f>
        <v>0</v>
      </c>
      <c r="IX78" s="67">
        <f>[23]пульмонология!AS78</f>
        <v>0</v>
      </c>
      <c r="IY78" s="66">
        <f t="shared" si="267"/>
        <v>0</v>
      </c>
      <c r="IZ78" s="67">
        <f>[24]ревмат!AD78</f>
        <v>0</v>
      </c>
      <c r="JA78" s="67">
        <f>[24]ревмат!AE78</f>
        <v>0</v>
      </c>
      <c r="JB78" s="67">
        <f>[24]ревмат!AF78</f>
        <v>0</v>
      </c>
      <c r="JC78" s="67">
        <f>[24]ревмат!AG78</f>
        <v>0</v>
      </c>
      <c r="JD78" s="66">
        <f t="shared" si="268"/>
        <v>0</v>
      </c>
      <c r="JE78" s="67">
        <f>'[25]сердеч сосуд'!BR78</f>
        <v>0</v>
      </c>
      <c r="JF78" s="67">
        <f>'[25]сердеч сосуд'!BS78</f>
        <v>0</v>
      </c>
      <c r="JG78" s="67">
        <f>'[25]сердеч сосуд'!BT78</f>
        <v>0</v>
      </c>
      <c r="JH78" s="67">
        <f>'[25]сердеч сосуд'!BU78</f>
        <v>0</v>
      </c>
      <c r="JI78" s="67">
        <f>'[25]сердеч сосуд'!BV78</f>
        <v>0</v>
      </c>
      <c r="JJ78" s="67">
        <f>'[25]сердеч сосуд'!BW78</f>
        <v>0</v>
      </c>
      <c r="JK78" s="67">
        <f>'[25]сердеч сосуд'!BX78</f>
        <v>0</v>
      </c>
      <c r="JL78" s="67">
        <f>'[25]сердеч сосуд'!BY78</f>
        <v>0</v>
      </c>
      <c r="JM78" s="67">
        <f>'[25]сердеч сосуд'!BZ78</f>
        <v>0</v>
      </c>
      <c r="JN78" s="67">
        <f>'[25]сердеч сосуд'!CA78</f>
        <v>0</v>
      </c>
      <c r="JO78" s="67">
        <f>'[25]сердеч сосуд'!CB78</f>
        <v>0</v>
      </c>
      <c r="JP78" s="67">
        <f>'[25]сердеч сосуд'!CC78</f>
        <v>0</v>
      </c>
      <c r="JQ78" s="66">
        <f t="shared" si="269"/>
        <v>0</v>
      </c>
      <c r="JR78" s="67">
        <f>[26]стоматология!O78</f>
        <v>0</v>
      </c>
      <c r="JS78" s="66">
        <f t="shared" si="270"/>
        <v>0</v>
      </c>
      <c r="JT78" s="67">
        <f>[27]терапия!CB78</f>
        <v>0</v>
      </c>
      <c r="JU78" s="67">
        <f>[27]терапия!CC78</f>
        <v>0</v>
      </c>
      <c r="JV78" s="67">
        <f>[27]терапия!CD78</f>
        <v>0</v>
      </c>
      <c r="JW78" s="67">
        <f>[27]терапия!CE78</f>
        <v>0</v>
      </c>
      <c r="JX78" s="67">
        <f>[27]терапия!CF78</f>
        <v>0</v>
      </c>
      <c r="JY78" s="67">
        <f>[27]терапия!CG78</f>
        <v>0</v>
      </c>
      <c r="JZ78" s="67">
        <f>[27]терапия!CH78</f>
        <v>0</v>
      </c>
      <c r="KA78" s="67">
        <f>[27]терапия!CI78</f>
        <v>0</v>
      </c>
      <c r="KB78" s="67">
        <f>[27]терапия!CJ78</f>
        <v>0</v>
      </c>
      <c r="KC78" s="67">
        <f>[27]терапия!CK78</f>
        <v>0</v>
      </c>
      <c r="KD78" s="67">
        <f>[27]терапия!CL78</f>
        <v>0</v>
      </c>
      <c r="KE78" s="67">
        <f>[27]терапия!CM78</f>
        <v>0</v>
      </c>
      <c r="KF78" s="67">
        <f>[27]терапия!CN78</f>
        <v>0</v>
      </c>
      <c r="KG78" s="67">
        <f>[27]терапия!CO78</f>
        <v>0</v>
      </c>
      <c r="KH78" s="66">
        <f t="shared" si="271"/>
        <v>0</v>
      </c>
      <c r="KI78" s="67">
        <f>'[28]хир торак'!AI78</f>
        <v>0</v>
      </c>
      <c r="KJ78" s="67">
        <f>'[28]хир торак'!AJ78</f>
        <v>0</v>
      </c>
      <c r="KK78" s="67">
        <f>'[28]хир торак'!AK78</f>
        <v>0</v>
      </c>
      <c r="KL78" s="67">
        <f>'[28]хир торак'!AL78</f>
        <v>0</v>
      </c>
      <c r="KM78" s="67">
        <f>'[28]хир торак'!AM78</f>
        <v>0</v>
      </c>
      <c r="KN78" s="66">
        <f t="shared" si="272"/>
        <v>0</v>
      </c>
      <c r="KO78" s="67">
        <f>[29]травматология!BW77</f>
        <v>0</v>
      </c>
      <c r="KP78" s="67">
        <f>[29]травматология!BX77</f>
        <v>0</v>
      </c>
      <c r="KQ78" s="67">
        <f>[29]травматология!BY77</f>
        <v>0</v>
      </c>
      <c r="KR78" s="67">
        <f>[29]травматология!BZ77</f>
        <v>0</v>
      </c>
      <c r="KS78" s="67">
        <f>[29]травматология!CA77</f>
        <v>0</v>
      </c>
      <c r="KT78" s="67">
        <f>[29]травматология!CB77</f>
        <v>0</v>
      </c>
      <c r="KU78" s="67">
        <f>[29]травматология!CC77</f>
        <v>0</v>
      </c>
      <c r="KV78" s="67">
        <f>[29]травматология!CD77</f>
        <v>0</v>
      </c>
      <c r="KW78" s="67">
        <f>[29]травматология!CE77</f>
        <v>0</v>
      </c>
      <c r="KX78" s="67">
        <f>[29]травматология!CF77</f>
        <v>0</v>
      </c>
      <c r="KY78" s="67">
        <f>[29]травматология!CG77</f>
        <v>0</v>
      </c>
      <c r="KZ78" s="67">
        <f>[29]травматология!CH77</f>
        <v>0</v>
      </c>
      <c r="LA78" s="67">
        <f>[29]травматология!CI77</f>
        <v>0</v>
      </c>
      <c r="LB78" s="66">
        <f t="shared" si="273"/>
        <v>0</v>
      </c>
      <c r="LC78" s="67">
        <f>[30]урология!CG77</f>
        <v>0</v>
      </c>
      <c r="LD78" s="67">
        <f>[30]урология!CH77</f>
        <v>0</v>
      </c>
      <c r="LE78" s="67">
        <f>[30]урология!CI77</f>
        <v>0</v>
      </c>
      <c r="LF78" s="67">
        <f>[30]урология!CJ77</f>
        <v>0</v>
      </c>
      <c r="LG78" s="67">
        <f>[30]урология!CK77</f>
        <v>0</v>
      </c>
      <c r="LH78" s="67">
        <f>[30]урология!CL77</f>
        <v>0</v>
      </c>
      <c r="LI78" s="67">
        <f>[30]урология!CM77</f>
        <v>0</v>
      </c>
      <c r="LJ78" s="67">
        <f>[30]урология!CN77</f>
        <v>0</v>
      </c>
      <c r="LK78" s="67">
        <f>[30]урология!CO77</f>
        <v>0</v>
      </c>
      <c r="LL78" s="67">
        <f>[30]урология!CP77</f>
        <v>0</v>
      </c>
      <c r="LM78" s="67">
        <f>[30]урология!CQ77</f>
        <v>0</v>
      </c>
      <c r="LN78" s="67">
        <f>[30]урология!CR77</f>
        <v>0</v>
      </c>
      <c r="LO78" s="67">
        <f>[30]урология!CS77</f>
        <v>0</v>
      </c>
      <c r="LP78" s="67">
        <f>[30]урология!CT77</f>
        <v>0</v>
      </c>
      <c r="LQ78" s="67">
        <f>[30]урология!CU77</f>
        <v>0</v>
      </c>
      <c r="LR78" s="66">
        <f t="shared" si="274"/>
        <v>0</v>
      </c>
      <c r="LS78" s="67">
        <f>[31]хирургия!DA77</f>
        <v>0</v>
      </c>
      <c r="LT78" s="67">
        <f>[31]хирургия!DB77</f>
        <v>0</v>
      </c>
      <c r="LU78" s="67">
        <f>[31]хирургия!DC77</f>
        <v>0</v>
      </c>
      <c r="LV78" s="67">
        <f>[31]хирургия!DD77</f>
        <v>0</v>
      </c>
      <c r="LW78" s="67">
        <f>[31]хирургия!DE77</f>
        <v>0</v>
      </c>
      <c r="LX78" s="67">
        <f>[31]хирургия!DF77</f>
        <v>0</v>
      </c>
      <c r="LY78" s="67">
        <f>[31]хирургия!DG77</f>
        <v>0</v>
      </c>
      <c r="LZ78" s="67">
        <f>[31]хирургия!DH77</f>
        <v>0</v>
      </c>
      <c r="MA78" s="67">
        <f>[31]хирургия!DI77</f>
        <v>0</v>
      </c>
      <c r="MB78" s="67">
        <f>[31]хирургия!DJ77</f>
        <v>0</v>
      </c>
      <c r="MC78" s="67">
        <f>[31]хирургия!DK77</f>
        <v>0</v>
      </c>
      <c r="MD78" s="67">
        <f>[31]хирургия!DL77</f>
        <v>0</v>
      </c>
      <c r="ME78" s="67">
        <f>[31]хирургия!DM77</f>
        <v>0</v>
      </c>
      <c r="MF78" s="67">
        <f>[31]хирургия!DN77</f>
        <v>0</v>
      </c>
      <c r="MG78" s="67">
        <f>[31]хирургия!DO77</f>
        <v>0</v>
      </c>
      <c r="MH78" s="67">
        <f>[31]хирургия!DP77</f>
        <v>0</v>
      </c>
      <c r="MI78" s="67">
        <f>[31]хирургия!DQ77</f>
        <v>0</v>
      </c>
      <c r="MJ78" s="67">
        <f>[31]хирургия!DR77</f>
        <v>0</v>
      </c>
      <c r="MK78" s="67">
        <f>[31]хирургия!DS77</f>
        <v>0</v>
      </c>
      <c r="ML78" s="66">
        <f t="shared" si="275"/>
        <v>0</v>
      </c>
      <c r="MM78" s="67">
        <f>'[32]хирургия абд'!DA77</f>
        <v>0</v>
      </c>
      <c r="MN78" s="67">
        <f>'[32]хирургия абд'!DB77</f>
        <v>0</v>
      </c>
      <c r="MO78" s="67">
        <f>'[32]хирургия абд'!DC77</f>
        <v>0</v>
      </c>
      <c r="MP78" s="67">
        <f>'[32]хирургия абд'!DD77</f>
        <v>0</v>
      </c>
      <c r="MQ78" s="67">
        <f>'[32]хирургия абд'!DE77</f>
        <v>0</v>
      </c>
      <c r="MR78" s="67">
        <f>'[32]хирургия абд'!DF77</f>
        <v>0</v>
      </c>
      <c r="MS78" s="67">
        <f>'[32]хирургия абд'!DG77</f>
        <v>0</v>
      </c>
      <c r="MT78" s="67">
        <f>'[32]хирургия абд'!DH77</f>
        <v>0</v>
      </c>
      <c r="MU78" s="67">
        <f>'[32]хирургия абд'!DI77</f>
        <v>0</v>
      </c>
      <c r="MV78" s="67">
        <f>'[32]хирургия абд'!DJ77</f>
        <v>0</v>
      </c>
      <c r="MW78" s="67">
        <f>'[32]хирургия абд'!DK77</f>
        <v>0</v>
      </c>
      <c r="MX78" s="67">
        <f>'[32]хирургия абд'!DL77</f>
        <v>0</v>
      </c>
      <c r="MY78" s="67">
        <f>'[32]хирургия абд'!DM77</f>
        <v>0</v>
      </c>
      <c r="MZ78" s="67">
        <f>'[32]хирургия абд'!DN77</f>
        <v>0</v>
      </c>
      <c r="NA78" s="67">
        <f>'[32]хирургия абд'!DO77</f>
        <v>0</v>
      </c>
      <c r="NB78" s="67">
        <f>'[32]хирургия абд'!DP77</f>
        <v>0</v>
      </c>
      <c r="NC78" s="67">
        <f>'[32]хирургия абд'!DQ77</f>
        <v>0</v>
      </c>
      <c r="ND78" s="67">
        <f>'[32]хирургия абд'!DR77</f>
        <v>0</v>
      </c>
      <c r="NE78" s="67">
        <f>'[32]хирургия абд'!DS77</f>
        <v>0</v>
      </c>
      <c r="NF78" s="66">
        <f t="shared" si="276"/>
        <v>0</v>
      </c>
      <c r="NG78" s="67">
        <f>'[33]хирург комбуст'!AX77</f>
        <v>0</v>
      </c>
      <c r="NH78" s="67">
        <f>'[33]хирург комбуст'!AY77</f>
        <v>0</v>
      </c>
      <c r="NI78" s="67">
        <f>'[33]хирург комбуст'!AZ77</f>
        <v>0</v>
      </c>
      <c r="NJ78" s="67">
        <f>'[33]хирург комбуст'!BA77</f>
        <v>0</v>
      </c>
      <c r="NK78" s="67">
        <f>'[33]хирург комбуст'!BB77</f>
        <v>0</v>
      </c>
      <c r="NL78" s="67">
        <f>'[33]хирург комбуст'!BC77</f>
        <v>0</v>
      </c>
      <c r="NM78" s="67">
        <f>'[33]хирург комбуст'!BD77</f>
        <v>0</v>
      </c>
      <c r="NN78" s="67">
        <f>'[33]хирург комбуст'!BE77</f>
        <v>0</v>
      </c>
      <c r="NO78" s="66">
        <f t="shared" si="277"/>
        <v>0</v>
      </c>
      <c r="NP78" s="68">
        <f>'[34]чел лиц'!AI77</f>
        <v>0</v>
      </c>
      <c r="NQ78" s="68">
        <f>'[34]чел лиц'!AJ77</f>
        <v>0</v>
      </c>
      <c r="NR78" s="68">
        <f>'[34]чел лиц'!AK77</f>
        <v>0</v>
      </c>
      <c r="NS78" s="68">
        <f>'[34]чел лиц'!AL77</f>
        <v>0</v>
      </c>
      <c r="NT78" s="68">
        <f>'[34]чел лиц'!AM77</f>
        <v>0</v>
      </c>
      <c r="NU78" s="66">
        <f t="shared" si="278"/>
        <v>0</v>
      </c>
      <c r="NV78" s="67">
        <f>[35]эндокринология!BC77</f>
        <v>0</v>
      </c>
      <c r="NW78" s="67">
        <f>[35]эндокринология!BD77</f>
        <v>0</v>
      </c>
      <c r="NX78" s="67">
        <f>[35]эндокринология!BE77</f>
        <v>0</v>
      </c>
      <c r="NY78" s="67">
        <f>[35]эндокринология!BF77</f>
        <v>0</v>
      </c>
      <c r="NZ78" s="67">
        <f>[35]эндокринология!BG77</f>
        <v>0</v>
      </c>
      <c r="OA78" s="67">
        <f>[35]эндокринология!BH77</f>
        <v>0</v>
      </c>
      <c r="OB78" s="67">
        <f>[35]эндокринология!BI77</f>
        <v>0</v>
      </c>
      <c r="OC78" s="67">
        <f>[35]эндокринология!BJ77</f>
        <v>0</v>
      </c>
      <c r="OD78" s="67">
        <f>[35]эндокринология!BK77</f>
        <v>0</v>
      </c>
      <c r="OE78" s="66">
        <f t="shared" si="279"/>
        <v>0</v>
      </c>
      <c r="OF78" s="67">
        <f>[36]прочее!CV77</f>
        <v>0</v>
      </c>
      <c r="OG78" s="67">
        <f>[36]прочее!CW77</f>
        <v>0</v>
      </c>
      <c r="OH78" s="67">
        <f>[36]прочее!CX77</f>
        <v>0</v>
      </c>
      <c r="OI78" s="67">
        <f>[36]прочее!CY77</f>
        <v>0</v>
      </c>
      <c r="OJ78" s="67">
        <f>[36]прочее!CZ77</f>
        <v>0</v>
      </c>
      <c r="OK78" s="67">
        <f>[36]прочее!DA77</f>
        <v>0</v>
      </c>
      <c r="OL78" s="67">
        <f>[36]прочее!DB77</f>
        <v>0</v>
      </c>
      <c r="OM78" s="67">
        <f>[36]прочее!DC77</f>
        <v>0</v>
      </c>
      <c r="ON78" s="67">
        <f>[36]прочее!DD77</f>
        <v>0</v>
      </c>
      <c r="OO78" s="67">
        <f>[36]прочее!DE77</f>
        <v>0</v>
      </c>
      <c r="OP78" s="67">
        <f>[36]прочее!DF77</f>
        <v>0</v>
      </c>
      <c r="OQ78" s="67">
        <f>[36]прочее!DG77</f>
        <v>0</v>
      </c>
      <c r="OR78" s="67">
        <f>[36]прочее!DH77</f>
        <v>0</v>
      </c>
      <c r="OS78" s="67">
        <f>[36]прочее!DI77</f>
        <v>0</v>
      </c>
      <c r="OT78" s="67">
        <f>[36]прочее!DJ77</f>
        <v>0</v>
      </c>
      <c r="OU78" s="67">
        <f>[36]прочее!DK77</f>
        <v>0</v>
      </c>
      <c r="OV78" s="67">
        <f>[36]прочее!DL77</f>
        <v>0</v>
      </c>
      <c r="OW78" s="67">
        <f>[36]прочее!DM77</f>
        <v>0</v>
      </c>
      <c r="OX78" s="66">
        <f t="shared" si="280"/>
        <v>0</v>
      </c>
      <c r="OY78" s="67">
        <f>'[37]мед реабилит'!DU77</f>
        <v>0</v>
      </c>
      <c r="OZ78" s="67">
        <f>'[37]мед реабилит'!DV77</f>
        <v>0</v>
      </c>
      <c r="PA78" s="67">
        <f>'[37]мед реабилит'!DW77</f>
        <v>0</v>
      </c>
      <c r="PB78" s="67">
        <f>'[37]мед реабилит'!DX77</f>
        <v>0</v>
      </c>
      <c r="PC78" s="67">
        <f>'[37]мед реабилит'!DY77</f>
        <v>0</v>
      </c>
      <c r="PD78" s="67">
        <f>'[37]мед реабилит'!DZ77</f>
        <v>0</v>
      </c>
      <c r="PE78" s="67">
        <f>'[37]мед реабилит'!EA77</f>
        <v>0</v>
      </c>
      <c r="PF78" s="67">
        <f>'[37]мед реабилит'!EB77</f>
        <v>0</v>
      </c>
      <c r="PG78" s="67">
        <f>'[37]мед реабилит'!EC77</f>
        <v>0</v>
      </c>
      <c r="PH78" s="67">
        <f>'[37]мед реабилит'!ED77</f>
        <v>0</v>
      </c>
      <c r="PI78" s="67">
        <f>'[37]мед реабилит'!EE77</f>
        <v>0</v>
      </c>
      <c r="PJ78" s="67">
        <f>'[37]мед реабилит'!EF77</f>
        <v>0</v>
      </c>
      <c r="PK78" s="67">
        <f>'[37]мед реабилит'!EG77</f>
        <v>0</v>
      </c>
      <c r="PL78" s="67">
        <f>'[37]мед реабилит'!EH77</f>
        <v>0</v>
      </c>
      <c r="PM78" s="67">
        <f>'[37]мед реабилит'!EI77</f>
        <v>0</v>
      </c>
      <c r="PN78" s="67">
        <f>'[37]мед реабилит'!EJ77</f>
        <v>0</v>
      </c>
      <c r="PO78" s="67">
        <f>'[37]мед реабилит'!EK77</f>
        <v>0</v>
      </c>
      <c r="PP78" s="67">
        <f>'[37]мед реабилит'!EL77</f>
        <v>0</v>
      </c>
      <c r="PQ78" s="67">
        <f>'[37]мед реабилит'!EM77</f>
        <v>0</v>
      </c>
      <c r="PR78" s="67">
        <f>'[37]мед реабилит'!EN77</f>
        <v>0</v>
      </c>
      <c r="PS78" s="67">
        <f>'[37]мед реабилит'!EO77</f>
        <v>0</v>
      </c>
      <c r="PT78" s="67">
        <f>'[37]мед реабилит'!EP77</f>
        <v>0</v>
      </c>
      <c r="PU78" s="67">
        <f>'[37]мед реабилит'!EQ77</f>
        <v>0</v>
      </c>
      <c r="PV78" s="66">
        <f t="shared" si="281"/>
        <v>0</v>
      </c>
      <c r="PW78" s="67">
        <f>[38]гериатрия!O77</f>
        <v>0</v>
      </c>
      <c r="PX78" s="69">
        <f t="shared" si="282"/>
        <v>0</v>
      </c>
      <c r="PY78" s="70"/>
      <c r="PZ78" s="8"/>
    </row>
    <row r="79" spans="1:442" ht="18.75" x14ac:dyDescent="0.3">
      <c r="A79" s="90">
        <v>56</v>
      </c>
      <c r="B79" s="71" t="s">
        <v>1002</v>
      </c>
      <c r="C79" s="72" t="s">
        <v>1003</v>
      </c>
      <c r="D79" s="66">
        <f t="shared" si="244"/>
        <v>0</v>
      </c>
      <c r="E79" s="67"/>
      <c r="F79" s="66">
        <f t="shared" si="245"/>
        <v>0</v>
      </c>
      <c r="G79" s="67">
        <f>'[2]ак и гин'!BW79</f>
        <v>0</v>
      </c>
      <c r="H79" s="67">
        <f>'[2]ак и гин'!BX79</f>
        <v>0</v>
      </c>
      <c r="I79" s="67">
        <f>'[2]ак и гин'!BY79</f>
        <v>0</v>
      </c>
      <c r="J79" s="67">
        <f>'[2]ак и гин'!BZ79</f>
        <v>0</v>
      </c>
      <c r="K79" s="67">
        <f>'[2]ак и гин'!CA79</f>
        <v>0</v>
      </c>
      <c r="L79" s="67">
        <f>'[2]ак и гин'!CB79</f>
        <v>0</v>
      </c>
      <c r="M79" s="67">
        <f>'[2]ак и гин'!CC79</f>
        <v>0</v>
      </c>
      <c r="N79" s="67">
        <f>'[2]ак и гин'!CD79</f>
        <v>0</v>
      </c>
      <c r="O79" s="67">
        <f>'[2]ак и гин'!CE79</f>
        <v>0</v>
      </c>
      <c r="P79" s="67">
        <f>'[2]ак и гин'!CF79</f>
        <v>0</v>
      </c>
      <c r="Q79" s="67">
        <f>'[2]ак и гин'!CG79</f>
        <v>0</v>
      </c>
      <c r="R79" s="67">
        <f>'[2]ак и гин'!CH79</f>
        <v>0</v>
      </c>
      <c r="S79" s="67">
        <f>'[2]ак и гин'!CI79</f>
        <v>0</v>
      </c>
      <c r="T79" s="66">
        <f t="shared" si="246"/>
        <v>0</v>
      </c>
      <c r="U79" s="67">
        <f>[3]аллергол!T79</f>
        <v>0</v>
      </c>
      <c r="V79" s="67">
        <f>[3]аллергол!U79</f>
        <v>0</v>
      </c>
      <c r="W79" s="66">
        <f t="shared" si="247"/>
        <v>0</v>
      </c>
      <c r="X79" s="67">
        <f>[4]гастро!AN79</f>
        <v>0</v>
      </c>
      <c r="Y79" s="67">
        <f>[4]гастро!AO79</f>
        <v>0</v>
      </c>
      <c r="Z79" s="67">
        <f>[4]гастро!AP79</f>
        <v>0</v>
      </c>
      <c r="AA79" s="67">
        <f>[4]гастро!AQ79</f>
        <v>0</v>
      </c>
      <c r="AB79" s="67">
        <f>[4]гастро!AR79</f>
        <v>0</v>
      </c>
      <c r="AC79" s="67">
        <f>[4]гастро!AS79</f>
        <v>0</v>
      </c>
      <c r="AD79" s="66">
        <f t="shared" si="248"/>
        <v>0</v>
      </c>
      <c r="AE79" s="67">
        <f>[5]гематол!AN79</f>
        <v>0</v>
      </c>
      <c r="AF79" s="67">
        <f>[5]гематол!AO79</f>
        <v>0</v>
      </c>
      <c r="AG79" s="67">
        <f>[5]гематол!AP79</f>
        <v>0</v>
      </c>
      <c r="AH79" s="67">
        <f>[5]гематол!AQ79</f>
        <v>0</v>
      </c>
      <c r="AI79" s="67">
        <f>[5]гематол!AR79</f>
        <v>0</v>
      </c>
      <c r="AJ79" s="67">
        <f>[5]гематол!AS79</f>
        <v>0</v>
      </c>
      <c r="AK79" s="66">
        <f t="shared" si="249"/>
        <v>0</v>
      </c>
      <c r="AL79" s="67">
        <f>[6]дерматол!AD79</f>
        <v>0</v>
      </c>
      <c r="AM79" s="67">
        <f>[6]дерматол!AE79</f>
        <v>0</v>
      </c>
      <c r="AN79" s="67">
        <f>[6]дерматол!AF79</f>
        <v>0</v>
      </c>
      <c r="AO79" s="67">
        <f>[6]дерматол!AG79</f>
        <v>0</v>
      </c>
      <c r="AP79" s="66">
        <f t="shared" si="250"/>
        <v>0</v>
      </c>
      <c r="AQ79" s="67">
        <f>'[7]дет кардиол'!O79</f>
        <v>0</v>
      </c>
      <c r="AR79" s="66">
        <f t="shared" si="251"/>
        <v>0</v>
      </c>
      <c r="AS79" s="67">
        <f>'[8]дет онкол'!Y79</f>
        <v>0</v>
      </c>
      <c r="AT79" s="67">
        <f>'[8]дет онкол'!Z79</f>
        <v>0</v>
      </c>
      <c r="AU79" s="67">
        <f>'[8]дет онкол'!AA79</f>
        <v>0</v>
      </c>
      <c r="AV79" s="66">
        <f t="shared" si="252"/>
        <v>0</v>
      </c>
      <c r="AW79" s="67">
        <f>'[9]дет уролог андр'!BH79</f>
        <v>0</v>
      </c>
      <c r="AX79" s="67">
        <f>'[9]дет уролог андр'!BI79</f>
        <v>0</v>
      </c>
      <c r="AY79" s="67">
        <f>'[9]дет уролог андр'!BJ79</f>
        <v>0</v>
      </c>
      <c r="AZ79" s="67">
        <f>'[9]дет уролог андр'!BK79</f>
        <v>0</v>
      </c>
      <c r="BA79" s="67">
        <f>'[9]дет уролог андр'!BL79</f>
        <v>0</v>
      </c>
      <c r="BB79" s="67">
        <f>'[9]дет уролог андр'!BM79</f>
        <v>0</v>
      </c>
      <c r="BC79" s="67">
        <f>'[9]дет уролог андр'!BN79</f>
        <v>0</v>
      </c>
      <c r="BD79" s="67">
        <f>'[9]дет уролог андр'!BO79</f>
        <v>0</v>
      </c>
      <c r="BE79" s="67">
        <f>'[9]дет уролог андр'!BP79</f>
        <v>0</v>
      </c>
      <c r="BF79" s="67">
        <f>'[9]дет уролог андр'!BQ79</f>
        <v>0</v>
      </c>
      <c r="BG79" s="66">
        <f t="shared" si="253"/>
        <v>0</v>
      </c>
      <c r="BH79" s="67">
        <f>'[10]дет хир'!AS79</f>
        <v>0</v>
      </c>
      <c r="BI79" s="67">
        <f>'[10]дет хир'!AT79</f>
        <v>0</v>
      </c>
      <c r="BJ79" s="67">
        <f>'[10]дет хир'!AU79</f>
        <v>0</v>
      </c>
      <c r="BK79" s="67">
        <f>'[10]дет хир'!AV79</f>
        <v>0</v>
      </c>
      <c r="BL79" s="67">
        <f>'[10]дет хир'!AW79</f>
        <v>0</v>
      </c>
      <c r="BM79" s="67">
        <f>'[10]дет хир'!AX79</f>
        <v>0</v>
      </c>
      <c r="BN79" s="67">
        <f>'[10]дет хир'!AY79</f>
        <v>0</v>
      </c>
      <c r="BO79" s="66">
        <f t="shared" si="254"/>
        <v>0</v>
      </c>
      <c r="BP79" s="67">
        <f>'[11]дет эндок'!AD79</f>
        <v>0</v>
      </c>
      <c r="BQ79" s="67">
        <f>'[11]дет эндок'!AE79</f>
        <v>0</v>
      </c>
      <c r="BR79" s="67">
        <f>'[11]дет эндок'!AF79</f>
        <v>0</v>
      </c>
      <c r="BS79" s="67">
        <f>'[11]дет эндок'!AG79</f>
        <v>0</v>
      </c>
      <c r="BT79" s="66">
        <f t="shared" si="255"/>
        <v>0</v>
      </c>
      <c r="BU79" s="67">
        <f>[12]инфекц!DA78</f>
        <v>0</v>
      </c>
      <c r="BV79" s="67">
        <f>[12]инфекц!DB78</f>
        <v>0</v>
      </c>
      <c r="BW79" s="67">
        <f>[12]инфекц!DC78</f>
        <v>0</v>
      </c>
      <c r="BX79" s="67">
        <f>[12]инфекц!DD78</f>
        <v>0</v>
      </c>
      <c r="BY79" s="67">
        <f>[12]инфекц!DE78</f>
        <v>0</v>
      </c>
      <c r="BZ79" s="67">
        <f>[12]инфекц!DF78</f>
        <v>0</v>
      </c>
      <c r="CA79" s="67">
        <f>[12]инфекц!DG78</f>
        <v>0</v>
      </c>
      <c r="CB79" s="67">
        <f>[12]инфекц!DH78</f>
        <v>0</v>
      </c>
      <c r="CC79" s="67">
        <f>[12]инфекц!DI78</f>
        <v>0</v>
      </c>
      <c r="CD79" s="67">
        <f>[12]инфекц!DJ78</f>
        <v>0</v>
      </c>
      <c r="CE79" s="67">
        <f>[12]инфекц!DK78</f>
        <v>0</v>
      </c>
      <c r="CF79" s="67">
        <f>[12]инфекц!DL78</f>
        <v>0</v>
      </c>
      <c r="CG79" s="67">
        <f>[12]инфекц!DM78</f>
        <v>0</v>
      </c>
      <c r="CH79" s="67">
        <f>[12]инфекц!DN78</f>
        <v>0</v>
      </c>
      <c r="CI79" s="67">
        <f>[12]инфекц!DO78</f>
        <v>0</v>
      </c>
      <c r="CJ79" s="67">
        <f>[12]инфекц!DP78</f>
        <v>0</v>
      </c>
      <c r="CK79" s="67">
        <f>[12]инфекц!DQ78</f>
        <v>0</v>
      </c>
      <c r="CL79" s="67">
        <f>[12]инфекц!DR78</f>
        <v>0</v>
      </c>
      <c r="CM79" s="67">
        <f>[12]инфекц!DS78</f>
        <v>0</v>
      </c>
      <c r="CN79" s="66">
        <f t="shared" si="256"/>
        <v>0</v>
      </c>
      <c r="CO79" s="67">
        <f>[13]кардио!BC79</f>
        <v>0</v>
      </c>
      <c r="CP79" s="67">
        <f>[13]кардио!BD79</f>
        <v>0</v>
      </c>
      <c r="CQ79" s="67">
        <f>[13]кардио!BE79</f>
        <v>0</v>
      </c>
      <c r="CR79" s="67">
        <f>[13]кардио!BF79</f>
        <v>0</v>
      </c>
      <c r="CS79" s="67">
        <f>[13]кардио!BG79</f>
        <v>0</v>
      </c>
      <c r="CT79" s="67">
        <f>[13]кардио!BH79</f>
        <v>0</v>
      </c>
      <c r="CU79" s="67">
        <f>[13]кардио!BI79</f>
        <v>0</v>
      </c>
      <c r="CV79" s="67">
        <f>[13]кардио!BJ79</f>
        <v>0</v>
      </c>
      <c r="CW79" s="67">
        <f>[13]кардио!BK79</f>
        <v>0</v>
      </c>
      <c r="CX79" s="66">
        <f t="shared" si="257"/>
        <v>0</v>
      </c>
      <c r="CY79" s="67">
        <f>[14]колопрокт!Y79</f>
        <v>0</v>
      </c>
      <c r="CZ79" s="67">
        <f>[14]колопрокт!Z79</f>
        <v>0</v>
      </c>
      <c r="DA79" s="67">
        <f>[14]колопрокт!AA79</f>
        <v>0</v>
      </c>
      <c r="DB79" s="66">
        <f t="shared" si="258"/>
        <v>0</v>
      </c>
      <c r="DC79" s="67">
        <f>[15]неврология!DA78</f>
        <v>0</v>
      </c>
      <c r="DD79" s="67">
        <f>[15]неврология!DB78</f>
        <v>0</v>
      </c>
      <c r="DE79" s="67">
        <f>[15]неврология!DC78</f>
        <v>0</v>
      </c>
      <c r="DF79" s="67">
        <f>[15]неврология!DD78</f>
        <v>0</v>
      </c>
      <c r="DG79" s="67">
        <f>[15]неврология!DE78</f>
        <v>0</v>
      </c>
      <c r="DH79" s="67">
        <f>[15]неврология!DF78</f>
        <v>0</v>
      </c>
      <c r="DI79" s="67">
        <f>[15]неврология!DG78</f>
        <v>0</v>
      </c>
      <c r="DJ79" s="67">
        <f>[15]неврология!DH78</f>
        <v>0</v>
      </c>
      <c r="DK79" s="67">
        <f>[15]неврология!DI78</f>
        <v>0</v>
      </c>
      <c r="DL79" s="67">
        <f>[15]неврология!DJ78</f>
        <v>0</v>
      </c>
      <c r="DM79" s="67">
        <f>[15]неврология!DK78</f>
        <v>0</v>
      </c>
      <c r="DN79" s="67">
        <f>[15]неврология!DL78</f>
        <v>0</v>
      </c>
      <c r="DO79" s="67">
        <f>[15]неврология!DM78</f>
        <v>0</v>
      </c>
      <c r="DP79" s="67">
        <f>[15]неврология!DN78</f>
        <v>0</v>
      </c>
      <c r="DQ79" s="67">
        <f>[15]неврология!DO78</f>
        <v>0</v>
      </c>
      <c r="DR79" s="67">
        <f>[15]неврология!DP78</f>
        <v>0</v>
      </c>
      <c r="DS79" s="67">
        <f>[15]неврология!DQ78</f>
        <v>0</v>
      </c>
      <c r="DT79" s="67">
        <f>[15]неврология!DR78</f>
        <v>0</v>
      </c>
      <c r="DU79" s="67">
        <f>[15]неврология!DS78</f>
        <v>0</v>
      </c>
      <c r="DV79" s="66">
        <f t="shared" si="259"/>
        <v>0</v>
      </c>
      <c r="DW79" s="67">
        <f>[16]нейрохир!BR78</f>
        <v>0</v>
      </c>
      <c r="DX79" s="67">
        <f>[16]нейрохир!BS78</f>
        <v>0</v>
      </c>
      <c r="DY79" s="67">
        <f>[16]нейрохир!BT78</f>
        <v>0</v>
      </c>
      <c r="DZ79" s="67">
        <f>[16]нейрохир!BU78</f>
        <v>0</v>
      </c>
      <c r="EA79" s="67">
        <f>[16]нейрохир!BV78</f>
        <v>0</v>
      </c>
      <c r="EB79" s="67">
        <f>[16]нейрохир!BW78</f>
        <v>0</v>
      </c>
      <c r="EC79" s="67">
        <f>[16]нейрохир!BX78</f>
        <v>0</v>
      </c>
      <c r="ED79" s="67">
        <f>[16]нейрохир!BY78</f>
        <v>0</v>
      </c>
      <c r="EE79" s="67">
        <f>[16]нейрохир!BZ78</f>
        <v>0</v>
      </c>
      <c r="EF79" s="67">
        <f>[16]нейрохир!CA78</f>
        <v>0</v>
      </c>
      <c r="EG79" s="67">
        <f>[16]нейрохир!CB78</f>
        <v>0</v>
      </c>
      <c r="EH79" s="67">
        <f>[16]нейрохир!CC78</f>
        <v>0</v>
      </c>
      <c r="EI79" s="66">
        <f t="shared" si="260"/>
        <v>0</v>
      </c>
      <c r="EJ79" s="67">
        <f>[17]неонат!AS79</f>
        <v>0</v>
      </c>
      <c r="EK79" s="67">
        <f>[17]неонат!AT79</f>
        <v>0</v>
      </c>
      <c r="EL79" s="67">
        <f>[17]неонат!AU79</f>
        <v>0</v>
      </c>
      <c r="EM79" s="67">
        <f>[17]неонат!AV79</f>
        <v>0</v>
      </c>
      <c r="EN79" s="67">
        <f>[17]неонат!AW79</f>
        <v>0</v>
      </c>
      <c r="EO79" s="67">
        <f>[17]неонат!AX79</f>
        <v>0</v>
      </c>
      <c r="EP79" s="67">
        <f>[17]неонат!AY79</f>
        <v>0</v>
      </c>
      <c r="EQ79" s="66">
        <f t="shared" si="261"/>
        <v>0</v>
      </c>
      <c r="ER79" s="67">
        <f>[18]нефролог!Y79</f>
        <v>0</v>
      </c>
      <c r="ES79" s="67">
        <f>[18]нефролог!Z79</f>
        <v>0</v>
      </c>
      <c r="ET79" s="67">
        <f>[18]нефролог!AA79</f>
        <v>0</v>
      </c>
      <c r="EU79" s="66">
        <f t="shared" si="262"/>
        <v>0</v>
      </c>
      <c r="EV79" s="67">
        <f>[19]онко!NU78</f>
        <v>0</v>
      </c>
      <c r="EW79" s="67">
        <f>[19]онко!NV78</f>
        <v>0</v>
      </c>
      <c r="EX79" s="67">
        <f>[19]онко!NW78</f>
        <v>0</v>
      </c>
      <c r="EY79" s="67">
        <f>[19]онко!NX78</f>
        <v>0</v>
      </c>
      <c r="EZ79" s="67">
        <f>[19]онко!NY78</f>
        <v>0</v>
      </c>
      <c r="FA79" s="67">
        <f>[19]онко!NZ78</f>
        <v>0</v>
      </c>
      <c r="FB79" s="67">
        <f>[19]онко!OA78</f>
        <v>0</v>
      </c>
      <c r="FC79" s="67">
        <f>[19]онко!OB78</f>
        <v>0</v>
      </c>
      <c r="FD79" s="67">
        <f>[19]онко!OC78</f>
        <v>0</v>
      </c>
      <c r="FE79" s="67">
        <f>[19]онко!OD78</f>
        <v>0</v>
      </c>
      <c r="FF79" s="67">
        <f>[19]онко!OE78</f>
        <v>0</v>
      </c>
      <c r="FG79" s="67">
        <f>[19]онко!OF78</f>
        <v>0</v>
      </c>
      <c r="FH79" s="67">
        <f>[19]онко!OG78</f>
        <v>0</v>
      </c>
      <c r="FI79" s="67">
        <f>[19]онко!OH78</f>
        <v>0</v>
      </c>
      <c r="FJ79" s="67">
        <f>[19]онко!OI78</f>
        <v>0</v>
      </c>
      <c r="FK79" s="67">
        <f>[19]онко!OJ78</f>
        <v>0</v>
      </c>
      <c r="FL79" s="67">
        <f>[19]онко!OK78</f>
        <v>0</v>
      </c>
      <c r="FM79" s="67">
        <f>[19]онко!OL78</f>
        <v>0</v>
      </c>
      <c r="FN79" s="67">
        <f>[19]онко!OM78</f>
        <v>0</v>
      </c>
      <c r="FO79" s="67">
        <f>[19]онко!ON78</f>
        <v>0</v>
      </c>
      <c r="FP79" s="67">
        <f>[19]онко!OO78</f>
        <v>0</v>
      </c>
      <c r="FQ79" s="67">
        <f>[19]онко!OP78</f>
        <v>0</v>
      </c>
      <c r="FR79" s="67">
        <f>[19]онко!OQ78</f>
        <v>0</v>
      </c>
      <c r="FS79" s="67">
        <f>[19]онко!OR78</f>
        <v>0</v>
      </c>
      <c r="FT79" s="67">
        <f>[19]онко!OS78</f>
        <v>0</v>
      </c>
      <c r="FU79" s="67">
        <f>[19]онко!OT78</f>
        <v>0</v>
      </c>
      <c r="FV79" s="67">
        <f>[19]онко!OU78</f>
        <v>0</v>
      </c>
      <c r="FW79" s="67">
        <f>[19]онко!OV78</f>
        <v>0</v>
      </c>
      <c r="FX79" s="67">
        <f>[19]онко!OW78</f>
        <v>0</v>
      </c>
      <c r="FY79" s="67">
        <f>[19]онко!OX78</f>
        <v>0</v>
      </c>
      <c r="FZ79" s="67">
        <f>[19]онко!OY78</f>
        <v>0</v>
      </c>
      <c r="GA79" s="67">
        <f>[19]онко!OZ78</f>
        <v>0</v>
      </c>
      <c r="GB79" s="67">
        <f>[19]онко!PA78</f>
        <v>0</v>
      </c>
      <c r="GC79" s="67">
        <f>[19]онко!PB78</f>
        <v>0</v>
      </c>
      <c r="GD79" s="67">
        <f>[19]онко!PC78</f>
        <v>0</v>
      </c>
      <c r="GE79" s="67">
        <f>[19]онко!PD78</f>
        <v>0</v>
      </c>
      <c r="GF79" s="67">
        <f>[19]онко!PE78</f>
        <v>0</v>
      </c>
      <c r="GG79" s="67">
        <f>[19]онко!PF78</f>
        <v>0</v>
      </c>
      <c r="GH79" s="67">
        <f>[19]онко!PG78</f>
        <v>0</v>
      </c>
      <c r="GI79" s="67">
        <f>[19]онко!PH78</f>
        <v>0</v>
      </c>
      <c r="GJ79" s="67">
        <f>[19]онко!PI78</f>
        <v>0</v>
      </c>
      <c r="GK79" s="67">
        <f>[19]онко!PJ78</f>
        <v>0</v>
      </c>
      <c r="GL79" s="67">
        <f>[19]онко!PK78</f>
        <v>0</v>
      </c>
      <c r="GM79" s="67">
        <f>[19]онко!PL78</f>
        <v>0</v>
      </c>
      <c r="GN79" s="67">
        <f>[19]онко!PM78</f>
        <v>0</v>
      </c>
      <c r="GO79" s="67">
        <f>[19]онко!PN78</f>
        <v>0</v>
      </c>
      <c r="GP79" s="67">
        <f>[19]онко!PO78</f>
        <v>0</v>
      </c>
      <c r="GQ79" s="67">
        <f>[19]онко!PP78</f>
        <v>0</v>
      </c>
      <c r="GR79" s="67">
        <f>[19]онко!PQ78</f>
        <v>0</v>
      </c>
      <c r="GS79" s="67">
        <f>[19]онко!PR78</f>
        <v>0</v>
      </c>
      <c r="GT79" s="67">
        <f>[19]онко!PS78</f>
        <v>0</v>
      </c>
      <c r="GU79" s="67">
        <f>[19]онко!PT78</f>
        <v>0</v>
      </c>
      <c r="GV79" s="67">
        <f>[19]онко!PU78</f>
        <v>0</v>
      </c>
      <c r="GW79" s="67">
        <f>[19]онко!PV78</f>
        <v>0</v>
      </c>
      <c r="GX79" s="67">
        <f>[19]онко!PW78</f>
        <v>0</v>
      </c>
      <c r="GY79" s="67">
        <f>[19]онко!PX78</f>
        <v>0</v>
      </c>
      <c r="GZ79" s="67">
        <f>[19]онко!PY78</f>
        <v>0</v>
      </c>
      <c r="HA79" s="67">
        <f>[19]онко!PZ78</f>
        <v>0</v>
      </c>
      <c r="HB79" s="67">
        <f>[19]онко!QA78</f>
        <v>0</v>
      </c>
      <c r="HC79" s="67">
        <f>[19]онко!QB78</f>
        <v>0</v>
      </c>
      <c r="HD79" s="67">
        <f>[19]онко!QC78</f>
        <v>0</v>
      </c>
      <c r="HE79" s="67">
        <f>[19]онко!QD78</f>
        <v>0</v>
      </c>
      <c r="HF79" s="67">
        <f>[19]онко!QE78</f>
        <v>0</v>
      </c>
      <c r="HG79" s="67">
        <f>[19]онко!QF78</f>
        <v>0</v>
      </c>
      <c r="HH79" s="67">
        <f>[19]онко!QG78</f>
        <v>0</v>
      </c>
      <c r="HI79" s="67">
        <f>[19]онко!QH78</f>
        <v>0</v>
      </c>
      <c r="HJ79" s="67">
        <f>[19]онко!QI78</f>
        <v>0</v>
      </c>
      <c r="HK79" s="67">
        <f>[19]онко!QJ78</f>
        <v>0</v>
      </c>
      <c r="HL79" s="67">
        <f>[19]онко!QK78</f>
        <v>0</v>
      </c>
      <c r="HM79" s="67">
        <f>[19]онко!QL78</f>
        <v>0</v>
      </c>
      <c r="HN79" s="67">
        <f>[19]онко!QM78</f>
        <v>0</v>
      </c>
      <c r="HO79" s="67">
        <f>[19]онко!QN78</f>
        <v>0</v>
      </c>
      <c r="HP79" s="67">
        <f>[19]онко!QO78</f>
        <v>0</v>
      </c>
      <c r="HQ79" s="67">
        <f>[19]онко!QP78</f>
        <v>0</v>
      </c>
      <c r="HR79" s="67">
        <f>[19]онко!QQ78</f>
        <v>0</v>
      </c>
      <c r="HS79" s="66">
        <f t="shared" si="263"/>
        <v>0</v>
      </c>
      <c r="HT79" s="67">
        <f>[20]оторинола!BH78</f>
        <v>0</v>
      </c>
      <c r="HU79" s="67">
        <f>[20]оторинола!BI78</f>
        <v>0</v>
      </c>
      <c r="HV79" s="67">
        <f>[20]оторинола!BJ78</f>
        <v>0</v>
      </c>
      <c r="HW79" s="67">
        <f>[20]оторинола!BK78</f>
        <v>0</v>
      </c>
      <c r="HX79" s="67">
        <f>[20]оторинола!BL78</f>
        <v>0</v>
      </c>
      <c r="HY79" s="67">
        <f>[20]оторинола!BM78</f>
        <v>0</v>
      </c>
      <c r="HZ79" s="67">
        <f>[20]оторинола!BN78</f>
        <v>0</v>
      </c>
      <c r="IA79" s="67">
        <f>[20]оторинола!BO78</f>
        <v>0</v>
      </c>
      <c r="IB79" s="67">
        <f>[20]оторинола!BP78</f>
        <v>0</v>
      </c>
      <c r="IC79" s="67">
        <f>[20]оторинола!BQ78</f>
        <v>0</v>
      </c>
      <c r="ID79" s="66">
        <f t="shared" si="264"/>
        <v>0</v>
      </c>
      <c r="IE79" s="67">
        <f>[21]офтальмолог!AX78</f>
        <v>0</v>
      </c>
      <c r="IF79" s="67">
        <f>[21]офтальмолог!AY78</f>
        <v>0</v>
      </c>
      <c r="IG79" s="67">
        <f>[21]офтальмолог!AZ78</f>
        <v>0</v>
      </c>
      <c r="IH79" s="67">
        <f>[21]офтальмолог!BA78</f>
        <v>0</v>
      </c>
      <c r="II79" s="67">
        <f>[21]офтальмолог!BB78</f>
        <v>0</v>
      </c>
      <c r="IJ79" s="67">
        <f>[21]офтальмолог!BC78</f>
        <v>0</v>
      </c>
      <c r="IK79" s="67">
        <f>[21]офтальмолог!BD78</f>
        <v>0</v>
      </c>
      <c r="IL79" s="67">
        <f>[21]офтальмолог!BE78</f>
        <v>0</v>
      </c>
      <c r="IM79" s="66">
        <f t="shared" si="265"/>
        <v>0</v>
      </c>
      <c r="IN79" s="67">
        <f>[22]педиатр!AD78</f>
        <v>0</v>
      </c>
      <c r="IO79" s="67">
        <f>[22]педиатр!AE78</f>
        <v>0</v>
      </c>
      <c r="IP79" s="67">
        <f>[22]педиатр!AF78</f>
        <v>0</v>
      </c>
      <c r="IQ79" s="67">
        <f>[22]педиатр!AG78</f>
        <v>0</v>
      </c>
      <c r="IR79" s="66">
        <f t="shared" si="266"/>
        <v>0</v>
      </c>
      <c r="IS79" s="67">
        <f>[23]пульмонология!AN79</f>
        <v>0</v>
      </c>
      <c r="IT79" s="67">
        <f>[23]пульмонология!AO79</f>
        <v>0</v>
      </c>
      <c r="IU79" s="67">
        <f>[23]пульмонология!AP79</f>
        <v>0</v>
      </c>
      <c r="IV79" s="67">
        <f>[23]пульмонология!AQ79</f>
        <v>0</v>
      </c>
      <c r="IW79" s="67">
        <f>[23]пульмонология!AR79</f>
        <v>0</v>
      </c>
      <c r="IX79" s="67">
        <f>[23]пульмонология!AS79</f>
        <v>0</v>
      </c>
      <c r="IY79" s="66">
        <f t="shared" si="267"/>
        <v>0</v>
      </c>
      <c r="IZ79" s="67">
        <f>[24]ревмат!AD79</f>
        <v>0</v>
      </c>
      <c r="JA79" s="67">
        <f>[24]ревмат!AE79</f>
        <v>0</v>
      </c>
      <c r="JB79" s="67">
        <f>[24]ревмат!AF79</f>
        <v>0</v>
      </c>
      <c r="JC79" s="67">
        <f>[24]ревмат!AG79</f>
        <v>0</v>
      </c>
      <c r="JD79" s="66">
        <f t="shared" si="268"/>
        <v>0</v>
      </c>
      <c r="JE79" s="67">
        <f>'[25]сердеч сосуд'!BR79</f>
        <v>0</v>
      </c>
      <c r="JF79" s="67">
        <f>'[25]сердеч сосуд'!BS79</f>
        <v>0</v>
      </c>
      <c r="JG79" s="67">
        <f>'[25]сердеч сосуд'!BT79</f>
        <v>0</v>
      </c>
      <c r="JH79" s="67">
        <f>'[25]сердеч сосуд'!BU79</f>
        <v>0</v>
      </c>
      <c r="JI79" s="67">
        <f>'[25]сердеч сосуд'!BV79</f>
        <v>0</v>
      </c>
      <c r="JJ79" s="67">
        <f>'[25]сердеч сосуд'!BW79</f>
        <v>0</v>
      </c>
      <c r="JK79" s="67">
        <f>'[25]сердеч сосуд'!BX79</f>
        <v>0</v>
      </c>
      <c r="JL79" s="67">
        <f>'[25]сердеч сосуд'!BY79</f>
        <v>0</v>
      </c>
      <c r="JM79" s="67">
        <f>'[25]сердеч сосуд'!BZ79</f>
        <v>0</v>
      </c>
      <c r="JN79" s="67">
        <f>'[25]сердеч сосуд'!CA79</f>
        <v>0</v>
      </c>
      <c r="JO79" s="67">
        <f>'[25]сердеч сосуд'!CB79</f>
        <v>0</v>
      </c>
      <c r="JP79" s="67">
        <f>'[25]сердеч сосуд'!CC79</f>
        <v>0</v>
      </c>
      <c r="JQ79" s="66">
        <f t="shared" si="269"/>
        <v>0</v>
      </c>
      <c r="JR79" s="67">
        <f>[26]стоматология!O79</f>
        <v>0</v>
      </c>
      <c r="JS79" s="66">
        <f t="shared" si="270"/>
        <v>0</v>
      </c>
      <c r="JT79" s="67">
        <f>[27]терапия!CB79</f>
        <v>0</v>
      </c>
      <c r="JU79" s="67">
        <f>[27]терапия!CC79</f>
        <v>0</v>
      </c>
      <c r="JV79" s="67">
        <f>[27]терапия!CD79</f>
        <v>0</v>
      </c>
      <c r="JW79" s="67">
        <f>[27]терапия!CE79</f>
        <v>0</v>
      </c>
      <c r="JX79" s="67">
        <f>[27]терапия!CF79</f>
        <v>0</v>
      </c>
      <c r="JY79" s="67">
        <f>[27]терапия!CG79</f>
        <v>0</v>
      </c>
      <c r="JZ79" s="67">
        <f>[27]терапия!CH79</f>
        <v>0</v>
      </c>
      <c r="KA79" s="67">
        <f>[27]терапия!CI79</f>
        <v>0</v>
      </c>
      <c r="KB79" s="67">
        <f>[27]терапия!CJ79</f>
        <v>0</v>
      </c>
      <c r="KC79" s="67">
        <f>[27]терапия!CK79</f>
        <v>0</v>
      </c>
      <c r="KD79" s="67">
        <f>[27]терапия!CL79</f>
        <v>0</v>
      </c>
      <c r="KE79" s="67">
        <f>[27]терапия!CM79</f>
        <v>0</v>
      </c>
      <c r="KF79" s="67">
        <f>[27]терапия!CN79</f>
        <v>0</v>
      </c>
      <c r="KG79" s="67">
        <f>[27]терапия!CO79</f>
        <v>0</v>
      </c>
      <c r="KH79" s="66">
        <f t="shared" si="271"/>
        <v>0</v>
      </c>
      <c r="KI79" s="67">
        <f>'[28]хир торак'!AI79</f>
        <v>0</v>
      </c>
      <c r="KJ79" s="67">
        <f>'[28]хир торак'!AJ79</f>
        <v>0</v>
      </c>
      <c r="KK79" s="67">
        <f>'[28]хир торак'!AK79</f>
        <v>0</v>
      </c>
      <c r="KL79" s="67">
        <f>'[28]хир торак'!AL79</f>
        <v>0</v>
      </c>
      <c r="KM79" s="67">
        <f>'[28]хир торак'!AM79</f>
        <v>0</v>
      </c>
      <c r="KN79" s="66">
        <f t="shared" si="272"/>
        <v>0</v>
      </c>
      <c r="KO79" s="67">
        <f>[29]травматология!BW78</f>
        <v>0</v>
      </c>
      <c r="KP79" s="67">
        <f>[29]травматология!BX78</f>
        <v>0</v>
      </c>
      <c r="KQ79" s="67">
        <f>[29]травматология!BY78</f>
        <v>0</v>
      </c>
      <c r="KR79" s="67">
        <f>[29]травматология!BZ78</f>
        <v>0</v>
      </c>
      <c r="KS79" s="67">
        <f>[29]травматология!CA78</f>
        <v>0</v>
      </c>
      <c r="KT79" s="67">
        <f>[29]травматология!CB78</f>
        <v>0</v>
      </c>
      <c r="KU79" s="67">
        <f>[29]травматология!CC78</f>
        <v>0</v>
      </c>
      <c r="KV79" s="67">
        <f>[29]травматология!CD78</f>
        <v>0</v>
      </c>
      <c r="KW79" s="67">
        <f>[29]травматология!CE78</f>
        <v>0</v>
      </c>
      <c r="KX79" s="67">
        <f>[29]травматология!CF78</f>
        <v>0</v>
      </c>
      <c r="KY79" s="67">
        <f>[29]травматология!CG78</f>
        <v>0</v>
      </c>
      <c r="KZ79" s="67">
        <f>[29]травматология!CH78</f>
        <v>0</v>
      </c>
      <c r="LA79" s="67">
        <f>[29]травматология!CI78</f>
        <v>0</v>
      </c>
      <c r="LB79" s="66">
        <f t="shared" si="273"/>
        <v>0</v>
      </c>
      <c r="LC79" s="67">
        <f>[30]урология!CG78</f>
        <v>0</v>
      </c>
      <c r="LD79" s="67">
        <f>[30]урология!CH78</f>
        <v>0</v>
      </c>
      <c r="LE79" s="67">
        <f>[30]урология!CI78</f>
        <v>0</v>
      </c>
      <c r="LF79" s="67">
        <f>[30]урология!CJ78</f>
        <v>0</v>
      </c>
      <c r="LG79" s="67">
        <f>[30]урология!CK78</f>
        <v>0</v>
      </c>
      <c r="LH79" s="67">
        <f>[30]урология!CL78</f>
        <v>0</v>
      </c>
      <c r="LI79" s="67">
        <f>[30]урология!CM78</f>
        <v>0</v>
      </c>
      <c r="LJ79" s="67">
        <f>[30]урология!CN78</f>
        <v>0</v>
      </c>
      <c r="LK79" s="67">
        <f>[30]урология!CO78</f>
        <v>0</v>
      </c>
      <c r="LL79" s="67">
        <f>[30]урология!CP78</f>
        <v>0</v>
      </c>
      <c r="LM79" s="67">
        <f>[30]урология!CQ78</f>
        <v>0</v>
      </c>
      <c r="LN79" s="67">
        <f>[30]урология!CR78</f>
        <v>0</v>
      </c>
      <c r="LO79" s="67">
        <f>[30]урология!CS78</f>
        <v>0</v>
      </c>
      <c r="LP79" s="67">
        <f>[30]урология!CT78</f>
        <v>0</v>
      </c>
      <c r="LQ79" s="67">
        <f>[30]урология!CU78</f>
        <v>0</v>
      </c>
      <c r="LR79" s="66">
        <f t="shared" si="274"/>
        <v>0</v>
      </c>
      <c r="LS79" s="67">
        <f>[31]хирургия!DA78</f>
        <v>0</v>
      </c>
      <c r="LT79" s="67">
        <f>[31]хирургия!DB78</f>
        <v>0</v>
      </c>
      <c r="LU79" s="67">
        <f>[31]хирургия!DC78</f>
        <v>0</v>
      </c>
      <c r="LV79" s="67">
        <f>[31]хирургия!DD78</f>
        <v>0</v>
      </c>
      <c r="LW79" s="67">
        <f>[31]хирургия!DE78</f>
        <v>0</v>
      </c>
      <c r="LX79" s="67">
        <f>[31]хирургия!DF78</f>
        <v>0</v>
      </c>
      <c r="LY79" s="67">
        <f>[31]хирургия!DG78</f>
        <v>0</v>
      </c>
      <c r="LZ79" s="67">
        <f>[31]хирургия!DH78</f>
        <v>0</v>
      </c>
      <c r="MA79" s="67">
        <f>[31]хирургия!DI78</f>
        <v>0</v>
      </c>
      <c r="MB79" s="67">
        <f>[31]хирургия!DJ78</f>
        <v>0</v>
      </c>
      <c r="MC79" s="67">
        <f>[31]хирургия!DK78</f>
        <v>0</v>
      </c>
      <c r="MD79" s="67">
        <f>[31]хирургия!DL78</f>
        <v>0</v>
      </c>
      <c r="ME79" s="67">
        <f>[31]хирургия!DM78</f>
        <v>0</v>
      </c>
      <c r="MF79" s="67">
        <f>[31]хирургия!DN78</f>
        <v>0</v>
      </c>
      <c r="MG79" s="67">
        <f>[31]хирургия!DO78</f>
        <v>0</v>
      </c>
      <c r="MH79" s="67">
        <f>[31]хирургия!DP78</f>
        <v>0</v>
      </c>
      <c r="MI79" s="67">
        <f>[31]хирургия!DQ78</f>
        <v>0</v>
      </c>
      <c r="MJ79" s="67">
        <f>[31]хирургия!DR78</f>
        <v>0</v>
      </c>
      <c r="MK79" s="67">
        <f>[31]хирургия!DS78</f>
        <v>0</v>
      </c>
      <c r="ML79" s="66">
        <f t="shared" si="275"/>
        <v>0</v>
      </c>
      <c r="MM79" s="67">
        <f>'[32]хирургия абд'!DA78</f>
        <v>0</v>
      </c>
      <c r="MN79" s="67">
        <f>'[32]хирургия абд'!DB78</f>
        <v>0</v>
      </c>
      <c r="MO79" s="67">
        <f>'[32]хирургия абд'!DC78</f>
        <v>0</v>
      </c>
      <c r="MP79" s="67">
        <f>'[32]хирургия абд'!DD78</f>
        <v>0</v>
      </c>
      <c r="MQ79" s="67">
        <f>'[32]хирургия абд'!DE78</f>
        <v>0</v>
      </c>
      <c r="MR79" s="67">
        <f>'[32]хирургия абд'!DF78</f>
        <v>0</v>
      </c>
      <c r="MS79" s="67">
        <f>'[32]хирургия абд'!DG78</f>
        <v>0</v>
      </c>
      <c r="MT79" s="67">
        <f>'[32]хирургия абд'!DH78</f>
        <v>0</v>
      </c>
      <c r="MU79" s="67">
        <f>'[32]хирургия абд'!DI78</f>
        <v>0</v>
      </c>
      <c r="MV79" s="67">
        <f>'[32]хирургия абд'!DJ78</f>
        <v>0</v>
      </c>
      <c r="MW79" s="67">
        <f>'[32]хирургия абд'!DK78</f>
        <v>0</v>
      </c>
      <c r="MX79" s="67">
        <f>'[32]хирургия абд'!DL78</f>
        <v>0</v>
      </c>
      <c r="MY79" s="67">
        <f>'[32]хирургия абд'!DM78</f>
        <v>0</v>
      </c>
      <c r="MZ79" s="67">
        <f>'[32]хирургия абд'!DN78</f>
        <v>0</v>
      </c>
      <c r="NA79" s="67">
        <f>'[32]хирургия абд'!DO78</f>
        <v>0</v>
      </c>
      <c r="NB79" s="67">
        <f>'[32]хирургия абд'!DP78</f>
        <v>0</v>
      </c>
      <c r="NC79" s="67">
        <f>'[32]хирургия абд'!DQ78</f>
        <v>0</v>
      </c>
      <c r="ND79" s="67">
        <f>'[32]хирургия абд'!DR78</f>
        <v>0</v>
      </c>
      <c r="NE79" s="67">
        <f>'[32]хирургия абд'!DS78</f>
        <v>0</v>
      </c>
      <c r="NF79" s="66">
        <f t="shared" si="276"/>
        <v>0</v>
      </c>
      <c r="NG79" s="67">
        <f>'[33]хирург комбуст'!AX78</f>
        <v>0</v>
      </c>
      <c r="NH79" s="67">
        <f>'[33]хирург комбуст'!AY78</f>
        <v>0</v>
      </c>
      <c r="NI79" s="67">
        <f>'[33]хирург комбуст'!AZ78</f>
        <v>0</v>
      </c>
      <c r="NJ79" s="67">
        <f>'[33]хирург комбуст'!BA78</f>
        <v>0</v>
      </c>
      <c r="NK79" s="67">
        <f>'[33]хирург комбуст'!BB78</f>
        <v>0</v>
      </c>
      <c r="NL79" s="67">
        <f>'[33]хирург комбуст'!BC78</f>
        <v>0</v>
      </c>
      <c r="NM79" s="67">
        <f>'[33]хирург комбуст'!BD78</f>
        <v>0</v>
      </c>
      <c r="NN79" s="67">
        <f>'[33]хирург комбуст'!BE78</f>
        <v>0</v>
      </c>
      <c r="NO79" s="66">
        <f t="shared" si="277"/>
        <v>0</v>
      </c>
      <c r="NP79" s="68">
        <f>'[34]чел лиц'!AI78</f>
        <v>0</v>
      </c>
      <c r="NQ79" s="68">
        <f>'[34]чел лиц'!AJ78</f>
        <v>0</v>
      </c>
      <c r="NR79" s="68">
        <f>'[34]чел лиц'!AK78</f>
        <v>0</v>
      </c>
      <c r="NS79" s="68">
        <f>'[34]чел лиц'!AL78</f>
        <v>0</v>
      </c>
      <c r="NT79" s="68">
        <f>'[34]чел лиц'!AM78</f>
        <v>0</v>
      </c>
      <c r="NU79" s="66">
        <f t="shared" si="278"/>
        <v>0</v>
      </c>
      <c r="NV79" s="67">
        <f>[35]эндокринология!BC78</f>
        <v>0</v>
      </c>
      <c r="NW79" s="67">
        <f>[35]эндокринология!BD78</f>
        <v>0</v>
      </c>
      <c r="NX79" s="67">
        <f>[35]эндокринология!BE78</f>
        <v>0</v>
      </c>
      <c r="NY79" s="67">
        <f>[35]эндокринология!BF78</f>
        <v>0</v>
      </c>
      <c r="NZ79" s="67">
        <f>[35]эндокринология!BG78</f>
        <v>0</v>
      </c>
      <c r="OA79" s="67">
        <f>[35]эндокринология!BH78</f>
        <v>0</v>
      </c>
      <c r="OB79" s="67">
        <f>[35]эндокринология!BI78</f>
        <v>0</v>
      </c>
      <c r="OC79" s="67">
        <f>[35]эндокринология!BJ78</f>
        <v>0</v>
      </c>
      <c r="OD79" s="67">
        <f>[35]эндокринология!BK78</f>
        <v>0</v>
      </c>
      <c r="OE79" s="66">
        <f t="shared" si="279"/>
        <v>0</v>
      </c>
      <c r="OF79" s="67">
        <f>[36]прочее!CV78</f>
        <v>0</v>
      </c>
      <c r="OG79" s="67">
        <f>[36]прочее!CW78</f>
        <v>0</v>
      </c>
      <c r="OH79" s="67">
        <f>[36]прочее!CX78</f>
        <v>0</v>
      </c>
      <c r="OI79" s="67">
        <f>[36]прочее!CY78</f>
        <v>0</v>
      </c>
      <c r="OJ79" s="67">
        <f>[36]прочее!CZ78</f>
        <v>0</v>
      </c>
      <c r="OK79" s="67">
        <f>[36]прочее!DA78</f>
        <v>0</v>
      </c>
      <c r="OL79" s="67">
        <f>[36]прочее!DB78</f>
        <v>0</v>
      </c>
      <c r="OM79" s="67">
        <f>[36]прочее!DC78</f>
        <v>0</v>
      </c>
      <c r="ON79" s="67">
        <f>[36]прочее!DD78</f>
        <v>0</v>
      </c>
      <c r="OO79" s="67">
        <f>[36]прочее!DE78</f>
        <v>0</v>
      </c>
      <c r="OP79" s="67">
        <f>[36]прочее!DF78</f>
        <v>0</v>
      </c>
      <c r="OQ79" s="67">
        <f>[36]прочее!DG78</f>
        <v>0</v>
      </c>
      <c r="OR79" s="67">
        <f>[36]прочее!DH78</f>
        <v>0</v>
      </c>
      <c r="OS79" s="67">
        <f>[36]прочее!DI78</f>
        <v>0</v>
      </c>
      <c r="OT79" s="67">
        <f>[36]прочее!DJ78</f>
        <v>0</v>
      </c>
      <c r="OU79" s="67">
        <f>[36]прочее!DK78</f>
        <v>0</v>
      </c>
      <c r="OV79" s="67">
        <f>[36]прочее!DL78</f>
        <v>0</v>
      </c>
      <c r="OW79" s="67">
        <f>[36]прочее!DM78</f>
        <v>0</v>
      </c>
      <c r="OX79" s="66">
        <f t="shared" si="280"/>
        <v>0</v>
      </c>
      <c r="OY79" s="67">
        <f>'[37]мед реабилит'!DU78</f>
        <v>0</v>
      </c>
      <c r="OZ79" s="67">
        <f>'[37]мед реабилит'!DV78</f>
        <v>0</v>
      </c>
      <c r="PA79" s="67">
        <f>'[37]мед реабилит'!DW78</f>
        <v>0</v>
      </c>
      <c r="PB79" s="67">
        <f>'[37]мед реабилит'!DX78</f>
        <v>0</v>
      </c>
      <c r="PC79" s="67">
        <f>'[37]мед реабилит'!DY78</f>
        <v>0</v>
      </c>
      <c r="PD79" s="67">
        <f>'[37]мед реабилит'!DZ78</f>
        <v>0</v>
      </c>
      <c r="PE79" s="67">
        <f>'[37]мед реабилит'!EA78</f>
        <v>0</v>
      </c>
      <c r="PF79" s="67">
        <f>'[37]мед реабилит'!EB78</f>
        <v>0</v>
      </c>
      <c r="PG79" s="67">
        <f>'[37]мед реабилит'!EC78</f>
        <v>0</v>
      </c>
      <c r="PH79" s="67">
        <f>'[37]мед реабилит'!ED78</f>
        <v>0</v>
      </c>
      <c r="PI79" s="67">
        <f>'[37]мед реабилит'!EE78</f>
        <v>0</v>
      </c>
      <c r="PJ79" s="67">
        <f>'[37]мед реабилит'!EF78</f>
        <v>0</v>
      </c>
      <c r="PK79" s="67">
        <f>'[37]мед реабилит'!EG78</f>
        <v>0</v>
      </c>
      <c r="PL79" s="67">
        <f>'[37]мед реабилит'!EH78</f>
        <v>0</v>
      </c>
      <c r="PM79" s="67">
        <f>'[37]мед реабилит'!EI78</f>
        <v>0</v>
      </c>
      <c r="PN79" s="67">
        <f>'[37]мед реабилит'!EJ78</f>
        <v>0</v>
      </c>
      <c r="PO79" s="67">
        <f>'[37]мед реабилит'!EK78</f>
        <v>0</v>
      </c>
      <c r="PP79" s="67">
        <f>'[37]мед реабилит'!EL78</f>
        <v>0</v>
      </c>
      <c r="PQ79" s="67">
        <f>'[37]мед реабилит'!EM78</f>
        <v>0</v>
      </c>
      <c r="PR79" s="67">
        <f>'[37]мед реабилит'!EN78</f>
        <v>0</v>
      </c>
      <c r="PS79" s="67">
        <f>'[37]мед реабилит'!EO78</f>
        <v>0</v>
      </c>
      <c r="PT79" s="67">
        <f>'[37]мед реабилит'!EP78</f>
        <v>0</v>
      </c>
      <c r="PU79" s="67">
        <f>'[37]мед реабилит'!EQ78</f>
        <v>0</v>
      </c>
      <c r="PV79" s="66">
        <f t="shared" si="281"/>
        <v>0</v>
      </c>
      <c r="PW79" s="67">
        <f>[38]гериатрия!O78</f>
        <v>0</v>
      </c>
      <c r="PX79" s="69">
        <f t="shared" si="282"/>
        <v>0</v>
      </c>
      <c r="PY79" s="70"/>
      <c r="PZ79" s="8"/>
    </row>
    <row r="80" spans="1:442" ht="18.75" x14ac:dyDescent="0.3">
      <c r="A80" s="90">
        <v>57</v>
      </c>
      <c r="B80" s="91" t="s">
        <v>1004</v>
      </c>
      <c r="C80" s="72" t="s">
        <v>1005</v>
      </c>
      <c r="D80" s="66">
        <f t="shared" si="244"/>
        <v>0</v>
      </c>
      <c r="E80" s="67"/>
      <c r="F80" s="66">
        <f t="shared" si="245"/>
        <v>0</v>
      </c>
      <c r="G80" s="67">
        <f>'[2]ак и гин'!BW80</f>
        <v>0</v>
      </c>
      <c r="H80" s="67">
        <f>'[2]ак и гин'!BX80</f>
        <v>0</v>
      </c>
      <c r="I80" s="67">
        <f>'[2]ак и гин'!BY80</f>
        <v>0</v>
      </c>
      <c r="J80" s="67">
        <f>'[2]ак и гин'!BZ80</f>
        <v>0</v>
      </c>
      <c r="K80" s="67">
        <f>'[2]ак и гин'!CA80</f>
        <v>0</v>
      </c>
      <c r="L80" s="67">
        <f>'[2]ак и гин'!CB80</f>
        <v>0</v>
      </c>
      <c r="M80" s="67">
        <f>'[2]ак и гин'!CC80</f>
        <v>0</v>
      </c>
      <c r="N80" s="67">
        <f>'[2]ак и гин'!CD80</f>
        <v>0</v>
      </c>
      <c r="O80" s="67">
        <f>'[2]ак и гин'!CE80</f>
        <v>0</v>
      </c>
      <c r="P80" s="67">
        <f>'[2]ак и гин'!CF80</f>
        <v>0</v>
      </c>
      <c r="Q80" s="67">
        <f>'[2]ак и гин'!CG80</f>
        <v>0</v>
      </c>
      <c r="R80" s="67">
        <f>'[2]ак и гин'!CH80</f>
        <v>0</v>
      </c>
      <c r="S80" s="67">
        <f>'[2]ак и гин'!CI80</f>
        <v>0</v>
      </c>
      <c r="T80" s="66">
        <f t="shared" si="246"/>
        <v>0</v>
      </c>
      <c r="U80" s="67">
        <f>[3]аллергол!T80</f>
        <v>0</v>
      </c>
      <c r="V80" s="67">
        <f>[3]аллергол!U80</f>
        <v>0</v>
      </c>
      <c r="W80" s="66">
        <f t="shared" si="247"/>
        <v>0</v>
      </c>
      <c r="X80" s="67">
        <f>[4]гастро!AN80</f>
        <v>0</v>
      </c>
      <c r="Y80" s="67">
        <f>[4]гастро!AO80</f>
        <v>0</v>
      </c>
      <c r="Z80" s="67">
        <f>[4]гастро!AP80</f>
        <v>0</v>
      </c>
      <c r="AA80" s="67">
        <f>[4]гастро!AQ80</f>
        <v>0</v>
      </c>
      <c r="AB80" s="67">
        <f>[4]гастро!AR80</f>
        <v>0</v>
      </c>
      <c r="AC80" s="67">
        <f>[4]гастро!AS80</f>
        <v>0</v>
      </c>
      <c r="AD80" s="66">
        <f t="shared" si="248"/>
        <v>0</v>
      </c>
      <c r="AE80" s="67">
        <f>[5]гематол!AN80</f>
        <v>0</v>
      </c>
      <c r="AF80" s="67">
        <f>[5]гематол!AO80</f>
        <v>0</v>
      </c>
      <c r="AG80" s="67">
        <f>[5]гематол!AP80</f>
        <v>0</v>
      </c>
      <c r="AH80" s="67">
        <f>[5]гематол!AQ80</f>
        <v>0</v>
      </c>
      <c r="AI80" s="67">
        <f>[5]гематол!AR80</f>
        <v>0</v>
      </c>
      <c r="AJ80" s="67">
        <f>[5]гематол!AS80</f>
        <v>0</v>
      </c>
      <c r="AK80" s="66">
        <f t="shared" si="249"/>
        <v>0</v>
      </c>
      <c r="AL80" s="67">
        <f>[6]дерматол!AD80</f>
        <v>0</v>
      </c>
      <c r="AM80" s="67">
        <f>[6]дерматол!AE80</f>
        <v>0</v>
      </c>
      <c r="AN80" s="67">
        <f>[6]дерматол!AF80</f>
        <v>0</v>
      </c>
      <c r="AO80" s="67">
        <f>[6]дерматол!AG80</f>
        <v>0</v>
      </c>
      <c r="AP80" s="66">
        <f t="shared" si="250"/>
        <v>0</v>
      </c>
      <c r="AQ80" s="67">
        <f>'[7]дет кардиол'!O80</f>
        <v>0</v>
      </c>
      <c r="AR80" s="66">
        <f t="shared" si="251"/>
        <v>0</v>
      </c>
      <c r="AS80" s="67">
        <f>'[8]дет онкол'!Y80</f>
        <v>0</v>
      </c>
      <c r="AT80" s="67">
        <f>'[8]дет онкол'!Z80</f>
        <v>0</v>
      </c>
      <c r="AU80" s="67">
        <f>'[8]дет онкол'!AA80</f>
        <v>0</v>
      </c>
      <c r="AV80" s="66">
        <f t="shared" si="252"/>
        <v>0</v>
      </c>
      <c r="AW80" s="67">
        <f>'[9]дет уролог андр'!BH80</f>
        <v>0</v>
      </c>
      <c r="AX80" s="67">
        <f>'[9]дет уролог андр'!BI80</f>
        <v>0</v>
      </c>
      <c r="AY80" s="67">
        <f>'[9]дет уролог андр'!BJ80</f>
        <v>0</v>
      </c>
      <c r="AZ80" s="67">
        <f>'[9]дет уролог андр'!BK80</f>
        <v>0</v>
      </c>
      <c r="BA80" s="67">
        <f>'[9]дет уролог андр'!BL80</f>
        <v>0</v>
      </c>
      <c r="BB80" s="67">
        <f>'[9]дет уролог андр'!BM80</f>
        <v>0</v>
      </c>
      <c r="BC80" s="67">
        <f>'[9]дет уролог андр'!BN80</f>
        <v>0</v>
      </c>
      <c r="BD80" s="67">
        <f>'[9]дет уролог андр'!BO80</f>
        <v>0</v>
      </c>
      <c r="BE80" s="67">
        <f>'[9]дет уролог андр'!BP80</f>
        <v>0</v>
      </c>
      <c r="BF80" s="67">
        <f>'[9]дет уролог андр'!BQ80</f>
        <v>0</v>
      </c>
      <c r="BG80" s="66">
        <f t="shared" si="253"/>
        <v>0</v>
      </c>
      <c r="BH80" s="67">
        <f>'[10]дет хир'!AS80</f>
        <v>0</v>
      </c>
      <c r="BI80" s="67">
        <f>'[10]дет хир'!AT80</f>
        <v>0</v>
      </c>
      <c r="BJ80" s="67">
        <f>'[10]дет хир'!AU80</f>
        <v>0</v>
      </c>
      <c r="BK80" s="67">
        <f>'[10]дет хир'!AV80</f>
        <v>0</v>
      </c>
      <c r="BL80" s="67">
        <f>'[10]дет хир'!AW80</f>
        <v>0</v>
      </c>
      <c r="BM80" s="67">
        <f>'[10]дет хир'!AX80</f>
        <v>0</v>
      </c>
      <c r="BN80" s="67">
        <f>'[10]дет хир'!AY80</f>
        <v>0</v>
      </c>
      <c r="BO80" s="66">
        <f t="shared" si="254"/>
        <v>0</v>
      </c>
      <c r="BP80" s="67">
        <f>'[11]дет эндок'!AD80</f>
        <v>0</v>
      </c>
      <c r="BQ80" s="67">
        <f>'[11]дет эндок'!AE80</f>
        <v>0</v>
      </c>
      <c r="BR80" s="67">
        <f>'[11]дет эндок'!AF80</f>
        <v>0</v>
      </c>
      <c r="BS80" s="67">
        <f>'[11]дет эндок'!AG80</f>
        <v>0</v>
      </c>
      <c r="BT80" s="66">
        <f t="shared" si="255"/>
        <v>0</v>
      </c>
      <c r="BU80" s="67">
        <f>[12]инфекц!DA79</f>
        <v>0</v>
      </c>
      <c r="BV80" s="67">
        <f>[12]инфекц!DB79</f>
        <v>0</v>
      </c>
      <c r="BW80" s="67">
        <f>[12]инфекц!DC79</f>
        <v>0</v>
      </c>
      <c r="BX80" s="67">
        <f>[12]инфекц!DD79</f>
        <v>0</v>
      </c>
      <c r="BY80" s="67">
        <f>[12]инфекц!DE79</f>
        <v>0</v>
      </c>
      <c r="BZ80" s="67">
        <f>[12]инфекц!DF79</f>
        <v>0</v>
      </c>
      <c r="CA80" s="67">
        <f>[12]инфекц!DG79</f>
        <v>0</v>
      </c>
      <c r="CB80" s="67">
        <f>[12]инфекц!DH79</f>
        <v>0</v>
      </c>
      <c r="CC80" s="67">
        <f>[12]инфекц!DI79</f>
        <v>0</v>
      </c>
      <c r="CD80" s="67">
        <f>[12]инфекц!DJ79</f>
        <v>0</v>
      </c>
      <c r="CE80" s="67">
        <f>[12]инфекц!DK79</f>
        <v>0</v>
      </c>
      <c r="CF80" s="67">
        <f>[12]инфекц!DL79</f>
        <v>0</v>
      </c>
      <c r="CG80" s="67">
        <f>[12]инфекц!DM79</f>
        <v>0</v>
      </c>
      <c r="CH80" s="67">
        <f>[12]инфекц!DN79</f>
        <v>0</v>
      </c>
      <c r="CI80" s="67">
        <f>[12]инфекц!DO79</f>
        <v>0</v>
      </c>
      <c r="CJ80" s="67">
        <f>[12]инфекц!DP79</f>
        <v>0</v>
      </c>
      <c r="CK80" s="67">
        <f>[12]инфекц!DQ79</f>
        <v>0</v>
      </c>
      <c r="CL80" s="67">
        <f>[12]инфекц!DR79</f>
        <v>0</v>
      </c>
      <c r="CM80" s="67">
        <f>[12]инфекц!DS79</f>
        <v>0</v>
      </c>
      <c r="CN80" s="66">
        <f t="shared" si="256"/>
        <v>0</v>
      </c>
      <c r="CO80" s="67">
        <f>[13]кардио!BC80</f>
        <v>0</v>
      </c>
      <c r="CP80" s="67">
        <f>[13]кардио!BD80</f>
        <v>0</v>
      </c>
      <c r="CQ80" s="67">
        <f>[13]кардио!BE80</f>
        <v>0</v>
      </c>
      <c r="CR80" s="67">
        <f>[13]кардио!BF80</f>
        <v>0</v>
      </c>
      <c r="CS80" s="67">
        <f>[13]кардио!BG80</f>
        <v>0</v>
      </c>
      <c r="CT80" s="67">
        <f>[13]кардио!BH80</f>
        <v>0</v>
      </c>
      <c r="CU80" s="67">
        <f>[13]кардио!BI80</f>
        <v>0</v>
      </c>
      <c r="CV80" s="67">
        <f>[13]кардио!BJ80</f>
        <v>0</v>
      </c>
      <c r="CW80" s="67">
        <f>[13]кардио!BK80</f>
        <v>0</v>
      </c>
      <c r="CX80" s="66">
        <f t="shared" si="257"/>
        <v>0</v>
      </c>
      <c r="CY80" s="67">
        <f>[14]колопрокт!Y80</f>
        <v>0</v>
      </c>
      <c r="CZ80" s="67">
        <f>[14]колопрокт!Z80</f>
        <v>0</v>
      </c>
      <c r="DA80" s="67">
        <f>[14]колопрокт!AA80</f>
        <v>0</v>
      </c>
      <c r="DB80" s="66">
        <f t="shared" si="258"/>
        <v>0</v>
      </c>
      <c r="DC80" s="67">
        <f>[15]неврология!DA79</f>
        <v>0</v>
      </c>
      <c r="DD80" s="67">
        <f>[15]неврология!DB79</f>
        <v>0</v>
      </c>
      <c r="DE80" s="67">
        <f>[15]неврология!DC79</f>
        <v>0</v>
      </c>
      <c r="DF80" s="67">
        <f>[15]неврология!DD79</f>
        <v>0</v>
      </c>
      <c r="DG80" s="67">
        <f>[15]неврология!DE79</f>
        <v>0</v>
      </c>
      <c r="DH80" s="67">
        <f>[15]неврология!DF79</f>
        <v>0</v>
      </c>
      <c r="DI80" s="67">
        <f>[15]неврология!DG79</f>
        <v>0</v>
      </c>
      <c r="DJ80" s="67">
        <f>[15]неврология!DH79</f>
        <v>0</v>
      </c>
      <c r="DK80" s="67">
        <f>[15]неврология!DI79</f>
        <v>0</v>
      </c>
      <c r="DL80" s="67">
        <f>[15]неврология!DJ79</f>
        <v>0</v>
      </c>
      <c r="DM80" s="67">
        <f>[15]неврология!DK79</f>
        <v>0</v>
      </c>
      <c r="DN80" s="67">
        <f>[15]неврология!DL79</f>
        <v>0</v>
      </c>
      <c r="DO80" s="67">
        <f>[15]неврология!DM79</f>
        <v>0</v>
      </c>
      <c r="DP80" s="67">
        <f>[15]неврология!DN79</f>
        <v>0</v>
      </c>
      <c r="DQ80" s="67">
        <f>[15]неврология!DO79</f>
        <v>0</v>
      </c>
      <c r="DR80" s="67">
        <f>[15]неврология!DP79</f>
        <v>0</v>
      </c>
      <c r="DS80" s="67">
        <f>[15]неврология!DQ79</f>
        <v>0</v>
      </c>
      <c r="DT80" s="67">
        <f>[15]неврология!DR79</f>
        <v>0</v>
      </c>
      <c r="DU80" s="67">
        <f>[15]неврология!DS79</f>
        <v>0</v>
      </c>
      <c r="DV80" s="66">
        <f t="shared" si="259"/>
        <v>0</v>
      </c>
      <c r="DW80" s="67">
        <f>[16]нейрохир!BR79</f>
        <v>0</v>
      </c>
      <c r="DX80" s="67">
        <f>[16]нейрохир!BS79</f>
        <v>0</v>
      </c>
      <c r="DY80" s="67">
        <f>[16]нейрохир!BT79</f>
        <v>0</v>
      </c>
      <c r="DZ80" s="67">
        <f>[16]нейрохир!BU79</f>
        <v>0</v>
      </c>
      <c r="EA80" s="67">
        <f>[16]нейрохир!BV79</f>
        <v>0</v>
      </c>
      <c r="EB80" s="67">
        <f>[16]нейрохир!BW79</f>
        <v>0</v>
      </c>
      <c r="EC80" s="67">
        <f>[16]нейрохир!BX79</f>
        <v>0</v>
      </c>
      <c r="ED80" s="67">
        <f>[16]нейрохир!BY79</f>
        <v>0</v>
      </c>
      <c r="EE80" s="67">
        <f>[16]нейрохир!BZ79</f>
        <v>0</v>
      </c>
      <c r="EF80" s="67">
        <f>[16]нейрохир!CA79</f>
        <v>0</v>
      </c>
      <c r="EG80" s="67">
        <f>[16]нейрохир!CB79</f>
        <v>0</v>
      </c>
      <c r="EH80" s="67">
        <f>[16]нейрохир!CC79</f>
        <v>0</v>
      </c>
      <c r="EI80" s="66">
        <f t="shared" si="260"/>
        <v>0</v>
      </c>
      <c r="EJ80" s="67">
        <f>[17]неонат!AS80</f>
        <v>0</v>
      </c>
      <c r="EK80" s="67">
        <f>[17]неонат!AT80</f>
        <v>0</v>
      </c>
      <c r="EL80" s="67">
        <f>[17]неонат!AU80</f>
        <v>0</v>
      </c>
      <c r="EM80" s="67">
        <f>[17]неонат!AV80</f>
        <v>0</v>
      </c>
      <c r="EN80" s="67">
        <f>[17]неонат!AW80</f>
        <v>0</v>
      </c>
      <c r="EO80" s="67">
        <f>[17]неонат!AX80</f>
        <v>0</v>
      </c>
      <c r="EP80" s="67">
        <f>[17]неонат!AY80</f>
        <v>0</v>
      </c>
      <c r="EQ80" s="66">
        <f t="shared" si="261"/>
        <v>0</v>
      </c>
      <c r="ER80" s="67">
        <f>[18]нефролог!Y80</f>
        <v>0</v>
      </c>
      <c r="ES80" s="67">
        <f>[18]нефролог!Z80</f>
        <v>0</v>
      </c>
      <c r="ET80" s="67">
        <f>[18]нефролог!AA80</f>
        <v>0</v>
      </c>
      <c r="EU80" s="66">
        <f t="shared" si="262"/>
        <v>0</v>
      </c>
      <c r="EV80" s="67">
        <f>[19]онко!NU79</f>
        <v>0</v>
      </c>
      <c r="EW80" s="67">
        <f>[19]онко!NV79</f>
        <v>0</v>
      </c>
      <c r="EX80" s="67">
        <f>[19]онко!NW79</f>
        <v>0</v>
      </c>
      <c r="EY80" s="67">
        <f>[19]онко!NX79</f>
        <v>0</v>
      </c>
      <c r="EZ80" s="67">
        <f>[19]онко!NY79</f>
        <v>0</v>
      </c>
      <c r="FA80" s="67">
        <f>[19]онко!NZ79</f>
        <v>0</v>
      </c>
      <c r="FB80" s="67">
        <f>[19]онко!OA79</f>
        <v>0</v>
      </c>
      <c r="FC80" s="67">
        <f>[19]онко!OB79</f>
        <v>0</v>
      </c>
      <c r="FD80" s="67">
        <f>[19]онко!OC79</f>
        <v>0</v>
      </c>
      <c r="FE80" s="67">
        <f>[19]онко!OD79</f>
        <v>0</v>
      </c>
      <c r="FF80" s="67">
        <f>[19]онко!OE79</f>
        <v>0</v>
      </c>
      <c r="FG80" s="67">
        <f>[19]онко!OF79</f>
        <v>0</v>
      </c>
      <c r="FH80" s="67">
        <f>[19]онко!OG79</f>
        <v>0</v>
      </c>
      <c r="FI80" s="67">
        <f>[19]онко!OH79</f>
        <v>0</v>
      </c>
      <c r="FJ80" s="67">
        <f>[19]онко!OI79</f>
        <v>0</v>
      </c>
      <c r="FK80" s="67">
        <f>[19]онко!OJ79</f>
        <v>0</v>
      </c>
      <c r="FL80" s="67">
        <f>[19]онко!OK79</f>
        <v>0</v>
      </c>
      <c r="FM80" s="67">
        <f>[19]онко!OL79</f>
        <v>0</v>
      </c>
      <c r="FN80" s="67">
        <f>[19]онко!OM79</f>
        <v>0</v>
      </c>
      <c r="FO80" s="67">
        <f>[19]онко!ON79</f>
        <v>0</v>
      </c>
      <c r="FP80" s="67">
        <f>[19]онко!OO79</f>
        <v>0</v>
      </c>
      <c r="FQ80" s="67">
        <f>[19]онко!OP79</f>
        <v>0</v>
      </c>
      <c r="FR80" s="67">
        <f>[19]онко!OQ79</f>
        <v>0</v>
      </c>
      <c r="FS80" s="67">
        <f>[19]онко!OR79</f>
        <v>0</v>
      </c>
      <c r="FT80" s="67">
        <f>[19]онко!OS79</f>
        <v>0</v>
      </c>
      <c r="FU80" s="67">
        <f>[19]онко!OT79</f>
        <v>0</v>
      </c>
      <c r="FV80" s="67">
        <f>[19]онко!OU79</f>
        <v>0</v>
      </c>
      <c r="FW80" s="67">
        <f>[19]онко!OV79</f>
        <v>0</v>
      </c>
      <c r="FX80" s="67">
        <f>[19]онко!OW79</f>
        <v>0</v>
      </c>
      <c r="FY80" s="67">
        <f>[19]онко!OX79</f>
        <v>0</v>
      </c>
      <c r="FZ80" s="67">
        <f>[19]онко!OY79</f>
        <v>0</v>
      </c>
      <c r="GA80" s="67">
        <f>[19]онко!OZ79</f>
        <v>0</v>
      </c>
      <c r="GB80" s="67">
        <f>[19]онко!PA79</f>
        <v>0</v>
      </c>
      <c r="GC80" s="67">
        <f>[19]онко!PB79</f>
        <v>0</v>
      </c>
      <c r="GD80" s="67">
        <f>[19]онко!PC79</f>
        <v>0</v>
      </c>
      <c r="GE80" s="67">
        <f>[19]онко!PD79</f>
        <v>0</v>
      </c>
      <c r="GF80" s="67">
        <f>[19]онко!PE79</f>
        <v>0</v>
      </c>
      <c r="GG80" s="67">
        <f>[19]онко!PF79</f>
        <v>0</v>
      </c>
      <c r="GH80" s="67">
        <f>[19]онко!PG79</f>
        <v>0</v>
      </c>
      <c r="GI80" s="67">
        <f>[19]онко!PH79</f>
        <v>0</v>
      </c>
      <c r="GJ80" s="67">
        <f>[19]онко!PI79</f>
        <v>0</v>
      </c>
      <c r="GK80" s="67">
        <f>[19]онко!PJ79</f>
        <v>0</v>
      </c>
      <c r="GL80" s="67">
        <f>[19]онко!PK79</f>
        <v>0</v>
      </c>
      <c r="GM80" s="67">
        <f>[19]онко!PL79</f>
        <v>0</v>
      </c>
      <c r="GN80" s="67">
        <f>[19]онко!PM79</f>
        <v>0</v>
      </c>
      <c r="GO80" s="67">
        <f>[19]онко!PN79</f>
        <v>0</v>
      </c>
      <c r="GP80" s="67">
        <f>[19]онко!PO79</f>
        <v>0</v>
      </c>
      <c r="GQ80" s="67">
        <f>[19]онко!PP79</f>
        <v>0</v>
      </c>
      <c r="GR80" s="67">
        <f>[19]онко!PQ79</f>
        <v>0</v>
      </c>
      <c r="GS80" s="67">
        <f>[19]онко!PR79</f>
        <v>0</v>
      </c>
      <c r="GT80" s="67">
        <f>[19]онко!PS79</f>
        <v>0</v>
      </c>
      <c r="GU80" s="67">
        <f>[19]онко!PT79</f>
        <v>0</v>
      </c>
      <c r="GV80" s="67">
        <f>[19]онко!PU79</f>
        <v>0</v>
      </c>
      <c r="GW80" s="67">
        <f>[19]онко!PV79</f>
        <v>0</v>
      </c>
      <c r="GX80" s="67">
        <f>[19]онко!PW79</f>
        <v>0</v>
      </c>
      <c r="GY80" s="67">
        <f>[19]онко!PX79</f>
        <v>0</v>
      </c>
      <c r="GZ80" s="67">
        <f>[19]онко!PY79</f>
        <v>0</v>
      </c>
      <c r="HA80" s="67">
        <f>[19]онко!PZ79</f>
        <v>0</v>
      </c>
      <c r="HB80" s="67">
        <f>[19]онко!QA79</f>
        <v>0</v>
      </c>
      <c r="HC80" s="67">
        <f>[19]онко!QB79</f>
        <v>0</v>
      </c>
      <c r="HD80" s="67">
        <f>[19]онко!QC79</f>
        <v>0</v>
      </c>
      <c r="HE80" s="67">
        <f>[19]онко!QD79</f>
        <v>0</v>
      </c>
      <c r="HF80" s="67">
        <f>[19]онко!QE79</f>
        <v>0</v>
      </c>
      <c r="HG80" s="67">
        <f>[19]онко!QF79</f>
        <v>0</v>
      </c>
      <c r="HH80" s="67">
        <f>[19]онко!QG79</f>
        <v>0</v>
      </c>
      <c r="HI80" s="67">
        <f>[19]онко!QH79</f>
        <v>0</v>
      </c>
      <c r="HJ80" s="67">
        <f>[19]онко!QI79</f>
        <v>0</v>
      </c>
      <c r="HK80" s="67">
        <f>[19]онко!QJ79</f>
        <v>0</v>
      </c>
      <c r="HL80" s="67">
        <f>[19]онко!QK79</f>
        <v>0</v>
      </c>
      <c r="HM80" s="67">
        <f>[19]онко!QL79</f>
        <v>0</v>
      </c>
      <c r="HN80" s="67">
        <f>[19]онко!QM79</f>
        <v>0</v>
      </c>
      <c r="HO80" s="67">
        <f>[19]онко!QN79</f>
        <v>0</v>
      </c>
      <c r="HP80" s="67">
        <f>[19]онко!QO79</f>
        <v>0</v>
      </c>
      <c r="HQ80" s="67">
        <f>[19]онко!QP79</f>
        <v>0</v>
      </c>
      <c r="HR80" s="67">
        <f>[19]онко!QQ79</f>
        <v>0</v>
      </c>
      <c r="HS80" s="66">
        <f t="shared" si="263"/>
        <v>0</v>
      </c>
      <c r="HT80" s="67">
        <f>[20]оторинола!BH79</f>
        <v>0</v>
      </c>
      <c r="HU80" s="67">
        <f>[20]оторинола!BI79</f>
        <v>0</v>
      </c>
      <c r="HV80" s="67">
        <f>[20]оторинола!BJ79</f>
        <v>0</v>
      </c>
      <c r="HW80" s="67">
        <f>[20]оторинола!BK79</f>
        <v>0</v>
      </c>
      <c r="HX80" s="67">
        <f>[20]оторинола!BL79</f>
        <v>0</v>
      </c>
      <c r="HY80" s="67">
        <f>[20]оторинола!BM79</f>
        <v>0</v>
      </c>
      <c r="HZ80" s="67">
        <f>[20]оторинола!BN79</f>
        <v>0</v>
      </c>
      <c r="IA80" s="67">
        <f>[20]оторинола!BO79</f>
        <v>0</v>
      </c>
      <c r="IB80" s="67">
        <f>[20]оторинола!BP79</f>
        <v>0</v>
      </c>
      <c r="IC80" s="67">
        <f>[20]оторинола!BQ79</f>
        <v>0</v>
      </c>
      <c r="ID80" s="66">
        <f t="shared" si="264"/>
        <v>0</v>
      </c>
      <c r="IE80" s="67">
        <f>[21]офтальмолог!AX79</f>
        <v>0</v>
      </c>
      <c r="IF80" s="67">
        <f>[21]офтальмолог!AY79</f>
        <v>0</v>
      </c>
      <c r="IG80" s="67">
        <f>[21]офтальмолог!AZ79</f>
        <v>0</v>
      </c>
      <c r="IH80" s="67">
        <f>[21]офтальмолог!BA79</f>
        <v>0</v>
      </c>
      <c r="II80" s="67">
        <f>[21]офтальмолог!BB79</f>
        <v>0</v>
      </c>
      <c r="IJ80" s="67">
        <f>[21]офтальмолог!BC79</f>
        <v>0</v>
      </c>
      <c r="IK80" s="67">
        <f>[21]офтальмолог!BD79</f>
        <v>0</v>
      </c>
      <c r="IL80" s="67">
        <f>[21]офтальмолог!BE79</f>
        <v>0</v>
      </c>
      <c r="IM80" s="66">
        <f t="shared" si="265"/>
        <v>0</v>
      </c>
      <c r="IN80" s="67">
        <f>[22]педиатр!AD79</f>
        <v>0</v>
      </c>
      <c r="IO80" s="67">
        <f>[22]педиатр!AE79</f>
        <v>0</v>
      </c>
      <c r="IP80" s="67">
        <f>[22]педиатр!AF79</f>
        <v>0</v>
      </c>
      <c r="IQ80" s="67">
        <f>[22]педиатр!AG79</f>
        <v>0</v>
      </c>
      <c r="IR80" s="66">
        <f t="shared" si="266"/>
        <v>0</v>
      </c>
      <c r="IS80" s="67">
        <f>[23]пульмонология!AN80</f>
        <v>0</v>
      </c>
      <c r="IT80" s="67">
        <f>[23]пульмонология!AO80</f>
        <v>0</v>
      </c>
      <c r="IU80" s="67">
        <f>[23]пульмонология!AP80</f>
        <v>0</v>
      </c>
      <c r="IV80" s="67">
        <f>[23]пульмонология!AQ80</f>
        <v>0</v>
      </c>
      <c r="IW80" s="67">
        <f>[23]пульмонология!AR80</f>
        <v>0</v>
      </c>
      <c r="IX80" s="67">
        <f>[23]пульмонология!AS80</f>
        <v>0</v>
      </c>
      <c r="IY80" s="66">
        <f t="shared" si="267"/>
        <v>0</v>
      </c>
      <c r="IZ80" s="67">
        <f>[24]ревмат!AD80</f>
        <v>0</v>
      </c>
      <c r="JA80" s="67">
        <f>[24]ревмат!AE80</f>
        <v>0</v>
      </c>
      <c r="JB80" s="67">
        <f>[24]ревмат!AF80</f>
        <v>0</v>
      </c>
      <c r="JC80" s="67">
        <f>[24]ревмат!AG80</f>
        <v>0</v>
      </c>
      <c r="JD80" s="66">
        <f t="shared" si="268"/>
        <v>0</v>
      </c>
      <c r="JE80" s="67">
        <f>'[25]сердеч сосуд'!BR80</f>
        <v>0</v>
      </c>
      <c r="JF80" s="67">
        <f>'[25]сердеч сосуд'!BS80</f>
        <v>0</v>
      </c>
      <c r="JG80" s="67">
        <f>'[25]сердеч сосуд'!BT80</f>
        <v>0</v>
      </c>
      <c r="JH80" s="67">
        <f>'[25]сердеч сосуд'!BU80</f>
        <v>0</v>
      </c>
      <c r="JI80" s="67">
        <f>'[25]сердеч сосуд'!BV80</f>
        <v>0</v>
      </c>
      <c r="JJ80" s="67">
        <f>'[25]сердеч сосуд'!BW80</f>
        <v>0</v>
      </c>
      <c r="JK80" s="67">
        <f>'[25]сердеч сосуд'!BX80</f>
        <v>0</v>
      </c>
      <c r="JL80" s="67">
        <f>'[25]сердеч сосуд'!BY80</f>
        <v>0</v>
      </c>
      <c r="JM80" s="67">
        <f>'[25]сердеч сосуд'!BZ80</f>
        <v>0</v>
      </c>
      <c r="JN80" s="67">
        <f>'[25]сердеч сосуд'!CA80</f>
        <v>0</v>
      </c>
      <c r="JO80" s="67">
        <f>'[25]сердеч сосуд'!CB80</f>
        <v>0</v>
      </c>
      <c r="JP80" s="67">
        <f>'[25]сердеч сосуд'!CC80</f>
        <v>0</v>
      </c>
      <c r="JQ80" s="66">
        <f t="shared" si="269"/>
        <v>0</v>
      </c>
      <c r="JR80" s="67">
        <f>[26]стоматология!O80</f>
        <v>0</v>
      </c>
      <c r="JS80" s="66">
        <f t="shared" si="270"/>
        <v>0</v>
      </c>
      <c r="JT80" s="67">
        <f>[27]терапия!CB80</f>
        <v>0</v>
      </c>
      <c r="JU80" s="67">
        <f>[27]терапия!CC80</f>
        <v>0</v>
      </c>
      <c r="JV80" s="67">
        <f>[27]терапия!CD80</f>
        <v>0</v>
      </c>
      <c r="JW80" s="67">
        <f>[27]терапия!CE80</f>
        <v>0</v>
      </c>
      <c r="JX80" s="67">
        <f>[27]терапия!CF80</f>
        <v>0</v>
      </c>
      <c r="JY80" s="67">
        <f>[27]терапия!CG80</f>
        <v>0</v>
      </c>
      <c r="JZ80" s="67">
        <f>[27]терапия!CH80</f>
        <v>0</v>
      </c>
      <c r="KA80" s="67">
        <f>[27]терапия!CI80</f>
        <v>0</v>
      </c>
      <c r="KB80" s="67">
        <f>[27]терапия!CJ80</f>
        <v>0</v>
      </c>
      <c r="KC80" s="67">
        <f>[27]терапия!CK80</f>
        <v>0</v>
      </c>
      <c r="KD80" s="67">
        <f>[27]терапия!CL80</f>
        <v>0</v>
      </c>
      <c r="KE80" s="67">
        <f>[27]терапия!CM80</f>
        <v>0</v>
      </c>
      <c r="KF80" s="67">
        <f>[27]терапия!CN80</f>
        <v>0</v>
      </c>
      <c r="KG80" s="67">
        <f>[27]терапия!CO80</f>
        <v>0</v>
      </c>
      <c r="KH80" s="66">
        <f t="shared" si="271"/>
        <v>0</v>
      </c>
      <c r="KI80" s="67">
        <f>'[28]хир торак'!AI80</f>
        <v>0</v>
      </c>
      <c r="KJ80" s="67">
        <f>'[28]хир торак'!AJ80</f>
        <v>0</v>
      </c>
      <c r="KK80" s="67">
        <f>'[28]хир торак'!AK80</f>
        <v>0</v>
      </c>
      <c r="KL80" s="67">
        <f>'[28]хир торак'!AL80</f>
        <v>0</v>
      </c>
      <c r="KM80" s="67">
        <f>'[28]хир торак'!AM80</f>
        <v>0</v>
      </c>
      <c r="KN80" s="66">
        <f t="shared" si="272"/>
        <v>0</v>
      </c>
      <c r="KO80" s="67">
        <f>[29]травматология!BW79</f>
        <v>0</v>
      </c>
      <c r="KP80" s="67">
        <f>[29]травматология!BX79</f>
        <v>0</v>
      </c>
      <c r="KQ80" s="67">
        <f>[29]травматология!BY79</f>
        <v>0</v>
      </c>
      <c r="KR80" s="67">
        <f>[29]травматология!BZ79</f>
        <v>0</v>
      </c>
      <c r="KS80" s="67">
        <f>[29]травматология!CA79</f>
        <v>0</v>
      </c>
      <c r="KT80" s="67">
        <f>[29]травматология!CB79</f>
        <v>0</v>
      </c>
      <c r="KU80" s="67">
        <f>[29]травматология!CC79</f>
        <v>0</v>
      </c>
      <c r="KV80" s="67">
        <f>[29]травматология!CD79</f>
        <v>0</v>
      </c>
      <c r="KW80" s="67">
        <f>[29]травматология!CE79</f>
        <v>0</v>
      </c>
      <c r="KX80" s="67">
        <f>[29]травматология!CF79</f>
        <v>0</v>
      </c>
      <c r="KY80" s="67">
        <f>[29]травматология!CG79</f>
        <v>0</v>
      </c>
      <c r="KZ80" s="67">
        <f>[29]травматология!CH79</f>
        <v>0</v>
      </c>
      <c r="LA80" s="67">
        <f>[29]травматология!CI79</f>
        <v>0</v>
      </c>
      <c r="LB80" s="66">
        <f t="shared" si="273"/>
        <v>0</v>
      </c>
      <c r="LC80" s="67">
        <f>[30]урология!CG79</f>
        <v>0</v>
      </c>
      <c r="LD80" s="67">
        <f>[30]урология!CH79</f>
        <v>0</v>
      </c>
      <c r="LE80" s="67">
        <f>[30]урология!CI79</f>
        <v>0</v>
      </c>
      <c r="LF80" s="67">
        <f>[30]урология!CJ79</f>
        <v>0</v>
      </c>
      <c r="LG80" s="67">
        <f>[30]урология!CK79</f>
        <v>0</v>
      </c>
      <c r="LH80" s="67">
        <f>[30]урология!CL79</f>
        <v>0</v>
      </c>
      <c r="LI80" s="67">
        <f>[30]урология!CM79</f>
        <v>0</v>
      </c>
      <c r="LJ80" s="67">
        <f>[30]урология!CN79</f>
        <v>0</v>
      </c>
      <c r="LK80" s="67">
        <f>[30]урология!CO79</f>
        <v>0</v>
      </c>
      <c r="LL80" s="67">
        <f>[30]урология!CP79</f>
        <v>0</v>
      </c>
      <c r="LM80" s="67">
        <f>[30]урология!CQ79</f>
        <v>0</v>
      </c>
      <c r="LN80" s="67">
        <f>[30]урология!CR79</f>
        <v>0</v>
      </c>
      <c r="LO80" s="67">
        <f>[30]урология!CS79</f>
        <v>0</v>
      </c>
      <c r="LP80" s="67">
        <f>[30]урология!CT79</f>
        <v>0</v>
      </c>
      <c r="LQ80" s="67">
        <f>[30]урология!CU79</f>
        <v>0</v>
      </c>
      <c r="LR80" s="66">
        <f t="shared" si="274"/>
        <v>0</v>
      </c>
      <c r="LS80" s="67">
        <f>[31]хирургия!DA79</f>
        <v>0</v>
      </c>
      <c r="LT80" s="67">
        <f>[31]хирургия!DB79</f>
        <v>0</v>
      </c>
      <c r="LU80" s="67">
        <f>[31]хирургия!DC79</f>
        <v>0</v>
      </c>
      <c r="LV80" s="67">
        <f>[31]хирургия!DD79</f>
        <v>0</v>
      </c>
      <c r="LW80" s="67">
        <f>[31]хирургия!DE79</f>
        <v>0</v>
      </c>
      <c r="LX80" s="67">
        <f>[31]хирургия!DF79</f>
        <v>0</v>
      </c>
      <c r="LY80" s="67">
        <f>[31]хирургия!DG79</f>
        <v>0</v>
      </c>
      <c r="LZ80" s="67">
        <f>[31]хирургия!DH79</f>
        <v>0</v>
      </c>
      <c r="MA80" s="67">
        <f>[31]хирургия!DI79</f>
        <v>0</v>
      </c>
      <c r="MB80" s="67">
        <f>[31]хирургия!DJ79</f>
        <v>0</v>
      </c>
      <c r="MC80" s="67">
        <f>[31]хирургия!DK79</f>
        <v>0</v>
      </c>
      <c r="MD80" s="67">
        <f>[31]хирургия!DL79</f>
        <v>0</v>
      </c>
      <c r="ME80" s="67">
        <f>[31]хирургия!DM79</f>
        <v>0</v>
      </c>
      <c r="MF80" s="67">
        <f>[31]хирургия!DN79</f>
        <v>0</v>
      </c>
      <c r="MG80" s="67">
        <f>[31]хирургия!DO79</f>
        <v>0</v>
      </c>
      <c r="MH80" s="67">
        <f>[31]хирургия!DP79</f>
        <v>0</v>
      </c>
      <c r="MI80" s="67">
        <f>[31]хирургия!DQ79</f>
        <v>0</v>
      </c>
      <c r="MJ80" s="67">
        <f>[31]хирургия!DR79</f>
        <v>0</v>
      </c>
      <c r="MK80" s="67">
        <f>[31]хирургия!DS79</f>
        <v>0</v>
      </c>
      <c r="ML80" s="66">
        <f t="shared" si="275"/>
        <v>0</v>
      </c>
      <c r="MM80" s="67">
        <f>'[32]хирургия абд'!DA79</f>
        <v>0</v>
      </c>
      <c r="MN80" s="67">
        <f>'[32]хирургия абд'!DB79</f>
        <v>0</v>
      </c>
      <c r="MO80" s="67">
        <f>'[32]хирургия абд'!DC79</f>
        <v>0</v>
      </c>
      <c r="MP80" s="67">
        <f>'[32]хирургия абд'!DD79</f>
        <v>0</v>
      </c>
      <c r="MQ80" s="67">
        <f>'[32]хирургия абд'!DE79</f>
        <v>0</v>
      </c>
      <c r="MR80" s="67">
        <f>'[32]хирургия абд'!DF79</f>
        <v>0</v>
      </c>
      <c r="MS80" s="67">
        <f>'[32]хирургия абд'!DG79</f>
        <v>0</v>
      </c>
      <c r="MT80" s="67">
        <f>'[32]хирургия абд'!DH79</f>
        <v>0</v>
      </c>
      <c r="MU80" s="67">
        <f>'[32]хирургия абд'!DI79</f>
        <v>0</v>
      </c>
      <c r="MV80" s="67">
        <f>'[32]хирургия абд'!DJ79</f>
        <v>0</v>
      </c>
      <c r="MW80" s="67">
        <f>'[32]хирургия абд'!DK79</f>
        <v>0</v>
      </c>
      <c r="MX80" s="67">
        <f>'[32]хирургия абд'!DL79</f>
        <v>0</v>
      </c>
      <c r="MY80" s="67">
        <f>'[32]хирургия абд'!DM79</f>
        <v>0</v>
      </c>
      <c r="MZ80" s="67">
        <f>'[32]хирургия абд'!DN79</f>
        <v>0</v>
      </c>
      <c r="NA80" s="67">
        <f>'[32]хирургия абд'!DO79</f>
        <v>0</v>
      </c>
      <c r="NB80" s="67">
        <f>'[32]хирургия абд'!DP79</f>
        <v>0</v>
      </c>
      <c r="NC80" s="67">
        <f>'[32]хирургия абд'!DQ79</f>
        <v>0</v>
      </c>
      <c r="ND80" s="67">
        <f>'[32]хирургия абд'!DR79</f>
        <v>0</v>
      </c>
      <c r="NE80" s="67">
        <f>'[32]хирургия абд'!DS79</f>
        <v>0</v>
      </c>
      <c r="NF80" s="66">
        <f t="shared" si="276"/>
        <v>0</v>
      </c>
      <c r="NG80" s="67">
        <f>'[33]хирург комбуст'!AX79</f>
        <v>0</v>
      </c>
      <c r="NH80" s="67">
        <f>'[33]хирург комбуст'!AY79</f>
        <v>0</v>
      </c>
      <c r="NI80" s="67">
        <f>'[33]хирург комбуст'!AZ79</f>
        <v>0</v>
      </c>
      <c r="NJ80" s="67">
        <f>'[33]хирург комбуст'!BA79</f>
        <v>0</v>
      </c>
      <c r="NK80" s="67">
        <f>'[33]хирург комбуст'!BB79</f>
        <v>0</v>
      </c>
      <c r="NL80" s="67">
        <f>'[33]хирург комбуст'!BC79</f>
        <v>0</v>
      </c>
      <c r="NM80" s="67">
        <f>'[33]хирург комбуст'!BD79</f>
        <v>0</v>
      </c>
      <c r="NN80" s="67">
        <f>'[33]хирург комбуст'!BE79</f>
        <v>0</v>
      </c>
      <c r="NO80" s="66">
        <f t="shared" si="277"/>
        <v>0</v>
      </c>
      <c r="NP80" s="68">
        <f>'[34]чел лиц'!AI79</f>
        <v>0</v>
      </c>
      <c r="NQ80" s="68">
        <f>'[34]чел лиц'!AJ79</f>
        <v>0</v>
      </c>
      <c r="NR80" s="68">
        <f>'[34]чел лиц'!AK79</f>
        <v>0</v>
      </c>
      <c r="NS80" s="68">
        <f>'[34]чел лиц'!AL79</f>
        <v>0</v>
      </c>
      <c r="NT80" s="68">
        <f>'[34]чел лиц'!AM79</f>
        <v>0</v>
      </c>
      <c r="NU80" s="66">
        <f t="shared" si="278"/>
        <v>0</v>
      </c>
      <c r="NV80" s="67">
        <f>[35]эндокринология!BC79</f>
        <v>0</v>
      </c>
      <c r="NW80" s="67">
        <f>[35]эндокринология!BD79</f>
        <v>0</v>
      </c>
      <c r="NX80" s="67">
        <f>[35]эндокринология!BE79</f>
        <v>0</v>
      </c>
      <c r="NY80" s="67">
        <f>[35]эндокринология!BF79</f>
        <v>0</v>
      </c>
      <c r="NZ80" s="67">
        <f>[35]эндокринология!BG79</f>
        <v>0</v>
      </c>
      <c r="OA80" s="67">
        <f>[35]эндокринология!BH79</f>
        <v>0</v>
      </c>
      <c r="OB80" s="67">
        <f>[35]эндокринология!BI79</f>
        <v>0</v>
      </c>
      <c r="OC80" s="67">
        <f>[35]эндокринология!BJ79</f>
        <v>0</v>
      </c>
      <c r="OD80" s="67">
        <f>[35]эндокринология!BK79</f>
        <v>0</v>
      </c>
      <c r="OE80" s="66">
        <f t="shared" si="279"/>
        <v>0</v>
      </c>
      <c r="OF80" s="67">
        <f>[36]прочее!CV79</f>
        <v>0</v>
      </c>
      <c r="OG80" s="67">
        <f>[36]прочее!CW79</f>
        <v>0</v>
      </c>
      <c r="OH80" s="67">
        <f>[36]прочее!CX79</f>
        <v>0</v>
      </c>
      <c r="OI80" s="67">
        <f>[36]прочее!CY79</f>
        <v>0</v>
      </c>
      <c r="OJ80" s="67">
        <f>[36]прочее!CZ79</f>
        <v>0</v>
      </c>
      <c r="OK80" s="67">
        <f>[36]прочее!DA79</f>
        <v>0</v>
      </c>
      <c r="OL80" s="67">
        <f>[36]прочее!DB79</f>
        <v>0</v>
      </c>
      <c r="OM80" s="67">
        <f>[36]прочее!DC79</f>
        <v>0</v>
      </c>
      <c r="ON80" s="67">
        <f>[36]прочее!DD79</f>
        <v>0</v>
      </c>
      <c r="OO80" s="67">
        <f>[36]прочее!DE79</f>
        <v>0</v>
      </c>
      <c r="OP80" s="67">
        <f>[36]прочее!DF79</f>
        <v>0</v>
      </c>
      <c r="OQ80" s="67">
        <f>[36]прочее!DG79</f>
        <v>0</v>
      </c>
      <c r="OR80" s="67">
        <f>[36]прочее!DH79</f>
        <v>0</v>
      </c>
      <c r="OS80" s="67">
        <f>[36]прочее!DI79</f>
        <v>0</v>
      </c>
      <c r="OT80" s="67">
        <f>[36]прочее!DJ79</f>
        <v>0</v>
      </c>
      <c r="OU80" s="67">
        <f>[36]прочее!DK79</f>
        <v>0</v>
      </c>
      <c r="OV80" s="67">
        <f>[36]прочее!DL79</f>
        <v>0</v>
      </c>
      <c r="OW80" s="67">
        <f>[36]прочее!DM79</f>
        <v>0</v>
      </c>
      <c r="OX80" s="66">
        <f t="shared" si="280"/>
        <v>0</v>
      </c>
      <c r="OY80" s="67">
        <f>'[37]мед реабилит'!DU79</f>
        <v>0</v>
      </c>
      <c r="OZ80" s="67">
        <f>'[37]мед реабилит'!DV79</f>
        <v>0</v>
      </c>
      <c r="PA80" s="67">
        <f>'[37]мед реабилит'!DW79</f>
        <v>0</v>
      </c>
      <c r="PB80" s="67">
        <f>'[37]мед реабилит'!DX79</f>
        <v>0</v>
      </c>
      <c r="PC80" s="67">
        <f>'[37]мед реабилит'!DY79</f>
        <v>0</v>
      </c>
      <c r="PD80" s="67">
        <f>'[37]мед реабилит'!DZ79</f>
        <v>0</v>
      </c>
      <c r="PE80" s="67">
        <f>'[37]мед реабилит'!EA79</f>
        <v>0</v>
      </c>
      <c r="PF80" s="67">
        <f>'[37]мед реабилит'!EB79</f>
        <v>0</v>
      </c>
      <c r="PG80" s="67">
        <f>'[37]мед реабилит'!EC79</f>
        <v>0</v>
      </c>
      <c r="PH80" s="67">
        <f>'[37]мед реабилит'!ED79</f>
        <v>0</v>
      </c>
      <c r="PI80" s="67">
        <f>'[37]мед реабилит'!EE79</f>
        <v>0</v>
      </c>
      <c r="PJ80" s="67">
        <f>'[37]мед реабилит'!EF79</f>
        <v>0</v>
      </c>
      <c r="PK80" s="67">
        <f>'[37]мед реабилит'!EG79</f>
        <v>0</v>
      </c>
      <c r="PL80" s="67">
        <f>'[37]мед реабилит'!EH79</f>
        <v>0</v>
      </c>
      <c r="PM80" s="67">
        <f>'[37]мед реабилит'!EI79</f>
        <v>0</v>
      </c>
      <c r="PN80" s="67">
        <f>'[37]мед реабилит'!EJ79</f>
        <v>0</v>
      </c>
      <c r="PO80" s="67">
        <f>'[37]мед реабилит'!EK79</f>
        <v>0</v>
      </c>
      <c r="PP80" s="67">
        <f>'[37]мед реабилит'!EL79</f>
        <v>0</v>
      </c>
      <c r="PQ80" s="67">
        <f>'[37]мед реабилит'!EM79</f>
        <v>0</v>
      </c>
      <c r="PR80" s="67">
        <f>'[37]мед реабилит'!EN79</f>
        <v>0</v>
      </c>
      <c r="PS80" s="67">
        <f>'[37]мед реабилит'!EO79</f>
        <v>0</v>
      </c>
      <c r="PT80" s="67">
        <f>'[37]мед реабилит'!EP79</f>
        <v>0</v>
      </c>
      <c r="PU80" s="67">
        <f>'[37]мед реабилит'!EQ79</f>
        <v>0</v>
      </c>
      <c r="PV80" s="66">
        <f t="shared" si="281"/>
        <v>0</v>
      </c>
      <c r="PW80" s="67">
        <f>[38]гериатрия!O79</f>
        <v>0</v>
      </c>
      <c r="PX80" s="69">
        <f t="shared" si="282"/>
        <v>0</v>
      </c>
      <c r="PY80" s="70"/>
      <c r="PZ80" s="8"/>
    </row>
    <row r="81" spans="1:442" ht="18.75" x14ac:dyDescent="0.3">
      <c r="A81" s="90">
        <v>58</v>
      </c>
      <c r="B81" s="94" t="s">
        <v>1006</v>
      </c>
      <c r="C81" s="95" t="s">
        <v>1007</v>
      </c>
      <c r="D81" s="66">
        <f t="shared" si="244"/>
        <v>0</v>
      </c>
      <c r="E81" s="67"/>
      <c r="F81" s="66">
        <f t="shared" si="245"/>
        <v>0</v>
      </c>
      <c r="G81" s="67">
        <f>'[2]ак и гин'!BW81</f>
        <v>0</v>
      </c>
      <c r="H81" s="67">
        <f>'[2]ак и гин'!BX81</f>
        <v>0</v>
      </c>
      <c r="I81" s="67">
        <f>'[2]ак и гин'!BY81</f>
        <v>0</v>
      </c>
      <c r="J81" s="67">
        <f>'[2]ак и гин'!BZ81</f>
        <v>0</v>
      </c>
      <c r="K81" s="67">
        <f>'[2]ак и гин'!CA81</f>
        <v>0</v>
      </c>
      <c r="L81" s="67">
        <f>'[2]ак и гин'!CB81</f>
        <v>0</v>
      </c>
      <c r="M81" s="67">
        <f>'[2]ак и гин'!CC81</f>
        <v>0</v>
      </c>
      <c r="N81" s="67">
        <f>'[2]ак и гин'!CD81</f>
        <v>0</v>
      </c>
      <c r="O81" s="67">
        <f>'[2]ак и гин'!CE81</f>
        <v>0</v>
      </c>
      <c r="P81" s="67">
        <f>'[2]ак и гин'!CF81</f>
        <v>0</v>
      </c>
      <c r="Q81" s="67">
        <f>'[2]ак и гин'!CG81</f>
        <v>0</v>
      </c>
      <c r="R81" s="67">
        <f>'[2]ак и гин'!CH81</f>
        <v>0</v>
      </c>
      <c r="S81" s="67">
        <f>'[2]ак и гин'!CI81</f>
        <v>0</v>
      </c>
      <c r="T81" s="66">
        <f t="shared" si="246"/>
        <v>0</v>
      </c>
      <c r="U81" s="67">
        <f>[3]аллергол!T81</f>
        <v>0</v>
      </c>
      <c r="V81" s="67">
        <f>[3]аллергол!U81</f>
        <v>0</v>
      </c>
      <c r="W81" s="66">
        <f t="shared" si="247"/>
        <v>0</v>
      </c>
      <c r="X81" s="67">
        <f>[4]гастро!AN81</f>
        <v>0</v>
      </c>
      <c r="Y81" s="67">
        <f>[4]гастро!AO81</f>
        <v>0</v>
      </c>
      <c r="Z81" s="67">
        <f>[4]гастро!AP81</f>
        <v>0</v>
      </c>
      <c r="AA81" s="67">
        <f>[4]гастро!AQ81</f>
        <v>0</v>
      </c>
      <c r="AB81" s="67">
        <f>[4]гастро!AR81</f>
        <v>0</v>
      </c>
      <c r="AC81" s="67">
        <f>[4]гастро!AS81</f>
        <v>0</v>
      </c>
      <c r="AD81" s="66">
        <f t="shared" si="248"/>
        <v>0</v>
      </c>
      <c r="AE81" s="67">
        <f>[5]гематол!AN81</f>
        <v>0</v>
      </c>
      <c r="AF81" s="67">
        <f>[5]гематол!AO81</f>
        <v>0</v>
      </c>
      <c r="AG81" s="67">
        <f>[5]гематол!AP81</f>
        <v>0</v>
      </c>
      <c r="AH81" s="67">
        <f>[5]гематол!AQ81</f>
        <v>0</v>
      </c>
      <c r="AI81" s="67">
        <f>[5]гематол!AR81</f>
        <v>0</v>
      </c>
      <c r="AJ81" s="67">
        <f>[5]гематол!AS81</f>
        <v>0</v>
      </c>
      <c r="AK81" s="66">
        <f t="shared" si="249"/>
        <v>0</v>
      </c>
      <c r="AL81" s="67">
        <f>[6]дерматол!AD81</f>
        <v>0</v>
      </c>
      <c r="AM81" s="67">
        <f>[6]дерматол!AE81</f>
        <v>0</v>
      </c>
      <c r="AN81" s="67">
        <f>[6]дерматол!AF81</f>
        <v>0</v>
      </c>
      <c r="AO81" s="67">
        <f>[6]дерматол!AG81</f>
        <v>0</v>
      </c>
      <c r="AP81" s="66">
        <f t="shared" si="250"/>
        <v>0</v>
      </c>
      <c r="AQ81" s="67">
        <f>'[7]дет кардиол'!O81</f>
        <v>0</v>
      </c>
      <c r="AR81" s="66">
        <f t="shared" si="251"/>
        <v>0</v>
      </c>
      <c r="AS81" s="67">
        <f>'[8]дет онкол'!Y81</f>
        <v>0</v>
      </c>
      <c r="AT81" s="67">
        <f>'[8]дет онкол'!Z81</f>
        <v>0</v>
      </c>
      <c r="AU81" s="67">
        <f>'[8]дет онкол'!AA81</f>
        <v>0</v>
      </c>
      <c r="AV81" s="66">
        <f t="shared" si="252"/>
        <v>0</v>
      </c>
      <c r="AW81" s="67">
        <f>'[9]дет уролог андр'!BH81</f>
        <v>0</v>
      </c>
      <c r="AX81" s="67">
        <f>'[9]дет уролог андр'!BI81</f>
        <v>0</v>
      </c>
      <c r="AY81" s="67">
        <f>'[9]дет уролог андр'!BJ81</f>
        <v>0</v>
      </c>
      <c r="AZ81" s="67">
        <f>'[9]дет уролог андр'!BK81</f>
        <v>0</v>
      </c>
      <c r="BA81" s="67">
        <f>'[9]дет уролог андр'!BL81</f>
        <v>0</v>
      </c>
      <c r="BB81" s="67">
        <f>'[9]дет уролог андр'!BM81</f>
        <v>0</v>
      </c>
      <c r="BC81" s="67">
        <f>'[9]дет уролог андр'!BN81</f>
        <v>0</v>
      </c>
      <c r="BD81" s="67">
        <f>'[9]дет уролог андр'!BO81</f>
        <v>0</v>
      </c>
      <c r="BE81" s="67">
        <f>'[9]дет уролог андр'!BP81</f>
        <v>0</v>
      </c>
      <c r="BF81" s="67">
        <f>'[9]дет уролог андр'!BQ81</f>
        <v>0</v>
      </c>
      <c r="BG81" s="66">
        <f t="shared" si="253"/>
        <v>0</v>
      </c>
      <c r="BH81" s="67">
        <f>'[10]дет хир'!AS81</f>
        <v>0</v>
      </c>
      <c r="BI81" s="67">
        <f>'[10]дет хир'!AT81</f>
        <v>0</v>
      </c>
      <c r="BJ81" s="67">
        <f>'[10]дет хир'!AU81</f>
        <v>0</v>
      </c>
      <c r="BK81" s="67">
        <f>'[10]дет хир'!AV81</f>
        <v>0</v>
      </c>
      <c r="BL81" s="67">
        <f>'[10]дет хир'!AW81</f>
        <v>0</v>
      </c>
      <c r="BM81" s="67">
        <f>'[10]дет хир'!AX81</f>
        <v>0</v>
      </c>
      <c r="BN81" s="67">
        <f>'[10]дет хир'!AY81</f>
        <v>0</v>
      </c>
      <c r="BO81" s="66">
        <f t="shared" si="254"/>
        <v>0</v>
      </c>
      <c r="BP81" s="67">
        <f>'[11]дет эндок'!AD81</f>
        <v>0</v>
      </c>
      <c r="BQ81" s="67">
        <f>'[11]дет эндок'!AE81</f>
        <v>0</v>
      </c>
      <c r="BR81" s="67">
        <f>'[11]дет эндок'!AF81</f>
        <v>0</v>
      </c>
      <c r="BS81" s="67">
        <f>'[11]дет эндок'!AG81</f>
        <v>0</v>
      </c>
      <c r="BT81" s="66">
        <f t="shared" si="255"/>
        <v>0</v>
      </c>
      <c r="BU81" s="67">
        <f>[12]инфекц!DA80</f>
        <v>0</v>
      </c>
      <c r="BV81" s="67">
        <f>[12]инфекц!DB80</f>
        <v>0</v>
      </c>
      <c r="BW81" s="67">
        <f>[12]инфекц!DC80</f>
        <v>0</v>
      </c>
      <c r="BX81" s="67">
        <f>[12]инфекц!DD80</f>
        <v>0</v>
      </c>
      <c r="BY81" s="67">
        <f>[12]инфекц!DE80</f>
        <v>0</v>
      </c>
      <c r="BZ81" s="67">
        <f>[12]инфекц!DF80</f>
        <v>0</v>
      </c>
      <c r="CA81" s="67">
        <f>[12]инфекц!DG80</f>
        <v>0</v>
      </c>
      <c r="CB81" s="67">
        <f>[12]инфекц!DH80</f>
        <v>0</v>
      </c>
      <c r="CC81" s="67">
        <f>[12]инфекц!DI80</f>
        <v>0</v>
      </c>
      <c r="CD81" s="67">
        <f>[12]инфекц!DJ80</f>
        <v>0</v>
      </c>
      <c r="CE81" s="67">
        <f>[12]инфекц!DK80</f>
        <v>0</v>
      </c>
      <c r="CF81" s="67">
        <f>[12]инфекц!DL80</f>
        <v>0</v>
      </c>
      <c r="CG81" s="67">
        <f>[12]инфекц!DM80</f>
        <v>0</v>
      </c>
      <c r="CH81" s="67">
        <f>[12]инфекц!DN80</f>
        <v>0</v>
      </c>
      <c r="CI81" s="67">
        <f>[12]инфекц!DO80</f>
        <v>0</v>
      </c>
      <c r="CJ81" s="67">
        <f>[12]инфекц!DP80</f>
        <v>0</v>
      </c>
      <c r="CK81" s="67">
        <f>[12]инфекц!DQ80</f>
        <v>0</v>
      </c>
      <c r="CL81" s="67">
        <f>[12]инфекц!DR80</f>
        <v>0</v>
      </c>
      <c r="CM81" s="67">
        <f>[12]инфекц!DS80</f>
        <v>0</v>
      </c>
      <c r="CN81" s="66">
        <f t="shared" si="256"/>
        <v>0</v>
      </c>
      <c r="CO81" s="67">
        <f>[13]кардио!BC81</f>
        <v>0</v>
      </c>
      <c r="CP81" s="67">
        <f>[13]кардио!BD81</f>
        <v>0</v>
      </c>
      <c r="CQ81" s="67">
        <f>[13]кардио!BE81</f>
        <v>0</v>
      </c>
      <c r="CR81" s="67">
        <f>[13]кардио!BF81</f>
        <v>0</v>
      </c>
      <c r="CS81" s="67">
        <f>[13]кардио!BG81</f>
        <v>0</v>
      </c>
      <c r="CT81" s="67">
        <f>[13]кардио!BH81</f>
        <v>0</v>
      </c>
      <c r="CU81" s="67">
        <f>[13]кардио!BI81</f>
        <v>0</v>
      </c>
      <c r="CV81" s="67">
        <f>[13]кардио!BJ81</f>
        <v>0</v>
      </c>
      <c r="CW81" s="67">
        <f>[13]кардио!BK81</f>
        <v>0</v>
      </c>
      <c r="CX81" s="66">
        <f t="shared" si="257"/>
        <v>0</v>
      </c>
      <c r="CY81" s="67">
        <f>[14]колопрокт!Y81</f>
        <v>0</v>
      </c>
      <c r="CZ81" s="67">
        <f>[14]колопрокт!Z81</f>
        <v>0</v>
      </c>
      <c r="DA81" s="67">
        <f>[14]колопрокт!AA81</f>
        <v>0</v>
      </c>
      <c r="DB81" s="66">
        <f t="shared" si="258"/>
        <v>0</v>
      </c>
      <c r="DC81" s="67">
        <f>[15]неврология!DA80</f>
        <v>0</v>
      </c>
      <c r="DD81" s="67">
        <f>[15]неврология!DB80</f>
        <v>0</v>
      </c>
      <c r="DE81" s="67">
        <f>[15]неврология!DC80</f>
        <v>0</v>
      </c>
      <c r="DF81" s="67">
        <f>[15]неврология!DD80</f>
        <v>0</v>
      </c>
      <c r="DG81" s="67">
        <f>[15]неврология!DE80</f>
        <v>0</v>
      </c>
      <c r="DH81" s="67">
        <f>[15]неврология!DF80</f>
        <v>0</v>
      </c>
      <c r="DI81" s="67">
        <f>[15]неврология!DG80</f>
        <v>0</v>
      </c>
      <c r="DJ81" s="67">
        <f>[15]неврология!DH80</f>
        <v>0</v>
      </c>
      <c r="DK81" s="67">
        <f>[15]неврология!DI80</f>
        <v>0</v>
      </c>
      <c r="DL81" s="67">
        <f>[15]неврология!DJ80</f>
        <v>0</v>
      </c>
      <c r="DM81" s="67">
        <f>[15]неврология!DK80</f>
        <v>0</v>
      </c>
      <c r="DN81" s="67">
        <f>[15]неврология!DL80</f>
        <v>0</v>
      </c>
      <c r="DO81" s="67">
        <f>[15]неврология!DM80</f>
        <v>0</v>
      </c>
      <c r="DP81" s="67">
        <f>[15]неврология!DN80</f>
        <v>0</v>
      </c>
      <c r="DQ81" s="67">
        <f>[15]неврология!DO80</f>
        <v>0</v>
      </c>
      <c r="DR81" s="67">
        <f>[15]неврология!DP80</f>
        <v>0</v>
      </c>
      <c r="DS81" s="67">
        <f>[15]неврология!DQ80</f>
        <v>0</v>
      </c>
      <c r="DT81" s="67">
        <f>[15]неврология!DR80</f>
        <v>0</v>
      </c>
      <c r="DU81" s="67">
        <f>[15]неврология!DS80</f>
        <v>0</v>
      </c>
      <c r="DV81" s="66">
        <f t="shared" si="259"/>
        <v>0</v>
      </c>
      <c r="DW81" s="67">
        <f>[16]нейрохир!BR80</f>
        <v>0</v>
      </c>
      <c r="DX81" s="67">
        <f>[16]нейрохир!BS80</f>
        <v>0</v>
      </c>
      <c r="DY81" s="67">
        <f>[16]нейрохир!BT80</f>
        <v>0</v>
      </c>
      <c r="DZ81" s="67">
        <f>[16]нейрохир!BU80</f>
        <v>0</v>
      </c>
      <c r="EA81" s="67">
        <f>[16]нейрохир!BV80</f>
        <v>0</v>
      </c>
      <c r="EB81" s="67">
        <f>[16]нейрохир!BW80</f>
        <v>0</v>
      </c>
      <c r="EC81" s="67">
        <f>[16]нейрохир!BX80</f>
        <v>0</v>
      </c>
      <c r="ED81" s="67">
        <f>[16]нейрохир!BY80</f>
        <v>0</v>
      </c>
      <c r="EE81" s="67">
        <f>[16]нейрохир!BZ80</f>
        <v>0</v>
      </c>
      <c r="EF81" s="67">
        <f>[16]нейрохир!CA80</f>
        <v>0</v>
      </c>
      <c r="EG81" s="67">
        <f>[16]нейрохир!CB80</f>
        <v>0</v>
      </c>
      <c r="EH81" s="67">
        <f>[16]нейрохир!CC80</f>
        <v>0</v>
      </c>
      <c r="EI81" s="66">
        <f t="shared" si="260"/>
        <v>0</v>
      </c>
      <c r="EJ81" s="67">
        <f>[17]неонат!AS81</f>
        <v>0</v>
      </c>
      <c r="EK81" s="67">
        <f>[17]неонат!AT81</f>
        <v>0</v>
      </c>
      <c r="EL81" s="67">
        <f>[17]неонат!AU81</f>
        <v>0</v>
      </c>
      <c r="EM81" s="67">
        <f>[17]неонат!AV81</f>
        <v>0</v>
      </c>
      <c r="EN81" s="67">
        <f>[17]неонат!AW81</f>
        <v>0</v>
      </c>
      <c r="EO81" s="67">
        <f>[17]неонат!AX81</f>
        <v>0</v>
      </c>
      <c r="EP81" s="67">
        <f>[17]неонат!AY81</f>
        <v>0</v>
      </c>
      <c r="EQ81" s="66">
        <f t="shared" si="261"/>
        <v>0</v>
      </c>
      <c r="ER81" s="67">
        <f>[18]нефролог!Y81</f>
        <v>0</v>
      </c>
      <c r="ES81" s="67">
        <f>[18]нефролог!Z81</f>
        <v>0</v>
      </c>
      <c r="ET81" s="67">
        <f>[18]нефролог!AA81</f>
        <v>0</v>
      </c>
      <c r="EU81" s="66">
        <f t="shared" si="262"/>
        <v>0</v>
      </c>
      <c r="EV81" s="67">
        <f>[19]онко!NU80</f>
        <v>0</v>
      </c>
      <c r="EW81" s="67">
        <f>[19]онко!NV80</f>
        <v>0</v>
      </c>
      <c r="EX81" s="67">
        <f>[19]онко!NW80</f>
        <v>0</v>
      </c>
      <c r="EY81" s="67">
        <f>[19]онко!NX80</f>
        <v>0</v>
      </c>
      <c r="EZ81" s="67">
        <f>[19]онко!NY80</f>
        <v>0</v>
      </c>
      <c r="FA81" s="67">
        <f>[19]онко!NZ80</f>
        <v>0</v>
      </c>
      <c r="FB81" s="67">
        <f>[19]онко!OA80</f>
        <v>0</v>
      </c>
      <c r="FC81" s="67">
        <f>[19]онко!OB80</f>
        <v>0</v>
      </c>
      <c r="FD81" s="67">
        <f>[19]онко!OC80</f>
        <v>0</v>
      </c>
      <c r="FE81" s="67">
        <f>[19]онко!OD80</f>
        <v>0</v>
      </c>
      <c r="FF81" s="67">
        <f>[19]онко!OE80</f>
        <v>0</v>
      </c>
      <c r="FG81" s="67">
        <f>[19]онко!OF80</f>
        <v>0</v>
      </c>
      <c r="FH81" s="67">
        <f>[19]онко!OG80</f>
        <v>0</v>
      </c>
      <c r="FI81" s="67">
        <f>[19]онко!OH80</f>
        <v>0</v>
      </c>
      <c r="FJ81" s="67">
        <f>[19]онко!OI80</f>
        <v>0</v>
      </c>
      <c r="FK81" s="67">
        <f>[19]онко!OJ80</f>
        <v>0</v>
      </c>
      <c r="FL81" s="67">
        <f>[19]онко!OK80</f>
        <v>0</v>
      </c>
      <c r="FM81" s="67">
        <f>[19]онко!OL80</f>
        <v>0</v>
      </c>
      <c r="FN81" s="67">
        <f>[19]онко!OM80</f>
        <v>0</v>
      </c>
      <c r="FO81" s="67">
        <f>[19]онко!ON80</f>
        <v>0</v>
      </c>
      <c r="FP81" s="67">
        <f>[19]онко!OO80</f>
        <v>0</v>
      </c>
      <c r="FQ81" s="67">
        <f>[19]онко!OP80</f>
        <v>0</v>
      </c>
      <c r="FR81" s="67">
        <f>[19]онко!OQ80</f>
        <v>0</v>
      </c>
      <c r="FS81" s="67">
        <f>[19]онко!OR80</f>
        <v>0</v>
      </c>
      <c r="FT81" s="67">
        <f>[19]онко!OS80</f>
        <v>0</v>
      </c>
      <c r="FU81" s="67">
        <f>[19]онко!OT80</f>
        <v>0</v>
      </c>
      <c r="FV81" s="67">
        <f>[19]онко!OU80</f>
        <v>0</v>
      </c>
      <c r="FW81" s="67">
        <f>[19]онко!OV80</f>
        <v>0</v>
      </c>
      <c r="FX81" s="67">
        <f>[19]онко!OW80</f>
        <v>0</v>
      </c>
      <c r="FY81" s="67">
        <f>[19]онко!OX80</f>
        <v>0</v>
      </c>
      <c r="FZ81" s="67">
        <f>[19]онко!OY80</f>
        <v>0</v>
      </c>
      <c r="GA81" s="67">
        <f>[19]онко!OZ80</f>
        <v>0</v>
      </c>
      <c r="GB81" s="67">
        <f>[19]онко!PA80</f>
        <v>0</v>
      </c>
      <c r="GC81" s="67">
        <f>[19]онко!PB80</f>
        <v>0</v>
      </c>
      <c r="GD81" s="67">
        <f>[19]онко!PC80</f>
        <v>0</v>
      </c>
      <c r="GE81" s="67">
        <f>[19]онко!PD80</f>
        <v>0</v>
      </c>
      <c r="GF81" s="67">
        <f>[19]онко!PE80</f>
        <v>0</v>
      </c>
      <c r="GG81" s="67">
        <f>[19]онко!PF80</f>
        <v>0</v>
      </c>
      <c r="GH81" s="67">
        <f>[19]онко!PG80</f>
        <v>0</v>
      </c>
      <c r="GI81" s="67">
        <f>[19]онко!PH80</f>
        <v>0</v>
      </c>
      <c r="GJ81" s="67">
        <f>[19]онко!PI80</f>
        <v>0</v>
      </c>
      <c r="GK81" s="67">
        <f>[19]онко!PJ80</f>
        <v>0</v>
      </c>
      <c r="GL81" s="67">
        <f>[19]онко!PK80</f>
        <v>0</v>
      </c>
      <c r="GM81" s="67">
        <f>[19]онко!PL80</f>
        <v>0</v>
      </c>
      <c r="GN81" s="67">
        <f>[19]онко!PM80</f>
        <v>0</v>
      </c>
      <c r="GO81" s="67">
        <f>[19]онко!PN80</f>
        <v>0</v>
      </c>
      <c r="GP81" s="67">
        <f>[19]онко!PO80</f>
        <v>0</v>
      </c>
      <c r="GQ81" s="67">
        <f>[19]онко!PP80</f>
        <v>0</v>
      </c>
      <c r="GR81" s="67">
        <f>[19]онко!PQ80</f>
        <v>0</v>
      </c>
      <c r="GS81" s="67">
        <f>[19]онко!PR80</f>
        <v>0</v>
      </c>
      <c r="GT81" s="67">
        <f>[19]онко!PS80</f>
        <v>0</v>
      </c>
      <c r="GU81" s="67">
        <f>[19]онко!PT80</f>
        <v>0</v>
      </c>
      <c r="GV81" s="67">
        <f>[19]онко!PU80</f>
        <v>0</v>
      </c>
      <c r="GW81" s="67">
        <f>[19]онко!PV80</f>
        <v>0</v>
      </c>
      <c r="GX81" s="67">
        <f>[19]онко!PW80</f>
        <v>0</v>
      </c>
      <c r="GY81" s="67">
        <f>[19]онко!PX80</f>
        <v>0</v>
      </c>
      <c r="GZ81" s="67">
        <f>[19]онко!PY80</f>
        <v>0</v>
      </c>
      <c r="HA81" s="67">
        <f>[19]онко!PZ80</f>
        <v>0</v>
      </c>
      <c r="HB81" s="67">
        <f>[19]онко!QA80</f>
        <v>0</v>
      </c>
      <c r="HC81" s="67">
        <f>[19]онко!QB80</f>
        <v>0</v>
      </c>
      <c r="HD81" s="67">
        <f>[19]онко!QC80</f>
        <v>0</v>
      </c>
      <c r="HE81" s="67">
        <f>[19]онко!QD80</f>
        <v>0</v>
      </c>
      <c r="HF81" s="67">
        <f>[19]онко!QE80</f>
        <v>0</v>
      </c>
      <c r="HG81" s="67">
        <f>[19]онко!QF80</f>
        <v>0</v>
      </c>
      <c r="HH81" s="67">
        <f>[19]онко!QG80</f>
        <v>0</v>
      </c>
      <c r="HI81" s="67">
        <f>[19]онко!QH80</f>
        <v>0</v>
      </c>
      <c r="HJ81" s="67">
        <f>[19]онко!QI80</f>
        <v>0</v>
      </c>
      <c r="HK81" s="67">
        <f>[19]онко!QJ80</f>
        <v>0</v>
      </c>
      <c r="HL81" s="67">
        <f>[19]онко!QK80</f>
        <v>0</v>
      </c>
      <c r="HM81" s="67">
        <f>[19]онко!QL80</f>
        <v>0</v>
      </c>
      <c r="HN81" s="67">
        <f>[19]онко!QM80</f>
        <v>0</v>
      </c>
      <c r="HO81" s="67">
        <f>[19]онко!QN80</f>
        <v>0</v>
      </c>
      <c r="HP81" s="67">
        <f>[19]онко!QO80</f>
        <v>0</v>
      </c>
      <c r="HQ81" s="67">
        <f>[19]онко!QP80</f>
        <v>0</v>
      </c>
      <c r="HR81" s="67">
        <f>[19]онко!QQ80</f>
        <v>0</v>
      </c>
      <c r="HS81" s="66">
        <f t="shared" si="263"/>
        <v>0</v>
      </c>
      <c r="HT81" s="67">
        <f>[20]оторинола!BH80</f>
        <v>0</v>
      </c>
      <c r="HU81" s="67">
        <f>[20]оторинола!BI80</f>
        <v>0</v>
      </c>
      <c r="HV81" s="67">
        <f>[20]оторинола!BJ80</f>
        <v>0</v>
      </c>
      <c r="HW81" s="67">
        <f>[20]оторинола!BK80</f>
        <v>0</v>
      </c>
      <c r="HX81" s="67">
        <f>[20]оторинола!BL80</f>
        <v>0</v>
      </c>
      <c r="HY81" s="67">
        <f>[20]оторинола!BM80</f>
        <v>0</v>
      </c>
      <c r="HZ81" s="67">
        <f>[20]оторинола!BN80</f>
        <v>0</v>
      </c>
      <c r="IA81" s="67">
        <f>[20]оторинола!BO80</f>
        <v>0</v>
      </c>
      <c r="IB81" s="67">
        <f>[20]оторинола!BP80</f>
        <v>0</v>
      </c>
      <c r="IC81" s="67">
        <f>[20]оторинола!BQ80</f>
        <v>0</v>
      </c>
      <c r="ID81" s="66">
        <f t="shared" si="264"/>
        <v>0</v>
      </c>
      <c r="IE81" s="67">
        <f>[21]офтальмолог!AX80</f>
        <v>0</v>
      </c>
      <c r="IF81" s="67">
        <f>[21]офтальмолог!AY80</f>
        <v>0</v>
      </c>
      <c r="IG81" s="67">
        <f>[21]офтальмолог!AZ80</f>
        <v>0</v>
      </c>
      <c r="IH81" s="67">
        <f>[21]офтальмолог!BA80</f>
        <v>0</v>
      </c>
      <c r="II81" s="67">
        <f>[21]офтальмолог!BB80</f>
        <v>0</v>
      </c>
      <c r="IJ81" s="67">
        <f>[21]офтальмолог!BC80</f>
        <v>0</v>
      </c>
      <c r="IK81" s="67">
        <f>[21]офтальмолог!BD80</f>
        <v>0</v>
      </c>
      <c r="IL81" s="67">
        <f>[21]офтальмолог!BE80</f>
        <v>0</v>
      </c>
      <c r="IM81" s="66">
        <f t="shared" si="265"/>
        <v>0</v>
      </c>
      <c r="IN81" s="67">
        <f>[22]педиатр!AD80</f>
        <v>0</v>
      </c>
      <c r="IO81" s="67">
        <f>[22]педиатр!AE80</f>
        <v>0</v>
      </c>
      <c r="IP81" s="67">
        <f>[22]педиатр!AF80</f>
        <v>0</v>
      </c>
      <c r="IQ81" s="67">
        <f>[22]педиатр!AG80</f>
        <v>0</v>
      </c>
      <c r="IR81" s="66">
        <f t="shared" si="266"/>
        <v>0</v>
      </c>
      <c r="IS81" s="67">
        <f>[23]пульмонология!AN81</f>
        <v>0</v>
      </c>
      <c r="IT81" s="67">
        <f>[23]пульмонология!AO81</f>
        <v>0</v>
      </c>
      <c r="IU81" s="67">
        <f>[23]пульмонология!AP81</f>
        <v>0</v>
      </c>
      <c r="IV81" s="67">
        <f>[23]пульмонология!AQ81</f>
        <v>0</v>
      </c>
      <c r="IW81" s="67">
        <f>[23]пульмонология!AR81</f>
        <v>0</v>
      </c>
      <c r="IX81" s="67">
        <f>[23]пульмонология!AS81</f>
        <v>0</v>
      </c>
      <c r="IY81" s="66">
        <f t="shared" si="267"/>
        <v>0</v>
      </c>
      <c r="IZ81" s="67">
        <f>[24]ревмат!AD81</f>
        <v>0</v>
      </c>
      <c r="JA81" s="67">
        <f>[24]ревмат!AE81</f>
        <v>0</v>
      </c>
      <c r="JB81" s="67">
        <f>[24]ревмат!AF81</f>
        <v>0</v>
      </c>
      <c r="JC81" s="67">
        <f>[24]ревмат!AG81</f>
        <v>0</v>
      </c>
      <c r="JD81" s="66">
        <f t="shared" si="268"/>
        <v>0</v>
      </c>
      <c r="JE81" s="67">
        <f>'[25]сердеч сосуд'!BR81</f>
        <v>0</v>
      </c>
      <c r="JF81" s="67">
        <f>'[25]сердеч сосуд'!BS81</f>
        <v>0</v>
      </c>
      <c r="JG81" s="67">
        <f>'[25]сердеч сосуд'!BT81</f>
        <v>0</v>
      </c>
      <c r="JH81" s="67">
        <f>'[25]сердеч сосуд'!BU81</f>
        <v>0</v>
      </c>
      <c r="JI81" s="67">
        <f>'[25]сердеч сосуд'!BV81</f>
        <v>0</v>
      </c>
      <c r="JJ81" s="67">
        <f>'[25]сердеч сосуд'!BW81</f>
        <v>0</v>
      </c>
      <c r="JK81" s="67">
        <f>'[25]сердеч сосуд'!BX81</f>
        <v>0</v>
      </c>
      <c r="JL81" s="67">
        <f>'[25]сердеч сосуд'!BY81</f>
        <v>0</v>
      </c>
      <c r="JM81" s="67">
        <f>'[25]сердеч сосуд'!BZ81</f>
        <v>0</v>
      </c>
      <c r="JN81" s="67">
        <f>'[25]сердеч сосуд'!CA81</f>
        <v>0</v>
      </c>
      <c r="JO81" s="67">
        <f>'[25]сердеч сосуд'!CB81</f>
        <v>0</v>
      </c>
      <c r="JP81" s="67">
        <f>'[25]сердеч сосуд'!CC81</f>
        <v>0</v>
      </c>
      <c r="JQ81" s="66">
        <f t="shared" si="269"/>
        <v>0</v>
      </c>
      <c r="JR81" s="67">
        <f>[26]стоматология!O81</f>
        <v>0</v>
      </c>
      <c r="JS81" s="66">
        <f t="shared" si="270"/>
        <v>0</v>
      </c>
      <c r="JT81" s="67">
        <f>[27]терапия!CB81</f>
        <v>0</v>
      </c>
      <c r="JU81" s="67">
        <f>[27]терапия!CC81</f>
        <v>0</v>
      </c>
      <c r="JV81" s="67">
        <f>[27]терапия!CD81</f>
        <v>0</v>
      </c>
      <c r="JW81" s="67">
        <f>[27]терапия!CE81</f>
        <v>0</v>
      </c>
      <c r="JX81" s="67">
        <f>[27]терапия!CF81</f>
        <v>0</v>
      </c>
      <c r="JY81" s="67">
        <f>[27]терапия!CG81</f>
        <v>0</v>
      </c>
      <c r="JZ81" s="67">
        <f>[27]терапия!CH81</f>
        <v>0</v>
      </c>
      <c r="KA81" s="67">
        <f>[27]терапия!CI81</f>
        <v>0</v>
      </c>
      <c r="KB81" s="67">
        <f>[27]терапия!CJ81</f>
        <v>0</v>
      </c>
      <c r="KC81" s="67">
        <f>[27]терапия!CK81</f>
        <v>0</v>
      </c>
      <c r="KD81" s="67">
        <f>[27]терапия!CL81</f>
        <v>0</v>
      </c>
      <c r="KE81" s="67">
        <f>[27]терапия!CM81</f>
        <v>0</v>
      </c>
      <c r="KF81" s="67">
        <f>[27]терапия!CN81</f>
        <v>0</v>
      </c>
      <c r="KG81" s="67">
        <f>[27]терапия!CO81</f>
        <v>0</v>
      </c>
      <c r="KH81" s="66">
        <f t="shared" si="271"/>
        <v>0</v>
      </c>
      <c r="KI81" s="67">
        <f>'[28]хир торак'!AI81</f>
        <v>0</v>
      </c>
      <c r="KJ81" s="67">
        <f>'[28]хир торак'!AJ81</f>
        <v>0</v>
      </c>
      <c r="KK81" s="67">
        <f>'[28]хир торак'!AK81</f>
        <v>0</v>
      </c>
      <c r="KL81" s="67">
        <f>'[28]хир торак'!AL81</f>
        <v>0</v>
      </c>
      <c r="KM81" s="67">
        <f>'[28]хир торак'!AM81</f>
        <v>0</v>
      </c>
      <c r="KN81" s="66">
        <f t="shared" si="272"/>
        <v>0</v>
      </c>
      <c r="KO81" s="67">
        <f>[29]травматология!BW80</f>
        <v>0</v>
      </c>
      <c r="KP81" s="67">
        <f>[29]травматология!BX80</f>
        <v>0</v>
      </c>
      <c r="KQ81" s="67">
        <f>[29]травматология!BY80</f>
        <v>0</v>
      </c>
      <c r="KR81" s="67">
        <f>[29]травматология!BZ80</f>
        <v>0</v>
      </c>
      <c r="KS81" s="67">
        <f>[29]травматология!CA80</f>
        <v>0</v>
      </c>
      <c r="KT81" s="67">
        <f>[29]травматология!CB80</f>
        <v>0</v>
      </c>
      <c r="KU81" s="67">
        <f>[29]травматология!CC80</f>
        <v>0</v>
      </c>
      <c r="KV81" s="67">
        <f>[29]травматология!CD80</f>
        <v>0</v>
      </c>
      <c r="KW81" s="67">
        <f>[29]травматология!CE80</f>
        <v>0</v>
      </c>
      <c r="KX81" s="67">
        <f>[29]травматология!CF80</f>
        <v>0</v>
      </c>
      <c r="KY81" s="67">
        <f>[29]травматология!CG80</f>
        <v>0</v>
      </c>
      <c r="KZ81" s="67">
        <f>[29]травматология!CH80</f>
        <v>0</v>
      </c>
      <c r="LA81" s="67">
        <f>[29]травматология!CI80</f>
        <v>0</v>
      </c>
      <c r="LB81" s="66">
        <f t="shared" si="273"/>
        <v>0</v>
      </c>
      <c r="LC81" s="67">
        <f>[30]урология!CG80</f>
        <v>0</v>
      </c>
      <c r="LD81" s="67">
        <f>[30]урология!CH80</f>
        <v>0</v>
      </c>
      <c r="LE81" s="67">
        <f>[30]урология!CI80</f>
        <v>0</v>
      </c>
      <c r="LF81" s="67">
        <f>[30]урология!CJ80</f>
        <v>0</v>
      </c>
      <c r="LG81" s="67">
        <f>[30]урология!CK80</f>
        <v>0</v>
      </c>
      <c r="LH81" s="67">
        <f>[30]урология!CL80</f>
        <v>0</v>
      </c>
      <c r="LI81" s="67">
        <f>[30]урология!CM80</f>
        <v>0</v>
      </c>
      <c r="LJ81" s="67">
        <f>[30]урология!CN80</f>
        <v>0</v>
      </c>
      <c r="LK81" s="67">
        <f>[30]урология!CO80</f>
        <v>0</v>
      </c>
      <c r="LL81" s="67">
        <f>[30]урология!CP80</f>
        <v>0</v>
      </c>
      <c r="LM81" s="67">
        <f>[30]урология!CQ80</f>
        <v>0</v>
      </c>
      <c r="LN81" s="67">
        <f>[30]урология!CR80</f>
        <v>0</v>
      </c>
      <c r="LO81" s="67">
        <f>[30]урология!CS80</f>
        <v>0</v>
      </c>
      <c r="LP81" s="67">
        <f>[30]урология!CT80</f>
        <v>0</v>
      </c>
      <c r="LQ81" s="67">
        <f>[30]урология!CU80</f>
        <v>0</v>
      </c>
      <c r="LR81" s="66">
        <f t="shared" si="274"/>
        <v>0</v>
      </c>
      <c r="LS81" s="67">
        <f>[31]хирургия!DA80</f>
        <v>0</v>
      </c>
      <c r="LT81" s="67">
        <f>[31]хирургия!DB80</f>
        <v>0</v>
      </c>
      <c r="LU81" s="67">
        <f>[31]хирургия!DC80</f>
        <v>0</v>
      </c>
      <c r="LV81" s="67">
        <f>[31]хирургия!DD80</f>
        <v>0</v>
      </c>
      <c r="LW81" s="67">
        <f>[31]хирургия!DE80</f>
        <v>0</v>
      </c>
      <c r="LX81" s="67">
        <f>[31]хирургия!DF80</f>
        <v>0</v>
      </c>
      <c r="LY81" s="67">
        <f>[31]хирургия!DG80</f>
        <v>0</v>
      </c>
      <c r="LZ81" s="67">
        <f>[31]хирургия!DH80</f>
        <v>0</v>
      </c>
      <c r="MA81" s="67">
        <f>[31]хирургия!DI80</f>
        <v>0</v>
      </c>
      <c r="MB81" s="67">
        <f>[31]хирургия!DJ80</f>
        <v>0</v>
      </c>
      <c r="MC81" s="67">
        <f>[31]хирургия!DK80</f>
        <v>0</v>
      </c>
      <c r="MD81" s="67">
        <f>[31]хирургия!DL80</f>
        <v>0</v>
      </c>
      <c r="ME81" s="67">
        <f>[31]хирургия!DM80</f>
        <v>0</v>
      </c>
      <c r="MF81" s="67">
        <f>[31]хирургия!DN80</f>
        <v>0</v>
      </c>
      <c r="MG81" s="67">
        <f>[31]хирургия!DO80</f>
        <v>0</v>
      </c>
      <c r="MH81" s="67">
        <f>[31]хирургия!DP80</f>
        <v>0</v>
      </c>
      <c r="MI81" s="67">
        <f>[31]хирургия!DQ80</f>
        <v>0</v>
      </c>
      <c r="MJ81" s="67">
        <f>[31]хирургия!DR80</f>
        <v>0</v>
      </c>
      <c r="MK81" s="67">
        <f>[31]хирургия!DS80</f>
        <v>0</v>
      </c>
      <c r="ML81" s="66">
        <f t="shared" si="275"/>
        <v>0</v>
      </c>
      <c r="MM81" s="67">
        <f>'[32]хирургия абд'!DA80</f>
        <v>0</v>
      </c>
      <c r="MN81" s="67">
        <f>'[32]хирургия абд'!DB80</f>
        <v>0</v>
      </c>
      <c r="MO81" s="67">
        <f>'[32]хирургия абд'!DC80</f>
        <v>0</v>
      </c>
      <c r="MP81" s="67">
        <f>'[32]хирургия абд'!DD80</f>
        <v>0</v>
      </c>
      <c r="MQ81" s="67">
        <f>'[32]хирургия абд'!DE80</f>
        <v>0</v>
      </c>
      <c r="MR81" s="67">
        <f>'[32]хирургия абд'!DF80</f>
        <v>0</v>
      </c>
      <c r="MS81" s="67">
        <f>'[32]хирургия абд'!DG80</f>
        <v>0</v>
      </c>
      <c r="MT81" s="67">
        <f>'[32]хирургия абд'!DH80</f>
        <v>0</v>
      </c>
      <c r="MU81" s="67">
        <f>'[32]хирургия абд'!DI80</f>
        <v>0</v>
      </c>
      <c r="MV81" s="67">
        <f>'[32]хирургия абд'!DJ80</f>
        <v>0</v>
      </c>
      <c r="MW81" s="67">
        <f>'[32]хирургия абд'!DK80</f>
        <v>0</v>
      </c>
      <c r="MX81" s="67">
        <f>'[32]хирургия абд'!DL80</f>
        <v>0</v>
      </c>
      <c r="MY81" s="67">
        <f>'[32]хирургия абд'!DM80</f>
        <v>0</v>
      </c>
      <c r="MZ81" s="67">
        <f>'[32]хирургия абд'!DN80</f>
        <v>0</v>
      </c>
      <c r="NA81" s="67">
        <f>'[32]хирургия абд'!DO80</f>
        <v>0</v>
      </c>
      <c r="NB81" s="67">
        <f>'[32]хирургия абд'!DP80</f>
        <v>0</v>
      </c>
      <c r="NC81" s="67">
        <f>'[32]хирургия абд'!DQ80</f>
        <v>0</v>
      </c>
      <c r="ND81" s="67">
        <f>'[32]хирургия абд'!DR80</f>
        <v>0</v>
      </c>
      <c r="NE81" s="67">
        <f>'[32]хирургия абд'!DS80</f>
        <v>0</v>
      </c>
      <c r="NF81" s="66">
        <f t="shared" si="276"/>
        <v>0</v>
      </c>
      <c r="NG81" s="67">
        <f>'[33]хирург комбуст'!AX80</f>
        <v>0</v>
      </c>
      <c r="NH81" s="67">
        <f>'[33]хирург комбуст'!AY80</f>
        <v>0</v>
      </c>
      <c r="NI81" s="67">
        <f>'[33]хирург комбуст'!AZ80</f>
        <v>0</v>
      </c>
      <c r="NJ81" s="67">
        <f>'[33]хирург комбуст'!BA80</f>
        <v>0</v>
      </c>
      <c r="NK81" s="67">
        <f>'[33]хирург комбуст'!BB80</f>
        <v>0</v>
      </c>
      <c r="NL81" s="67">
        <f>'[33]хирург комбуст'!BC80</f>
        <v>0</v>
      </c>
      <c r="NM81" s="67">
        <f>'[33]хирург комбуст'!BD80</f>
        <v>0</v>
      </c>
      <c r="NN81" s="67">
        <f>'[33]хирург комбуст'!BE80</f>
        <v>0</v>
      </c>
      <c r="NO81" s="66">
        <f t="shared" si="277"/>
        <v>0</v>
      </c>
      <c r="NP81" s="68">
        <f>'[34]чел лиц'!AI80</f>
        <v>0</v>
      </c>
      <c r="NQ81" s="68">
        <f>'[34]чел лиц'!AJ80</f>
        <v>0</v>
      </c>
      <c r="NR81" s="68">
        <f>'[34]чел лиц'!AK80</f>
        <v>0</v>
      </c>
      <c r="NS81" s="68">
        <f>'[34]чел лиц'!AL80</f>
        <v>0</v>
      </c>
      <c r="NT81" s="68">
        <f>'[34]чел лиц'!AM80</f>
        <v>0</v>
      </c>
      <c r="NU81" s="66">
        <f t="shared" si="278"/>
        <v>0</v>
      </c>
      <c r="NV81" s="67">
        <f>[35]эндокринология!BC80</f>
        <v>0</v>
      </c>
      <c r="NW81" s="67">
        <f>[35]эндокринология!BD80</f>
        <v>0</v>
      </c>
      <c r="NX81" s="67">
        <f>[35]эндокринология!BE80</f>
        <v>0</v>
      </c>
      <c r="NY81" s="67">
        <f>[35]эндокринология!BF80</f>
        <v>0</v>
      </c>
      <c r="NZ81" s="67">
        <f>[35]эндокринология!BG80</f>
        <v>0</v>
      </c>
      <c r="OA81" s="67">
        <f>[35]эндокринология!BH80</f>
        <v>0</v>
      </c>
      <c r="OB81" s="67">
        <f>[35]эндокринология!BI80</f>
        <v>0</v>
      </c>
      <c r="OC81" s="67">
        <f>[35]эндокринология!BJ80</f>
        <v>0</v>
      </c>
      <c r="OD81" s="67">
        <f>[35]эндокринология!BK80</f>
        <v>0</v>
      </c>
      <c r="OE81" s="66">
        <f t="shared" si="279"/>
        <v>0</v>
      </c>
      <c r="OF81" s="67">
        <f>[36]прочее!CV80</f>
        <v>0</v>
      </c>
      <c r="OG81" s="67">
        <f>[36]прочее!CW80</f>
        <v>0</v>
      </c>
      <c r="OH81" s="67">
        <f>[36]прочее!CX80</f>
        <v>0</v>
      </c>
      <c r="OI81" s="67">
        <f>[36]прочее!CY80</f>
        <v>0</v>
      </c>
      <c r="OJ81" s="67">
        <f>[36]прочее!CZ80</f>
        <v>0</v>
      </c>
      <c r="OK81" s="67">
        <f>[36]прочее!DA80</f>
        <v>0</v>
      </c>
      <c r="OL81" s="67">
        <f>[36]прочее!DB80</f>
        <v>0</v>
      </c>
      <c r="OM81" s="67">
        <f>[36]прочее!DC80</f>
        <v>0</v>
      </c>
      <c r="ON81" s="67">
        <f>[36]прочее!DD80</f>
        <v>0</v>
      </c>
      <c r="OO81" s="67">
        <f>[36]прочее!DE80</f>
        <v>0</v>
      </c>
      <c r="OP81" s="67">
        <f>[36]прочее!DF80</f>
        <v>0</v>
      </c>
      <c r="OQ81" s="67">
        <f>[36]прочее!DG80</f>
        <v>0</v>
      </c>
      <c r="OR81" s="67">
        <f>[36]прочее!DH80</f>
        <v>0</v>
      </c>
      <c r="OS81" s="67">
        <f>[36]прочее!DI80</f>
        <v>0</v>
      </c>
      <c r="OT81" s="67">
        <f>[36]прочее!DJ80</f>
        <v>0</v>
      </c>
      <c r="OU81" s="67">
        <f>[36]прочее!DK80</f>
        <v>0</v>
      </c>
      <c r="OV81" s="67">
        <f>[36]прочее!DL80</f>
        <v>0</v>
      </c>
      <c r="OW81" s="67">
        <f>[36]прочее!DM80</f>
        <v>0</v>
      </c>
      <c r="OX81" s="66">
        <f t="shared" si="280"/>
        <v>0</v>
      </c>
      <c r="OY81" s="67">
        <f>'[37]мед реабилит'!DU80</f>
        <v>0</v>
      </c>
      <c r="OZ81" s="67">
        <f>'[37]мед реабилит'!DV80</f>
        <v>0</v>
      </c>
      <c r="PA81" s="67">
        <f>'[37]мед реабилит'!DW80</f>
        <v>0</v>
      </c>
      <c r="PB81" s="67">
        <f>'[37]мед реабилит'!DX80</f>
        <v>0</v>
      </c>
      <c r="PC81" s="67">
        <f>'[37]мед реабилит'!DY80</f>
        <v>0</v>
      </c>
      <c r="PD81" s="67">
        <f>'[37]мед реабилит'!DZ80</f>
        <v>0</v>
      </c>
      <c r="PE81" s="67">
        <f>'[37]мед реабилит'!EA80</f>
        <v>0</v>
      </c>
      <c r="PF81" s="67">
        <f>'[37]мед реабилит'!EB80</f>
        <v>0</v>
      </c>
      <c r="PG81" s="67">
        <f>'[37]мед реабилит'!EC80</f>
        <v>0</v>
      </c>
      <c r="PH81" s="67">
        <f>'[37]мед реабилит'!ED80</f>
        <v>0</v>
      </c>
      <c r="PI81" s="67">
        <f>'[37]мед реабилит'!EE80</f>
        <v>0</v>
      </c>
      <c r="PJ81" s="67">
        <f>'[37]мед реабилит'!EF80</f>
        <v>0</v>
      </c>
      <c r="PK81" s="67">
        <f>'[37]мед реабилит'!EG80</f>
        <v>0</v>
      </c>
      <c r="PL81" s="67">
        <f>'[37]мед реабилит'!EH80</f>
        <v>0</v>
      </c>
      <c r="PM81" s="67">
        <f>'[37]мед реабилит'!EI80</f>
        <v>0</v>
      </c>
      <c r="PN81" s="67">
        <f>'[37]мед реабилит'!EJ80</f>
        <v>0</v>
      </c>
      <c r="PO81" s="67">
        <f>'[37]мед реабилит'!EK80</f>
        <v>0</v>
      </c>
      <c r="PP81" s="67">
        <f>'[37]мед реабилит'!EL80</f>
        <v>0</v>
      </c>
      <c r="PQ81" s="67">
        <f>'[37]мед реабилит'!EM80</f>
        <v>0</v>
      </c>
      <c r="PR81" s="67">
        <f>'[37]мед реабилит'!EN80</f>
        <v>0</v>
      </c>
      <c r="PS81" s="67">
        <f>'[37]мед реабилит'!EO80</f>
        <v>0</v>
      </c>
      <c r="PT81" s="67">
        <f>'[37]мед реабилит'!EP80</f>
        <v>0</v>
      </c>
      <c r="PU81" s="67">
        <f>'[37]мед реабилит'!EQ80</f>
        <v>0</v>
      </c>
      <c r="PV81" s="66">
        <f t="shared" si="281"/>
        <v>0</v>
      </c>
      <c r="PW81" s="67">
        <f>[38]гериатрия!O80</f>
        <v>0</v>
      </c>
      <c r="PX81" s="69">
        <f t="shared" si="282"/>
        <v>0</v>
      </c>
      <c r="PY81" s="70"/>
      <c r="PZ81" s="8"/>
    </row>
    <row r="82" spans="1:442" ht="21" customHeight="1" x14ac:dyDescent="0.3">
      <c r="A82" s="90">
        <v>59</v>
      </c>
      <c r="B82" s="91" t="s">
        <v>1008</v>
      </c>
      <c r="C82" s="72" t="s">
        <v>1009</v>
      </c>
      <c r="D82" s="66">
        <f t="shared" si="244"/>
        <v>0</v>
      </c>
      <c r="E82" s="67"/>
      <c r="F82" s="66">
        <f t="shared" si="245"/>
        <v>0</v>
      </c>
      <c r="G82" s="67">
        <f>'[2]ак и гин'!BW82</f>
        <v>0</v>
      </c>
      <c r="H82" s="67">
        <f>'[2]ак и гин'!BX82</f>
        <v>0</v>
      </c>
      <c r="I82" s="67">
        <f>'[2]ак и гин'!BY82</f>
        <v>0</v>
      </c>
      <c r="J82" s="67">
        <f>'[2]ак и гин'!BZ82</f>
        <v>0</v>
      </c>
      <c r="K82" s="67">
        <f>'[2]ак и гин'!CA82</f>
        <v>0</v>
      </c>
      <c r="L82" s="67">
        <f>'[2]ак и гин'!CB82</f>
        <v>0</v>
      </c>
      <c r="M82" s="67">
        <f>'[2]ак и гин'!CC82</f>
        <v>0</v>
      </c>
      <c r="N82" s="67">
        <f>'[2]ак и гин'!CD82</f>
        <v>0</v>
      </c>
      <c r="O82" s="67">
        <f>'[2]ак и гин'!CE82</f>
        <v>0</v>
      </c>
      <c r="P82" s="67">
        <f>'[2]ак и гин'!CF82</f>
        <v>0</v>
      </c>
      <c r="Q82" s="67">
        <f>'[2]ак и гин'!CG82</f>
        <v>0</v>
      </c>
      <c r="R82" s="67">
        <f>'[2]ак и гин'!CH82</f>
        <v>0</v>
      </c>
      <c r="S82" s="67">
        <f>'[2]ак и гин'!CI82</f>
        <v>0</v>
      </c>
      <c r="T82" s="66">
        <f t="shared" si="246"/>
        <v>0</v>
      </c>
      <c r="U82" s="67">
        <f>[3]аллергол!T82</f>
        <v>0</v>
      </c>
      <c r="V82" s="67">
        <f>[3]аллергол!U82</f>
        <v>0</v>
      </c>
      <c r="W82" s="66">
        <f t="shared" si="247"/>
        <v>0</v>
      </c>
      <c r="X82" s="67">
        <f>[4]гастро!AN82</f>
        <v>0</v>
      </c>
      <c r="Y82" s="67">
        <f>[4]гастро!AO82</f>
        <v>0</v>
      </c>
      <c r="Z82" s="67">
        <f>[4]гастро!AP82</f>
        <v>0</v>
      </c>
      <c r="AA82" s="67">
        <f>[4]гастро!AQ82</f>
        <v>0</v>
      </c>
      <c r="AB82" s="67">
        <f>[4]гастро!AR82</f>
        <v>0</v>
      </c>
      <c r="AC82" s="67">
        <f>[4]гастро!AS82</f>
        <v>0</v>
      </c>
      <c r="AD82" s="66">
        <f t="shared" si="248"/>
        <v>0</v>
      </c>
      <c r="AE82" s="67">
        <f>[5]гематол!AN82</f>
        <v>0</v>
      </c>
      <c r="AF82" s="67">
        <f>[5]гематол!AO82</f>
        <v>0</v>
      </c>
      <c r="AG82" s="67">
        <f>[5]гематол!AP82</f>
        <v>0</v>
      </c>
      <c r="AH82" s="67">
        <f>[5]гематол!AQ82</f>
        <v>0</v>
      </c>
      <c r="AI82" s="67">
        <f>[5]гематол!AR82</f>
        <v>0</v>
      </c>
      <c r="AJ82" s="67">
        <f>[5]гематол!AS82</f>
        <v>0</v>
      </c>
      <c r="AK82" s="66">
        <f t="shared" si="249"/>
        <v>0</v>
      </c>
      <c r="AL82" s="67">
        <f>[6]дерматол!AD82</f>
        <v>0</v>
      </c>
      <c r="AM82" s="67">
        <f>[6]дерматол!AE82</f>
        <v>0</v>
      </c>
      <c r="AN82" s="67">
        <f>[6]дерматол!AF82</f>
        <v>0</v>
      </c>
      <c r="AO82" s="67">
        <f>[6]дерматол!AG82</f>
        <v>0</v>
      </c>
      <c r="AP82" s="66">
        <f t="shared" si="250"/>
        <v>0</v>
      </c>
      <c r="AQ82" s="67">
        <f>'[7]дет кардиол'!O82</f>
        <v>0</v>
      </c>
      <c r="AR82" s="66">
        <f t="shared" si="251"/>
        <v>0</v>
      </c>
      <c r="AS82" s="67">
        <f>'[8]дет онкол'!Y82</f>
        <v>0</v>
      </c>
      <c r="AT82" s="67">
        <f>'[8]дет онкол'!Z82</f>
        <v>0</v>
      </c>
      <c r="AU82" s="67">
        <f>'[8]дет онкол'!AA82</f>
        <v>0</v>
      </c>
      <c r="AV82" s="66">
        <f t="shared" si="252"/>
        <v>0</v>
      </c>
      <c r="AW82" s="67">
        <f>'[9]дет уролог андр'!BH82</f>
        <v>0</v>
      </c>
      <c r="AX82" s="67">
        <f>'[9]дет уролог андр'!BI82</f>
        <v>0</v>
      </c>
      <c r="AY82" s="67">
        <f>'[9]дет уролог андр'!BJ82</f>
        <v>0</v>
      </c>
      <c r="AZ82" s="67">
        <f>'[9]дет уролог андр'!BK82</f>
        <v>0</v>
      </c>
      <c r="BA82" s="67">
        <f>'[9]дет уролог андр'!BL82</f>
        <v>0</v>
      </c>
      <c r="BB82" s="67">
        <f>'[9]дет уролог андр'!BM82</f>
        <v>0</v>
      </c>
      <c r="BC82" s="67">
        <f>'[9]дет уролог андр'!BN82</f>
        <v>0</v>
      </c>
      <c r="BD82" s="67">
        <f>'[9]дет уролог андр'!BO82</f>
        <v>0</v>
      </c>
      <c r="BE82" s="67">
        <f>'[9]дет уролог андр'!BP82</f>
        <v>0</v>
      </c>
      <c r="BF82" s="67">
        <f>'[9]дет уролог андр'!BQ82</f>
        <v>0</v>
      </c>
      <c r="BG82" s="66">
        <f t="shared" si="253"/>
        <v>0</v>
      </c>
      <c r="BH82" s="67">
        <f>'[10]дет хир'!AS82</f>
        <v>0</v>
      </c>
      <c r="BI82" s="67">
        <f>'[10]дет хир'!AT82</f>
        <v>0</v>
      </c>
      <c r="BJ82" s="67">
        <f>'[10]дет хир'!AU82</f>
        <v>0</v>
      </c>
      <c r="BK82" s="67">
        <f>'[10]дет хир'!AV82</f>
        <v>0</v>
      </c>
      <c r="BL82" s="67">
        <f>'[10]дет хир'!AW82</f>
        <v>0</v>
      </c>
      <c r="BM82" s="67">
        <f>'[10]дет хир'!AX82</f>
        <v>0</v>
      </c>
      <c r="BN82" s="67">
        <f>'[10]дет хир'!AY82</f>
        <v>0</v>
      </c>
      <c r="BO82" s="66">
        <f t="shared" si="254"/>
        <v>0</v>
      </c>
      <c r="BP82" s="67">
        <f>'[11]дет эндок'!AD82</f>
        <v>0</v>
      </c>
      <c r="BQ82" s="67">
        <f>'[11]дет эндок'!AE82</f>
        <v>0</v>
      </c>
      <c r="BR82" s="67">
        <f>'[11]дет эндок'!AF82</f>
        <v>0</v>
      </c>
      <c r="BS82" s="67">
        <f>'[11]дет эндок'!AG82</f>
        <v>0</v>
      </c>
      <c r="BT82" s="66">
        <f t="shared" si="255"/>
        <v>0</v>
      </c>
      <c r="BU82" s="67">
        <f>[12]инфекц!DA81</f>
        <v>0</v>
      </c>
      <c r="BV82" s="67">
        <f>[12]инфекц!DB81</f>
        <v>0</v>
      </c>
      <c r="BW82" s="67">
        <f>[12]инфекц!DC81</f>
        <v>0</v>
      </c>
      <c r="BX82" s="67">
        <f>[12]инфекц!DD81</f>
        <v>0</v>
      </c>
      <c r="BY82" s="67">
        <f>[12]инфекц!DE81</f>
        <v>0</v>
      </c>
      <c r="BZ82" s="67">
        <f>[12]инфекц!DF81</f>
        <v>0</v>
      </c>
      <c r="CA82" s="67">
        <f>[12]инфекц!DG81</f>
        <v>0</v>
      </c>
      <c r="CB82" s="67">
        <f>[12]инфекц!DH81</f>
        <v>0</v>
      </c>
      <c r="CC82" s="67">
        <f>[12]инфекц!DI81</f>
        <v>0</v>
      </c>
      <c r="CD82" s="67">
        <f>[12]инфекц!DJ81</f>
        <v>0</v>
      </c>
      <c r="CE82" s="67">
        <f>[12]инфекц!DK81</f>
        <v>0</v>
      </c>
      <c r="CF82" s="67">
        <f>[12]инфекц!DL81</f>
        <v>0</v>
      </c>
      <c r="CG82" s="67">
        <f>[12]инфекц!DM81</f>
        <v>0</v>
      </c>
      <c r="CH82" s="67">
        <f>[12]инфекц!DN81</f>
        <v>0</v>
      </c>
      <c r="CI82" s="67">
        <f>[12]инфекц!DO81</f>
        <v>0</v>
      </c>
      <c r="CJ82" s="67">
        <f>[12]инфекц!DP81</f>
        <v>0</v>
      </c>
      <c r="CK82" s="67">
        <f>[12]инфекц!DQ81</f>
        <v>0</v>
      </c>
      <c r="CL82" s="67">
        <f>[12]инфекц!DR81</f>
        <v>0</v>
      </c>
      <c r="CM82" s="67">
        <f>[12]инфекц!DS81</f>
        <v>0</v>
      </c>
      <c r="CN82" s="66">
        <f t="shared" si="256"/>
        <v>0</v>
      </c>
      <c r="CO82" s="67">
        <f>[13]кардио!BC82</f>
        <v>0</v>
      </c>
      <c r="CP82" s="67">
        <f>[13]кардио!BD82</f>
        <v>0</v>
      </c>
      <c r="CQ82" s="67">
        <f>[13]кардио!BE82</f>
        <v>0</v>
      </c>
      <c r="CR82" s="67">
        <f>[13]кардио!BF82</f>
        <v>0</v>
      </c>
      <c r="CS82" s="67">
        <f>[13]кардио!BG82</f>
        <v>0</v>
      </c>
      <c r="CT82" s="67">
        <f>[13]кардио!BH82</f>
        <v>0</v>
      </c>
      <c r="CU82" s="67">
        <f>[13]кардио!BI82</f>
        <v>0</v>
      </c>
      <c r="CV82" s="67">
        <f>[13]кардио!BJ82</f>
        <v>0</v>
      </c>
      <c r="CW82" s="67">
        <f>[13]кардио!BK82</f>
        <v>0</v>
      </c>
      <c r="CX82" s="66">
        <f t="shared" si="257"/>
        <v>0</v>
      </c>
      <c r="CY82" s="67">
        <f>[14]колопрокт!Y82</f>
        <v>0</v>
      </c>
      <c r="CZ82" s="67">
        <f>[14]колопрокт!Z82</f>
        <v>0</v>
      </c>
      <c r="DA82" s="67">
        <f>[14]колопрокт!AA82</f>
        <v>0</v>
      </c>
      <c r="DB82" s="66">
        <f t="shared" si="258"/>
        <v>0</v>
      </c>
      <c r="DC82" s="67">
        <f>[15]неврология!DA81</f>
        <v>0</v>
      </c>
      <c r="DD82" s="67">
        <f>[15]неврология!DB81</f>
        <v>0</v>
      </c>
      <c r="DE82" s="67">
        <f>[15]неврология!DC81</f>
        <v>0</v>
      </c>
      <c r="DF82" s="67">
        <f>[15]неврология!DD81</f>
        <v>0</v>
      </c>
      <c r="DG82" s="67">
        <f>[15]неврология!DE81</f>
        <v>0</v>
      </c>
      <c r="DH82" s="67">
        <f>[15]неврология!DF81</f>
        <v>0</v>
      </c>
      <c r="DI82" s="67">
        <f>[15]неврология!DG81</f>
        <v>0</v>
      </c>
      <c r="DJ82" s="67">
        <f>[15]неврология!DH81</f>
        <v>0</v>
      </c>
      <c r="DK82" s="67">
        <f>[15]неврология!DI81</f>
        <v>0</v>
      </c>
      <c r="DL82" s="67">
        <f>[15]неврология!DJ81</f>
        <v>0</v>
      </c>
      <c r="DM82" s="67">
        <f>[15]неврология!DK81</f>
        <v>0</v>
      </c>
      <c r="DN82" s="67">
        <f>[15]неврология!DL81</f>
        <v>0</v>
      </c>
      <c r="DO82" s="67">
        <f>[15]неврология!DM81</f>
        <v>0</v>
      </c>
      <c r="DP82" s="67">
        <f>[15]неврология!DN81</f>
        <v>0</v>
      </c>
      <c r="DQ82" s="67">
        <f>[15]неврология!DO81</f>
        <v>0</v>
      </c>
      <c r="DR82" s="67">
        <f>[15]неврология!DP81</f>
        <v>0</v>
      </c>
      <c r="DS82" s="67">
        <f>[15]неврология!DQ81</f>
        <v>0</v>
      </c>
      <c r="DT82" s="67">
        <f>[15]неврология!DR81</f>
        <v>0</v>
      </c>
      <c r="DU82" s="67">
        <f>[15]неврология!DS81</f>
        <v>0</v>
      </c>
      <c r="DV82" s="66">
        <f t="shared" si="259"/>
        <v>0</v>
      </c>
      <c r="DW82" s="67">
        <f>[16]нейрохир!BR81</f>
        <v>0</v>
      </c>
      <c r="DX82" s="67">
        <f>[16]нейрохир!BS81</f>
        <v>0</v>
      </c>
      <c r="DY82" s="67">
        <f>[16]нейрохир!BT81</f>
        <v>0</v>
      </c>
      <c r="DZ82" s="67">
        <f>[16]нейрохир!BU81</f>
        <v>0</v>
      </c>
      <c r="EA82" s="67">
        <f>[16]нейрохир!BV81</f>
        <v>0</v>
      </c>
      <c r="EB82" s="67">
        <f>[16]нейрохир!BW81</f>
        <v>0</v>
      </c>
      <c r="EC82" s="67">
        <f>[16]нейрохир!BX81</f>
        <v>0</v>
      </c>
      <c r="ED82" s="67">
        <f>[16]нейрохир!BY81</f>
        <v>0</v>
      </c>
      <c r="EE82" s="67">
        <f>[16]нейрохир!BZ81</f>
        <v>0</v>
      </c>
      <c r="EF82" s="67">
        <f>[16]нейрохир!CA81</f>
        <v>0</v>
      </c>
      <c r="EG82" s="67">
        <f>[16]нейрохир!CB81</f>
        <v>0</v>
      </c>
      <c r="EH82" s="67">
        <f>[16]нейрохир!CC81</f>
        <v>0</v>
      </c>
      <c r="EI82" s="66">
        <f t="shared" si="260"/>
        <v>0</v>
      </c>
      <c r="EJ82" s="67">
        <f>[17]неонат!AS82</f>
        <v>0</v>
      </c>
      <c r="EK82" s="67">
        <f>[17]неонат!AT82</f>
        <v>0</v>
      </c>
      <c r="EL82" s="67">
        <f>[17]неонат!AU82</f>
        <v>0</v>
      </c>
      <c r="EM82" s="67">
        <f>[17]неонат!AV82</f>
        <v>0</v>
      </c>
      <c r="EN82" s="67">
        <f>[17]неонат!AW82</f>
        <v>0</v>
      </c>
      <c r="EO82" s="67">
        <f>[17]неонат!AX82</f>
        <v>0</v>
      </c>
      <c r="EP82" s="67">
        <f>[17]неонат!AY82</f>
        <v>0</v>
      </c>
      <c r="EQ82" s="66">
        <f t="shared" si="261"/>
        <v>0</v>
      </c>
      <c r="ER82" s="67">
        <f>[18]нефролог!Y82</f>
        <v>0</v>
      </c>
      <c r="ES82" s="67">
        <f>[18]нефролог!Z82</f>
        <v>0</v>
      </c>
      <c r="ET82" s="67">
        <f>[18]нефролог!AA82</f>
        <v>0</v>
      </c>
      <c r="EU82" s="66">
        <f t="shared" si="262"/>
        <v>0</v>
      </c>
      <c r="EV82" s="67">
        <f>[19]онко!NU81</f>
        <v>0</v>
      </c>
      <c r="EW82" s="67">
        <f>[19]онко!NV81</f>
        <v>0</v>
      </c>
      <c r="EX82" s="67">
        <f>[19]онко!NW81</f>
        <v>0</v>
      </c>
      <c r="EY82" s="67">
        <f>[19]онко!NX81</f>
        <v>0</v>
      </c>
      <c r="EZ82" s="67">
        <f>[19]онко!NY81</f>
        <v>0</v>
      </c>
      <c r="FA82" s="67">
        <f>[19]онко!NZ81</f>
        <v>0</v>
      </c>
      <c r="FB82" s="67">
        <f>[19]онко!OA81</f>
        <v>0</v>
      </c>
      <c r="FC82" s="67">
        <f>[19]онко!OB81</f>
        <v>0</v>
      </c>
      <c r="FD82" s="67">
        <f>[19]онко!OC81</f>
        <v>0</v>
      </c>
      <c r="FE82" s="67">
        <f>[19]онко!OD81</f>
        <v>0</v>
      </c>
      <c r="FF82" s="67">
        <f>[19]онко!OE81</f>
        <v>0</v>
      </c>
      <c r="FG82" s="67">
        <f>[19]онко!OF81</f>
        <v>0</v>
      </c>
      <c r="FH82" s="67">
        <f>[19]онко!OG81</f>
        <v>0</v>
      </c>
      <c r="FI82" s="67">
        <f>[19]онко!OH81</f>
        <v>0</v>
      </c>
      <c r="FJ82" s="67">
        <f>[19]онко!OI81</f>
        <v>0</v>
      </c>
      <c r="FK82" s="67">
        <f>[19]онко!OJ81</f>
        <v>0</v>
      </c>
      <c r="FL82" s="67">
        <f>[19]онко!OK81</f>
        <v>0</v>
      </c>
      <c r="FM82" s="67">
        <f>[19]онко!OL81</f>
        <v>0</v>
      </c>
      <c r="FN82" s="67">
        <f>[19]онко!OM81</f>
        <v>0</v>
      </c>
      <c r="FO82" s="67">
        <f>[19]онко!ON81</f>
        <v>0</v>
      </c>
      <c r="FP82" s="67">
        <f>[19]онко!OO81</f>
        <v>0</v>
      </c>
      <c r="FQ82" s="67">
        <f>[19]онко!OP81</f>
        <v>0</v>
      </c>
      <c r="FR82" s="67">
        <f>[19]онко!OQ81</f>
        <v>0</v>
      </c>
      <c r="FS82" s="67">
        <f>[19]онко!OR81</f>
        <v>0</v>
      </c>
      <c r="FT82" s="67">
        <f>[19]онко!OS81</f>
        <v>0</v>
      </c>
      <c r="FU82" s="67">
        <f>[19]онко!OT81</f>
        <v>0</v>
      </c>
      <c r="FV82" s="67">
        <f>[19]онко!OU81</f>
        <v>0</v>
      </c>
      <c r="FW82" s="67">
        <f>[19]онко!OV81</f>
        <v>0</v>
      </c>
      <c r="FX82" s="67">
        <f>[19]онко!OW81</f>
        <v>0</v>
      </c>
      <c r="FY82" s="67">
        <f>[19]онко!OX81</f>
        <v>0</v>
      </c>
      <c r="FZ82" s="67">
        <f>[19]онко!OY81</f>
        <v>0</v>
      </c>
      <c r="GA82" s="67">
        <f>[19]онко!OZ81</f>
        <v>0</v>
      </c>
      <c r="GB82" s="67">
        <f>[19]онко!PA81</f>
        <v>0</v>
      </c>
      <c r="GC82" s="67">
        <f>[19]онко!PB81</f>
        <v>0</v>
      </c>
      <c r="GD82" s="67">
        <f>[19]онко!PC81</f>
        <v>0</v>
      </c>
      <c r="GE82" s="67">
        <f>[19]онко!PD81</f>
        <v>0</v>
      </c>
      <c r="GF82" s="67">
        <f>[19]онко!PE81</f>
        <v>0</v>
      </c>
      <c r="GG82" s="67">
        <f>[19]онко!PF81</f>
        <v>0</v>
      </c>
      <c r="GH82" s="67">
        <f>[19]онко!PG81</f>
        <v>0</v>
      </c>
      <c r="GI82" s="67">
        <f>[19]онко!PH81</f>
        <v>0</v>
      </c>
      <c r="GJ82" s="67">
        <f>[19]онко!PI81</f>
        <v>0</v>
      </c>
      <c r="GK82" s="67">
        <f>[19]онко!PJ81</f>
        <v>0</v>
      </c>
      <c r="GL82" s="67">
        <f>[19]онко!PK81</f>
        <v>0</v>
      </c>
      <c r="GM82" s="67">
        <f>[19]онко!PL81</f>
        <v>0</v>
      </c>
      <c r="GN82" s="67">
        <f>[19]онко!PM81</f>
        <v>0</v>
      </c>
      <c r="GO82" s="67">
        <f>[19]онко!PN81</f>
        <v>0</v>
      </c>
      <c r="GP82" s="67">
        <f>[19]онко!PO81</f>
        <v>0</v>
      </c>
      <c r="GQ82" s="67">
        <f>[19]онко!PP81</f>
        <v>0</v>
      </c>
      <c r="GR82" s="67">
        <f>[19]онко!PQ81</f>
        <v>0</v>
      </c>
      <c r="GS82" s="67">
        <f>[19]онко!PR81</f>
        <v>0</v>
      </c>
      <c r="GT82" s="67">
        <f>[19]онко!PS81</f>
        <v>0</v>
      </c>
      <c r="GU82" s="67">
        <f>[19]онко!PT81</f>
        <v>0</v>
      </c>
      <c r="GV82" s="67">
        <f>[19]онко!PU81</f>
        <v>0</v>
      </c>
      <c r="GW82" s="67">
        <f>[19]онко!PV81</f>
        <v>0</v>
      </c>
      <c r="GX82" s="67">
        <f>[19]онко!PW81</f>
        <v>0</v>
      </c>
      <c r="GY82" s="67">
        <f>[19]онко!PX81</f>
        <v>0</v>
      </c>
      <c r="GZ82" s="67">
        <f>[19]онко!PY81</f>
        <v>0</v>
      </c>
      <c r="HA82" s="67">
        <f>[19]онко!PZ81</f>
        <v>0</v>
      </c>
      <c r="HB82" s="67">
        <f>[19]онко!QA81</f>
        <v>0</v>
      </c>
      <c r="HC82" s="67">
        <f>[19]онко!QB81</f>
        <v>0</v>
      </c>
      <c r="HD82" s="67">
        <f>[19]онко!QC81</f>
        <v>0</v>
      </c>
      <c r="HE82" s="67">
        <f>[19]онко!QD81</f>
        <v>0</v>
      </c>
      <c r="HF82" s="67">
        <f>[19]онко!QE81</f>
        <v>0</v>
      </c>
      <c r="HG82" s="67">
        <f>[19]онко!QF81</f>
        <v>0</v>
      </c>
      <c r="HH82" s="67">
        <f>[19]онко!QG81</f>
        <v>0</v>
      </c>
      <c r="HI82" s="67">
        <f>[19]онко!QH81</f>
        <v>0</v>
      </c>
      <c r="HJ82" s="67">
        <f>[19]онко!QI81</f>
        <v>0</v>
      </c>
      <c r="HK82" s="67">
        <f>[19]онко!QJ81</f>
        <v>0</v>
      </c>
      <c r="HL82" s="67">
        <f>[19]онко!QK81</f>
        <v>0</v>
      </c>
      <c r="HM82" s="67">
        <f>[19]онко!QL81</f>
        <v>0</v>
      </c>
      <c r="HN82" s="67">
        <f>[19]онко!QM81</f>
        <v>0</v>
      </c>
      <c r="HO82" s="67">
        <f>[19]онко!QN81</f>
        <v>0</v>
      </c>
      <c r="HP82" s="67">
        <f>[19]онко!QO81</f>
        <v>0</v>
      </c>
      <c r="HQ82" s="67">
        <f>[19]онко!QP81</f>
        <v>0</v>
      </c>
      <c r="HR82" s="67">
        <f>[19]онко!QQ81</f>
        <v>0</v>
      </c>
      <c r="HS82" s="66">
        <f t="shared" si="263"/>
        <v>0</v>
      </c>
      <c r="HT82" s="67">
        <f>[20]оторинола!BH81</f>
        <v>0</v>
      </c>
      <c r="HU82" s="67">
        <f>[20]оторинола!BI81</f>
        <v>0</v>
      </c>
      <c r="HV82" s="67">
        <f>[20]оторинола!BJ81</f>
        <v>0</v>
      </c>
      <c r="HW82" s="67">
        <f>[20]оторинола!BK81</f>
        <v>0</v>
      </c>
      <c r="HX82" s="67">
        <f>[20]оторинола!BL81</f>
        <v>0</v>
      </c>
      <c r="HY82" s="67">
        <f>[20]оторинола!BM81</f>
        <v>0</v>
      </c>
      <c r="HZ82" s="67">
        <f>[20]оторинола!BN81</f>
        <v>0</v>
      </c>
      <c r="IA82" s="67">
        <f>[20]оторинола!BO81</f>
        <v>0</v>
      </c>
      <c r="IB82" s="67">
        <f>[20]оторинола!BP81</f>
        <v>0</v>
      </c>
      <c r="IC82" s="67">
        <f>[20]оторинола!BQ81</f>
        <v>0</v>
      </c>
      <c r="ID82" s="66">
        <f t="shared" si="264"/>
        <v>0</v>
      </c>
      <c r="IE82" s="67">
        <f>[21]офтальмолог!AX81</f>
        <v>0</v>
      </c>
      <c r="IF82" s="67">
        <f>[21]офтальмолог!AY81</f>
        <v>0</v>
      </c>
      <c r="IG82" s="67">
        <f>[21]офтальмолог!AZ81</f>
        <v>0</v>
      </c>
      <c r="IH82" s="67">
        <f>[21]офтальмолог!BA81</f>
        <v>0</v>
      </c>
      <c r="II82" s="67">
        <f>[21]офтальмолог!BB81</f>
        <v>0</v>
      </c>
      <c r="IJ82" s="67">
        <f>[21]офтальмолог!BC81</f>
        <v>0</v>
      </c>
      <c r="IK82" s="67">
        <f>[21]офтальмолог!BD81</f>
        <v>0</v>
      </c>
      <c r="IL82" s="67">
        <f>[21]офтальмолог!BE81</f>
        <v>0</v>
      </c>
      <c r="IM82" s="66">
        <f t="shared" si="265"/>
        <v>0</v>
      </c>
      <c r="IN82" s="67">
        <f>[22]педиатр!AD81</f>
        <v>0</v>
      </c>
      <c r="IO82" s="67">
        <f>[22]педиатр!AE81</f>
        <v>0</v>
      </c>
      <c r="IP82" s="67">
        <f>[22]педиатр!AF81</f>
        <v>0</v>
      </c>
      <c r="IQ82" s="67">
        <f>[22]педиатр!AG81</f>
        <v>0</v>
      </c>
      <c r="IR82" s="66">
        <f t="shared" si="266"/>
        <v>0</v>
      </c>
      <c r="IS82" s="67">
        <f>[23]пульмонология!AN82</f>
        <v>0</v>
      </c>
      <c r="IT82" s="67">
        <f>[23]пульмонология!AO82</f>
        <v>0</v>
      </c>
      <c r="IU82" s="67">
        <f>[23]пульмонология!AP82</f>
        <v>0</v>
      </c>
      <c r="IV82" s="67">
        <f>[23]пульмонология!AQ82</f>
        <v>0</v>
      </c>
      <c r="IW82" s="67">
        <f>[23]пульмонология!AR82</f>
        <v>0</v>
      </c>
      <c r="IX82" s="67">
        <f>[23]пульмонология!AS82</f>
        <v>0</v>
      </c>
      <c r="IY82" s="66">
        <f t="shared" si="267"/>
        <v>0</v>
      </c>
      <c r="IZ82" s="67">
        <f>[24]ревмат!AD82</f>
        <v>0</v>
      </c>
      <c r="JA82" s="67">
        <f>[24]ревмат!AE82</f>
        <v>0</v>
      </c>
      <c r="JB82" s="67">
        <f>[24]ревмат!AF82</f>
        <v>0</v>
      </c>
      <c r="JC82" s="67">
        <f>[24]ревмат!AG82</f>
        <v>0</v>
      </c>
      <c r="JD82" s="66">
        <f t="shared" si="268"/>
        <v>0</v>
      </c>
      <c r="JE82" s="67">
        <f>'[25]сердеч сосуд'!BR82</f>
        <v>0</v>
      </c>
      <c r="JF82" s="67">
        <f>'[25]сердеч сосуд'!BS82</f>
        <v>0</v>
      </c>
      <c r="JG82" s="67">
        <f>'[25]сердеч сосуд'!BT82</f>
        <v>0</v>
      </c>
      <c r="JH82" s="67">
        <f>'[25]сердеч сосуд'!BU82</f>
        <v>0</v>
      </c>
      <c r="JI82" s="67">
        <f>'[25]сердеч сосуд'!BV82</f>
        <v>0</v>
      </c>
      <c r="JJ82" s="67">
        <f>'[25]сердеч сосуд'!BW82</f>
        <v>0</v>
      </c>
      <c r="JK82" s="67">
        <f>'[25]сердеч сосуд'!BX82</f>
        <v>0</v>
      </c>
      <c r="JL82" s="67">
        <f>'[25]сердеч сосуд'!BY82</f>
        <v>0</v>
      </c>
      <c r="JM82" s="67">
        <f>'[25]сердеч сосуд'!BZ82</f>
        <v>0</v>
      </c>
      <c r="JN82" s="67">
        <f>'[25]сердеч сосуд'!CA82</f>
        <v>0</v>
      </c>
      <c r="JO82" s="67">
        <f>'[25]сердеч сосуд'!CB82</f>
        <v>0</v>
      </c>
      <c r="JP82" s="67">
        <f>'[25]сердеч сосуд'!CC82</f>
        <v>0</v>
      </c>
      <c r="JQ82" s="66">
        <f t="shared" si="269"/>
        <v>0</v>
      </c>
      <c r="JR82" s="67">
        <f>[26]стоматология!O82</f>
        <v>0</v>
      </c>
      <c r="JS82" s="66">
        <f t="shared" si="270"/>
        <v>0</v>
      </c>
      <c r="JT82" s="67">
        <f>[27]терапия!CB82</f>
        <v>0</v>
      </c>
      <c r="JU82" s="67">
        <f>[27]терапия!CC82</f>
        <v>0</v>
      </c>
      <c r="JV82" s="67">
        <f>[27]терапия!CD82</f>
        <v>0</v>
      </c>
      <c r="JW82" s="67">
        <f>[27]терапия!CE82</f>
        <v>0</v>
      </c>
      <c r="JX82" s="67">
        <f>[27]терапия!CF82</f>
        <v>0</v>
      </c>
      <c r="JY82" s="67">
        <f>[27]терапия!CG82</f>
        <v>0</v>
      </c>
      <c r="JZ82" s="67">
        <f>[27]терапия!CH82</f>
        <v>0</v>
      </c>
      <c r="KA82" s="67">
        <f>[27]терапия!CI82</f>
        <v>0</v>
      </c>
      <c r="KB82" s="67">
        <f>[27]терапия!CJ82</f>
        <v>0</v>
      </c>
      <c r="KC82" s="67">
        <f>[27]терапия!CK82</f>
        <v>0</v>
      </c>
      <c r="KD82" s="67">
        <f>[27]терапия!CL82</f>
        <v>0</v>
      </c>
      <c r="KE82" s="67">
        <f>[27]терапия!CM82</f>
        <v>0</v>
      </c>
      <c r="KF82" s="67">
        <f>[27]терапия!CN82</f>
        <v>0</v>
      </c>
      <c r="KG82" s="67">
        <f>[27]терапия!CO82</f>
        <v>0</v>
      </c>
      <c r="KH82" s="66">
        <f t="shared" si="271"/>
        <v>0</v>
      </c>
      <c r="KI82" s="67">
        <f>'[28]хир торак'!AI82</f>
        <v>0</v>
      </c>
      <c r="KJ82" s="67">
        <f>'[28]хир торак'!AJ82</f>
        <v>0</v>
      </c>
      <c r="KK82" s="67">
        <f>'[28]хир торак'!AK82</f>
        <v>0</v>
      </c>
      <c r="KL82" s="67">
        <f>'[28]хир торак'!AL82</f>
        <v>0</v>
      </c>
      <c r="KM82" s="67">
        <f>'[28]хир торак'!AM82</f>
        <v>0</v>
      </c>
      <c r="KN82" s="66">
        <f t="shared" si="272"/>
        <v>0</v>
      </c>
      <c r="KO82" s="67">
        <f>[29]травматология!BW81</f>
        <v>0</v>
      </c>
      <c r="KP82" s="67">
        <f>[29]травматология!BX81</f>
        <v>0</v>
      </c>
      <c r="KQ82" s="67">
        <f>[29]травматология!BY81</f>
        <v>0</v>
      </c>
      <c r="KR82" s="67">
        <f>[29]травматология!BZ81</f>
        <v>0</v>
      </c>
      <c r="KS82" s="67">
        <f>[29]травматология!CA81</f>
        <v>0</v>
      </c>
      <c r="KT82" s="67">
        <f>[29]травматология!CB81</f>
        <v>0</v>
      </c>
      <c r="KU82" s="67">
        <f>[29]травматология!CC81</f>
        <v>0</v>
      </c>
      <c r="KV82" s="67">
        <f>[29]травматология!CD81</f>
        <v>0</v>
      </c>
      <c r="KW82" s="67">
        <f>[29]травматология!CE81</f>
        <v>0</v>
      </c>
      <c r="KX82" s="67">
        <f>[29]травматология!CF81</f>
        <v>0</v>
      </c>
      <c r="KY82" s="67">
        <f>[29]травматология!CG81</f>
        <v>0</v>
      </c>
      <c r="KZ82" s="67">
        <f>[29]травматология!CH81</f>
        <v>0</v>
      </c>
      <c r="LA82" s="67">
        <f>[29]травматология!CI81</f>
        <v>0</v>
      </c>
      <c r="LB82" s="66">
        <f t="shared" si="273"/>
        <v>0</v>
      </c>
      <c r="LC82" s="67">
        <f>[30]урология!CG81</f>
        <v>0</v>
      </c>
      <c r="LD82" s="67">
        <f>[30]урология!CH81</f>
        <v>0</v>
      </c>
      <c r="LE82" s="67">
        <f>[30]урология!CI81</f>
        <v>0</v>
      </c>
      <c r="LF82" s="67">
        <f>[30]урология!CJ81</f>
        <v>0</v>
      </c>
      <c r="LG82" s="67">
        <f>[30]урология!CK81</f>
        <v>0</v>
      </c>
      <c r="LH82" s="67">
        <f>[30]урология!CL81</f>
        <v>0</v>
      </c>
      <c r="LI82" s="67">
        <f>[30]урология!CM81</f>
        <v>0</v>
      </c>
      <c r="LJ82" s="67">
        <f>[30]урология!CN81</f>
        <v>0</v>
      </c>
      <c r="LK82" s="67">
        <f>[30]урология!CO81</f>
        <v>0</v>
      </c>
      <c r="LL82" s="67">
        <f>[30]урология!CP81</f>
        <v>0</v>
      </c>
      <c r="LM82" s="67">
        <f>[30]урология!CQ81</f>
        <v>0</v>
      </c>
      <c r="LN82" s="67">
        <f>[30]урология!CR81</f>
        <v>0</v>
      </c>
      <c r="LO82" s="67">
        <f>[30]урология!CS81</f>
        <v>0</v>
      </c>
      <c r="LP82" s="67">
        <f>[30]урология!CT81</f>
        <v>0</v>
      </c>
      <c r="LQ82" s="67">
        <f>[30]урология!CU81</f>
        <v>0</v>
      </c>
      <c r="LR82" s="66">
        <f t="shared" si="274"/>
        <v>0</v>
      </c>
      <c r="LS82" s="67">
        <f>[31]хирургия!DA81</f>
        <v>0</v>
      </c>
      <c r="LT82" s="67">
        <f>[31]хирургия!DB81</f>
        <v>0</v>
      </c>
      <c r="LU82" s="67">
        <f>[31]хирургия!DC81</f>
        <v>0</v>
      </c>
      <c r="LV82" s="67">
        <f>[31]хирургия!DD81</f>
        <v>0</v>
      </c>
      <c r="LW82" s="67">
        <f>[31]хирургия!DE81</f>
        <v>0</v>
      </c>
      <c r="LX82" s="67">
        <f>[31]хирургия!DF81</f>
        <v>0</v>
      </c>
      <c r="LY82" s="67">
        <f>[31]хирургия!DG81</f>
        <v>0</v>
      </c>
      <c r="LZ82" s="67">
        <f>[31]хирургия!DH81</f>
        <v>0</v>
      </c>
      <c r="MA82" s="67">
        <f>[31]хирургия!DI81</f>
        <v>0</v>
      </c>
      <c r="MB82" s="67">
        <f>[31]хирургия!DJ81</f>
        <v>0</v>
      </c>
      <c r="MC82" s="67">
        <f>[31]хирургия!DK81</f>
        <v>0</v>
      </c>
      <c r="MD82" s="67">
        <f>[31]хирургия!DL81</f>
        <v>0</v>
      </c>
      <c r="ME82" s="67">
        <f>[31]хирургия!DM81</f>
        <v>0</v>
      </c>
      <c r="MF82" s="67">
        <f>[31]хирургия!DN81</f>
        <v>0</v>
      </c>
      <c r="MG82" s="67">
        <f>[31]хирургия!DO81</f>
        <v>0</v>
      </c>
      <c r="MH82" s="67">
        <f>[31]хирургия!DP81</f>
        <v>0</v>
      </c>
      <c r="MI82" s="67">
        <f>[31]хирургия!DQ81</f>
        <v>0</v>
      </c>
      <c r="MJ82" s="67">
        <f>[31]хирургия!DR81</f>
        <v>0</v>
      </c>
      <c r="MK82" s="67">
        <f>[31]хирургия!DS81</f>
        <v>0</v>
      </c>
      <c r="ML82" s="66">
        <f t="shared" si="275"/>
        <v>0</v>
      </c>
      <c r="MM82" s="67">
        <f>'[32]хирургия абд'!DA81</f>
        <v>0</v>
      </c>
      <c r="MN82" s="67">
        <f>'[32]хирургия абд'!DB81</f>
        <v>0</v>
      </c>
      <c r="MO82" s="67">
        <f>'[32]хирургия абд'!DC81</f>
        <v>0</v>
      </c>
      <c r="MP82" s="67">
        <f>'[32]хирургия абд'!DD81</f>
        <v>0</v>
      </c>
      <c r="MQ82" s="67">
        <f>'[32]хирургия абд'!DE81</f>
        <v>0</v>
      </c>
      <c r="MR82" s="67">
        <f>'[32]хирургия абд'!DF81</f>
        <v>0</v>
      </c>
      <c r="MS82" s="67">
        <f>'[32]хирургия абд'!DG81</f>
        <v>0</v>
      </c>
      <c r="MT82" s="67">
        <f>'[32]хирургия абд'!DH81</f>
        <v>0</v>
      </c>
      <c r="MU82" s="67">
        <f>'[32]хирургия абд'!DI81</f>
        <v>0</v>
      </c>
      <c r="MV82" s="67">
        <f>'[32]хирургия абд'!DJ81</f>
        <v>0</v>
      </c>
      <c r="MW82" s="67">
        <f>'[32]хирургия абд'!DK81</f>
        <v>0</v>
      </c>
      <c r="MX82" s="67">
        <f>'[32]хирургия абд'!DL81</f>
        <v>0</v>
      </c>
      <c r="MY82" s="67">
        <f>'[32]хирургия абд'!DM81</f>
        <v>0</v>
      </c>
      <c r="MZ82" s="67">
        <f>'[32]хирургия абд'!DN81</f>
        <v>0</v>
      </c>
      <c r="NA82" s="67">
        <f>'[32]хирургия абд'!DO81</f>
        <v>0</v>
      </c>
      <c r="NB82" s="67">
        <f>'[32]хирургия абд'!DP81</f>
        <v>0</v>
      </c>
      <c r="NC82" s="67">
        <f>'[32]хирургия абд'!DQ81</f>
        <v>0</v>
      </c>
      <c r="ND82" s="67">
        <f>'[32]хирургия абд'!DR81</f>
        <v>0</v>
      </c>
      <c r="NE82" s="67">
        <f>'[32]хирургия абд'!DS81</f>
        <v>0</v>
      </c>
      <c r="NF82" s="66">
        <f t="shared" si="276"/>
        <v>0</v>
      </c>
      <c r="NG82" s="67">
        <f>'[33]хирург комбуст'!AX81</f>
        <v>0</v>
      </c>
      <c r="NH82" s="67">
        <f>'[33]хирург комбуст'!AY81</f>
        <v>0</v>
      </c>
      <c r="NI82" s="67">
        <f>'[33]хирург комбуст'!AZ81</f>
        <v>0</v>
      </c>
      <c r="NJ82" s="67">
        <f>'[33]хирург комбуст'!BA81</f>
        <v>0</v>
      </c>
      <c r="NK82" s="67">
        <f>'[33]хирург комбуст'!BB81</f>
        <v>0</v>
      </c>
      <c r="NL82" s="67">
        <f>'[33]хирург комбуст'!BC81</f>
        <v>0</v>
      </c>
      <c r="NM82" s="67">
        <f>'[33]хирург комбуст'!BD81</f>
        <v>0</v>
      </c>
      <c r="NN82" s="67">
        <f>'[33]хирург комбуст'!BE81</f>
        <v>0</v>
      </c>
      <c r="NO82" s="66">
        <f t="shared" si="277"/>
        <v>0</v>
      </c>
      <c r="NP82" s="68">
        <f>'[34]чел лиц'!AI81</f>
        <v>0</v>
      </c>
      <c r="NQ82" s="68">
        <f>'[34]чел лиц'!AJ81</f>
        <v>0</v>
      </c>
      <c r="NR82" s="68">
        <f>'[34]чел лиц'!AK81</f>
        <v>0</v>
      </c>
      <c r="NS82" s="68">
        <f>'[34]чел лиц'!AL81</f>
        <v>0</v>
      </c>
      <c r="NT82" s="68">
        <f>'[34]чел лиц'!AM81</f>
        <v>0</v>
      </c>
      <c r="NU82" s="66">
        <f t="shared" si="278"/>
        <v>0</v>
      </c>
      <c r="NV82" s="67">
        <f>[35]эндокринология!BC81</f>
        <v>0</v>
      </c>
      <c r="NW82" s="67">
        <f>[35]эндокринология!BD81</f>
        <v>0</v>
      </c>
      <c r="NX82" s="67">
        <f>[35]эндокринология!BE81</f>
        <v>0</v>
      </c>
      <c r="NY82" s="67">
        <f>[35]эндокринология!BF81</f>
        <v>0</v>
      </c>
      <c r="NZ82" s="67">
        <f>[35]эндокринология!BG81</f>
        <v>0</v>
      </c>
      <c r="OA82" s="67">
        <f>[35]эндокринология!BH81</f>
        <v>0</v>
      </c>
      <c r="OB82" s="67">
        <f>[35]эндокринология!BI81</f>
        <v>0</v>
      </c>
      <c r="OC82" s="67">
        <f>[35]эндокринология!BJ81</f>
        <v>0</v>
      </c>
      <c r="OD82" s="67">
        <f>[35]эндокринология!BK81</f>
        <v>0</v>
      </c>
      <c r="OE82" s="66">
        <f t="shared" si="279"/>
        <v>0</v>
      </c>
      <c r="OF82" s="67">
        <f>[36]прочее!CV81</f>
        <v>0</v>
      </c>
      <c r="OG82" s="67">
        <f>[36]прочее!CW81</f>
        <v>0</v>
      </c>
      <c r="OH82" s="67">
        <f>[36]прочее!CX81</f>
        <v>0</v>
      </c>
      <c r="OI82" s="67">
        <f>[36]прочее!CY81</f>
        <v>0</v>
      </c>
      <c r="OJ82" s="67">
        <f>[36]прочее!CZ81</f>
        <v>0</v>
      </c>
      <c r="OK82" s="67">
        <f>[36]прочее!DA81</f>
        <v>0</v>
      </c>
      <c r="OL82" s="67">
        <f>[36]прочее!DB81</f>
        <v>0</v>
      </c>
      <c r="OM82" s="67">
        <f>[36]прочее!DC81</f>
        <v>0</v>
      </c>
      <c r="ON82" s="67">
        <f>[36]прочее!DD81</f>
        <v>0</v>
      </c>
      <c r="OO82" s="67">
        <f>[36]прочее!DE81</f>
        <v>0</v>
      </c>
      <c r="OP82" s="67">
        <f>[36]прочее!DF81</f>
        <v>0</v>
      </c>
      <c r="OQ82" s="67">
        <f>[36]прочее!DG81</f>
        <v>0</v>
      </c>
      <c r="OR82" s="67">
        <f>[36]прочее!DH81</f>
        <v>0</v>
      </c>
      <c r="OS82" s="67">
        <f>[36]прочее!DI81</f>
        <v>0</v>
      </c>
      <c r="OT82" s="67">
        <f>[36]прочее!DJ81</f>
        <v>0</v>
      </c>
      <c r="OU82" s="67">
        <f>[36]прочее!DK81</f>
        <v>0</v>
      </c>
      <c r="OV82" s="67">
        <f>[36]прочее!DL81</f>
        <v>0</v>
      </c>
      <c r="OW82" s="67">
        <f>[36]прочее!DM81</f>
        <v>0</v>
      </c>
      <c r="OX82" s="66">
        <f t="shared" si="280"/>
        <v>0</v>
      </c>
      <c r="OY82" s="67">
        <f>'[37]мед реабилит'!DU81</f>
        <v>0</v>
      </c>
      <c r="OZ82" s="67">
        <f>'[37]мед реабилит'!DV81</f>
        <v>0</v>
      </c>
      <c r="PA82" s="67">
        <f>'[37]мед реабилит'!DW81</f>
        <v>0</v>
      </c>
      <c r="PB82" s="67">
        <f>'[37]мед реабилит'!DX81</f>
        <v>0</v>
      </c>
      <c r="PC82" s="67">
        <f>'[37]мед реабилит'!DY81</f>
        <v>0</v>
      </c>
      <c r="PD82" s="67">
        <f>'[37]мед реабилит'!DZ81</f>
        <v>0</v>
      </c>
      <c r="PE82" s="67">
        <f>'[37]мед реабилит'!EA81</f>
        <v>0</v>
      </c>
      <c r="PF82" s="67">
        <f>'[37]мед реабилит'!EB81</f>
        <v>0</v>
      </c>
      <c r="PG82" s="67">
        <f>'[37]мед реабилит'!EC81</f>
        <v>0</v>
      </c>
      <c r="PH82" s="67">
        <f>'[37]мед реабилит'!ED81</f>
        <v>0</v>
      </c>
      <c r="PI82" s="67">
        <f>'[37]мед реабилит'!EE81</f>
        <v>0</v>
      </c>
      <c r="PJ82" s="67">
        <f>'[37]мед реабилит'!EF81</f>
        <v>0</v>
      </c>
      <c r="PK82" s="67">
        <f>'[37]мед реабилит'!EG81</f>
        <v>0</v>
      </c>
      <c r="PL82" s="67">
        <f>'[37]мед реабилит'!EH81</f>
        <v>0</v>
      </c>
      <c r="PM82" s="67">
        <f>'[37]мед реабилит'!EI81</f>
        <v>0</v>
      </c>
      <c r="PN82" s="67">
        <f>'[37]мед реабилит'!EJ81</f>
        <v>0</v>
      </c>
      <c r="PO82" s="67">
        <f>'[37]мед реабилит'!EK81</f>
        <v>0</v>
      </c>
      <c r="PP82" s="67">
        <f>'[37]мед реабилит'!EL81</f>
        <v>0</v>
      </c>
      <c r="PQ82" s="67">
        <f>'[37]мед реабилит'!EM81</f>
        <v>0</v>
      </c>
      <c r="PR82" s="67">
        <f>'[37]мед реабилит'!EN81</f>
        <v>0</v>
      </c>
      <c r="PS82" s="67">
        <f>'[37]мед реабилит'!EO81</f>
        <v>0</v>
      </c>
      <c r="PT82" s="67">
        <f>'[37]мед реабилит'!EP81</f>
        <v>0</v>
      </c>
      <c r="PU82" s="67">
        <f>'[37]мед реабилит'!EQ81</f>
        <v>0</v>
      </c>
      <c r="PV82" s="66">
        <f t="shared" si="281"/>
        <v>0</v>
      </c>
      <c r="PW82" s="67">
        <f>[38]гериатрия!O81</f>
        <v>0</v>
      </c>
      <c r="PX82" s="69">
        <f t="shared" si="282"/>
        <v>0</v>
      </c>
      <c r="PY82" s="70"/>
      <c r="PZ82" s="8"/>
    </row>
    <row r="83" spans="1:442" ht="26.25" customHeight="1" x14ac:dyDescent="0.3">
      <c r="A83" s="90">
        <v>60</v>
      </c>
      <c r="B83" s="91" t="s">
        <v>1010</v>
      </c>
      <c r="C83" s="72" t="s">
        <v>1011</v>
      </c>
      <c r="D83" s="66">
        <f t="shared" si="244"/>
        <v>0</v>
      </c>
      <c r="E83" s="67"/>
      <c r="F83" s="66">
        <f t="shared" si="245"/>
        <v>0</v>
      </c>
      <c r="G83" s="67">
        <f>'[2]ак и гин'!BW83</f>
        <v>0</v>
      </c>
      <c r="H83" s="67">
        <f>'[2]ак и гин'!BX83</f>
        <v>0</v>
      </c>
      <c r="I83" s="67">
        <f>'[2]ак и гин'!BY83</f>
        <v>0</v>
      </c>
      <c r="J83" s="67">
        <f>'[2]ак и гин'!BZ83</f>
        <v>0</v>
      </c>
      <c r="K83" s="67">
        <f>'[2]ак и гин'!CA83</f>
        <v>0</v>
      </c>
      <c r="L83" s="67">
        <f>'[2]ак и гин'!CB83</f>
        <v>0</v>
      </c>
      <c r="M83" s="67">
        <f>'[2]ак и гин'!CC83</f>
        <v>0</v>
      </c>
      <c r="N83" s="67">
        <f>'[2]ак и гин'!CD83</f>
        <v>0</v>
      </c>
      <c r="O83" s="67">
        <f>'[2]ак и гин'!CE83</f>
        <v>0</v>
      </c>
      <c r="P83" s="67">
        <f>'[2]ак и гин'!CF83</f>
        <v>0</v>
      </c>
      <c r="Q83" s="67">
        <f>'[2]ак и гин'!CG83</f>
        <v>0</v>
      </c>
      <c r="R83" s="67">
        <f>'[2]ак и гин'!CH83</f>
        <v>0</v>
      </c>
      <c r="S83" s="67">
        <f>'[2]ак и гин'!CI83</f>
        <v>0</v>
      </c>
      <c r="T83" s="66">
        <f t="shared" si="246"/>
        <v>0</v>
      </c>
      <c r="U83" s="67">
        <f>[3]аллергол!T83</f>
        <v>0</v>
      </c>
      <c r="V83" s="67">
        <f>[3]аллергол!U83</f>
        <v>0</v>
      </c>
      <c r="W83" s="66">
        <f t="shared" si="247"/>
        <v>0</v>
      </c>
      <c r="X83" s="67">
        <f>[4]гастро!AN83</f>
        <v>0</v>
      </c>
      <c r="Y83" s="67">
        <f>[4]гастро!AO83</f>
        <v>0</v>
      </c>
      <c r="Z83" s="67">
        <f>[4]гастро!AP83</f>
        <v>0</v>
      </c>
      <c r="AA83" s="67">
        <f>[4]гастро!AQ83</f>
        <v>0</v>
      </c>
      <c r="AB83" s="67">
        <f>[4]гастро!AR83</f>
        <v>0</v>
      </c>
      <c r="AC83" s="67">
        <f>[4]гастро!AS83</f>
        <v>0</v>
      </c>
      <c r="AD83" s="66">
        <f t="shared" si="248"/>
        <v>0</v>
      </c>
      <c r="AE83" s="67">
        <f>[5]гематол!AN83</f>
        <v>0</v>
      </c>
      <c r="AF83" s="67">
        <f>[5]гематол!AO83</f>
        <v>0</v>
      </c>
      <c r="AG83" s="67">
        <f>[5]гематол!AP83</f>
        <v>0</v>
      </c>
      <c r="AH83" s="67">
        <f>[5]гематол!AQ83</f>
        <v>0</v>
      </c>
      <c r="AI83" s="67">
        <f>[5]гематол!AR83</f>
        <v>0</v>
      </c>
      <c r="AJ83" s="67">
        <f>[5]гематол!AS83</f>
        <v>0</v>
      </c>
      <c r="AK83" s="66">
        <f t="shared" si="249"/>
        <v>0</v>
      </c>
      <c r="AL83" s="67">
        <f>[6]дерматол!AD83</f>
        <v>0</v>
      </c>
      <c r="AM83" s="67">
        <f>[6]дерматол!AE83</f>
        <v>0</v>
      </c>
      <c r="AN83" s="67">
        <f>[6]дерматол!AF83</f>
        <v>0</v>
      </c>
      <c r="AO83" s="67">
        <f>[6]дерматол!AG83</f>
        <v>0</v>
      </c>
      <c r="AP83" s="66">
        <f t="shared" si="250"/>
        <v>0</v>
      </c>
      <c r="AQ83" s="67">
        <f>'[7]дет кардиол'!O83</f>
        <v>0</v>
      </c>
      <c r="AR83" s="66">
        <f t="shared" si="251"/>
        <v>0</v>
      </c>
      <c r="AS83" s="67">
        <f>'[8]дет онкол'!Y83</f>
        <v>0</v>
      </c>
      <c r="AT83" s="67">
        <f>'[8]дет онкол'!Z83</f>
        <v>0</v>
      </c>
      <c r="AU83" s="67">
        <f>'[8]дет онкол'!AA83</f>
        <v>0</v>
      </c>
      <c r="AV83" s="66">
        <f t="shared" si="252"/>
        <v>0</v>
      </c>
      <c r="AW83" s="67">
        <f>'[9]дет уролог андр'!BH83</f>
        <v>0</v>
      </c>
      <c r="AX83" s="67">
        <f>'[9]дет уролог андр'!BI83</f>
        <v>0</v>
      </c>
      <c r="AY83" s="67">
        <f>'[9]дет уролог андр'!BJ83</f>
        <v>0</v>
      </c>
      <c r="AZ83" s="67">
        <f>'[9]дет уролог андр'!BK83</f>
        <v>0</v>
      </c>
      <c r="BA83" s="67">
        <f>'[9]дет уролог андр'!BL83</f>
        <v>0</v>
      </c>
      <c r="BB83" s="67">
        <f>'[9]дет уролог андр'!BM83</f>
        <v>0</v>
      </c>
      <c r="BC83" s="67">
        <f>'[9]дет уролог андр'!BN83</f>
        <v>0</v>
      </c>
      <c r="BD83" s="67">
        <f>'[9]дет уролог андр'!BO83</f>
        <v>0</v>
      </c>
      <c r="BE83" s="67">
        <f>'[9]дет уролог андр'!BP83</f>
        <v>0</v>
      </c>
      <c r="BF83" s="67">
        <f>'[9]дет уролог андр'!BQ83</f>
        <v>0</v>
      </c>
      <c r="BG83" s="66">
        <f t="shared" si="253"/>
        <v>0</v>
      </c>
      <c r="BH83" s="67">
        <f>'[10]дет хир'!AS83</f>
        <v>0</v>
      </c>
      <c r="BI83" s="67">
        <f>'[10]дет хир'!AT83</f>
        <v>0</v>
      </c>
      <c r="BJ83" s="67">
        <f>'[10]дет хир'!AU83</f>
        <v>0</v>
      </c>
      <c r="BK83" s="67">
        <f>'[10]дет хир'!AV83</f>
        <v>0</v>
      </c>
      <c r="BL83" s="67">
        <f>'[10]дет хир'!AW83</f>
        <v>0</v>
      </c>
      <c r="BM83" s="67">
        <f>'[10]дет хир'!AX83</f>
        <v>0</v>
      </c>
      <c r="BN83" s="67">
        <f>'[10]дет хир'!AY83</f>
        <v>0</v>
      </c>
      <c r="BO83" s="66">
        <f t="shared" si="254"/>
        <v>0</v>
      </c>
      <c r="BP83" s="67">
        <f>'[11]дет эндок'!AD83</f>
        <v>0</v>
      </c>
      <c r="BQ83" s="67">
        <f>'[11]дет эндок'!AE83</f>
        <v>0</v>
      </c>
      <c r="BR83" s="67">
        <f>'[11]дет эндок'!AF83</f>
        <v>0</v>
      </c>
      <c r="BS83" s="67">
        <f>'[11]дет эндок'!AG83</f>
        <v>0</v>
      </c>
      <c r="BT83" s="66">
        <f t="shared" si="255"/>
        <v>0</v>
      </c>
      <c r="BU83" s="67">
        <f>[12]инфекц!DA82</f>
        <v>0</v>
      </c>
      <c r="BV83" s="67">
        <f>[12]инфекц!DB82</f>
        <v>0</v>
      </c>
      <c r="BW83" s="67">
        <f>[12]инфекц!DC82</f>
        <v>0</v>
      </c>
      <c r="BX83" s="67">
        <f>[12]инфекц!DD82</f>
        <v>0</v>
      </c>
      <c r="BY83" s="67">
        <f>[12]инфекц!DE82</f>
        <v>0</v>
      </c>
      <c r="BZ83" s="67">
        <f>[12]инфекц!DF82</f>
        <v>0</v>
      </c>
      <c r="CA83" s="67">
        <f>[12]инфекц!DG82</f>
        <v>0</v>
      </c>
      <c r="CB83" s="67">
        <f>[12]инфекц!DH82</f>
        <v>0</v>
      </c>
      <c r="CC83" s="67">
        <f>[12]инфекц!DI82</f>
        <v>0</v>
      </c>
      <c r="CD83" s="67">
        <f>[12]инфекц!DJ82</f>
        <v>0</v>
      </c>
      <c r="CE83" s="67">
        <f>[12]инфекц!DK82</f>
        <v>0</v>
      </c>
      <c r="CF83" s="67">
        <f>[12]инфекц!DL82</f>
        <v>0</v>
      </c>
      <c r="CG83" s="67">
        <f>[12]инфекц!DM82</f>
        <v>0</v>
      </c>
      <c r="CH83" s="67">
        <f>[12]инфекц!DN82</f>
        <v>0</v>
      </c>
      <c r="CI83" s="67">
        <f>[12]инфекц!DO82</f>
        <v>0</v>
      </c>
      <c r="CJ83" s="67">
        <f>[12]инфекц!DP82</f>
        <v>0</v>
      </c>
      <c r="CK83" s="67">
        <f>[12]инфекц!DQ82</f>
        <v>0</v>
      </c>
      <c r="CL83" s="67">
        <f>[12]инфекц!DR82</f>
        <v>0</v>
      </c>
      <c r="CM83" s="67">
        <f>[12]инфекц!DS82</f>
        <v>0</v>
      </c>
      <c r="CN83" s="66">
        <f t="shared" si="256"/>
        <v>0</v>
      </c>
      <c r="CO83" s="67">
        <f>[13]кардио!BC83</f>
        <v>0</v>
      </c>
      <c r="CP83" s="67">
        <f>[13]кардио!BD83</f>
        <v>0</v>
      </c>
      <c r="CQ83" s="67">
        <f>[13]кардио!BE83</f>
        <v>0</v>
      </c>
      <c r="CR83" s="67">
        <f>[13]кардио!BF83</f>
        <v>0</v>
      </c>
      <c r="CS83" s="67">
        <f>[13]кардио!BG83</f>
        <v>0</v>
      </c>
      <c r="CT83" s="67">
        <f>[13]кардио!BH83</f>
        <v>0</v>
      </c>
      <c r="CU83" s="67">
        <f>[13]кардио!BI83</f>
        <v>0</v>
      </c>
      <c r="CV83" s="67">
        <f>[13]кардио!BJ83</f>
        <v>0</v>
      </c>
      <c r="CW83" s="67">
        <f>[13]кардио!BK83</f>
        <v>0</v>
      </c>
      <c r="CX83" s="66">
        <f t="shared" si="257"/>
        <v>0</v>
      </c>
      <c r="CY83" s="67">
        <f>[14]колопрокт!Y83</f>
        <v>0</v>
      </c>
      <c r="CZ83" s="67">
        <f>[14]колопрокт!Z83</f>
        <v>0</v>
      </c>
      <c r="DA83" s="67">
        <f>[14]колопрокт!AA83</f>
        <v>0</v>
      </c>
      <c r="DB83" s="66">
        <f t="shared" si="258"/>
        <v>0</v>
      </c>
      <c r="DC83" s="67">
        <f>[15]неврология!DA82</f>
        <v>0</v>
      </c>
      <c r="DD83" s="67">
        <f>[15]неврология!DB82</f>
        <v>0</v>
      </c>
      <c r="DE83" s="67">
        <f>[15]неврология!DC82</f>
        <v>0</v>
      </c>
      <c r="DF83" s="67">
        <f>[15]неврология!DD82</f>
        <v>0</v>
      </c>
      <c r="DG83" s="67">
        <f>[15]неврология!DE82</f>
        <v>0</v>
      </c>
      <c r="DH83" s="67">
        <f>[15]неврология!DF82</f>
        <v>0</v>
      </c>
      <c r="DI83" s="67">
        <f>[15]неврология!DG82</f>
        <v>0</v>
      </c>
      <c r="DJ83" s="67">
        <f>[15]неврология!DH82</f>
        <v>0</v>
      </c>
      <c r="DK83" s="67">
        <f>[15]неврология!DI82</f>
        <v>0</v>
      </c>
      <c r="DL83" s="67">
        <f>[15]неврология!DJ82</f>
        <v>0</v>
      </c>
      <c r="DM83" s="67">
        <f>[15]неврология!DK82</f>
        <v>0</v>
      </c>
      <c r="DN83" s="67">
        <f>[15]неврология!DL82</f>
        <v>0</v>
      </c>
      <c r="DO83" s="67">
        <f>[15]неврология!DM82</f>
        <v>0</v>
      </c>
      <c r="DP83" s="67">
        <f>[15]неврология!DN82</f>
        <v>0</v>
      </c>
      <c r="DQ83" s="67">
        <f>[15]неврология!DO82</f>
        <v>0</v>
      </c>
      <c r="DR83" s="67">
        <f>[15]неврология!DP82</f>
        <v>0</v>
      </c>
      <c r="DS83" s="67">
        <f>[15]неврология!DQ82</f>
        <v>0</v>
      </c>
      <c r="DT83" s="67">
        <f>[15]неврология!DR82</f>
        <v>0</v>
      </c>
      <c r="DU83" s="67">
        <f>[15]неврология!DS82</f>
        <v>0</v>
      </c>
      <c r="DV83" s="66">
        <f t="shared" si="259"/>
        <v>0</v>
      </c>
      <c r="DW83" s="67">
        <f>[16]нейрохир!BR82</f>
        <v>0</v>
      </c>
      <c r="DX83" s="67">
        <f>[16]нейрохир!BS82</f>
        <v>0</v>
      </c>
      <c r="DY83" s="67">
        <f>[16]нейрохир!BT82</f>
        <v>0</v>
      </c>
      <c r="DZ83" s="67">
        <f>[16]нейрохир!BU82</f>
        <v>0</v>
      </c>
      <c r="EA83" s="67">
        <f>[16]нейрохир!BV82</f>
        <v>0</v>
      </c>
      <c r="EB83" s="67">
        <f>[16]нейрохир!BW82</f>
        <v>0</v>
      </c>
      <c r="EC83" s="67">
        <f>[16]нейрохир!BX82</f>
        <v>0</v>
      </c>
      <c r="ED83" s="67">
        <f>[16]нейрохир!BY82</f>
        <v>0</v>
      </c>
      <c r="EE83" s="67">
        <f>[16]нейрохир!BZ82</f>
        <v>0</v>
      </c>
      <c r="EF83" s="67">
        <f>[16]нейрохир!CA82</f>
        <v>0</v>
      </c>
      <c r="EG83" s="67">
        <f>[16]нейрохир!CB82</f>
        <v>0</v>
      </c>
      <c r="EH83" s="67">
        <f>[16]нейрохир!CC82</f>
        <v>0</v>
      </c>
      <c r="EI83" s="66">
        <f t="shared" si="260"/>
        <v>0</v>
      </c>
      <c r="EJ83" s="67">
        <f>[17]неонат!AS83</f>
        <v>0</v>
      </c>
      <c r="EK83" s="67">
        <f>[17]неонат!AT83</f>
        <v>0</v>
      </c>
      <c r="EL83" s="67">
        <f>[17]неонат!AU83</f>
        <v>0</v>
      </c>
      <c r="EM83" s="67">
        <f>[17]неонат!AV83</f>
        <v>0</v>
      </c>
      <c r="EN83" s="67">
        <f>[17]неонат!AW83</f>
        <v>0</v>
      </c>
      <c r="EO83" s="67">
        <f>[17]неонат!AX83</f>
        <v>0</v>
      </c>
      <c r="EP83" s="67">
        <f>[17]неонат!AY83</f>
        <v>0</v>
      </c>
      <c r="EQ83" s="66">
        <f t="shared" si="261"/>
        <v>0</v>
      </c>
      <c r="ER83" s="67">
        <f>[18]нефролог!Y83</f>
        <v>0</v>
      </c>
      <c r="ES83" s="67">
        <f>[18]нефролог!Z83</f>
        <v>0</v>
      </c>
      <c r="ET83" s="67">
        <f>[18]нефролог!AA83</f>
        <v>0</v>
      </c>
      <c r="EU83" s="66">
        <f t="shared" si="262"/>
        <v>0</v>
      </c>
      <c r="EV83" s="67">
        <f>[19]онко!NU82</f>
        <v>0</v>
      </c>
      <c r="EW83" s="67">
        <f>[19]онко!NV82</f>
        <v>0</v>
      </c>
      <c r="EX83" s="67">
        <f>[19]онко!NW82</f>
        <v>0</v>
      </c>
      <c r="EY83" s="67">
        <f>[19]онко!NX82</f>
        <v>0</v>
      </c>
      <c r="EZ83" s="67">
        <f>[19]онко!NY82</f>
        <v>0</v>
      </c>
      <c r="FA83" s="67">
        <f>[19]онко!NZ82</f>
        <v>0</v>
      </c>
      <c r="FB83" s="67">
        <f>[19]онко!OA82</f>
        <v>0</v>
      </c>
      <c r="FC83" s="67">
        <f>[19]онко!OB82</f>
        <v>0</v>
      </c>
      <c r="FD83" s="67">
        <f>[19]онко!OC82</f>
        <v>0</v>
      </c>
      <c r="FE83" s="67">
        <f>[19]онко!OD82</f>
        <v>0</v>
      </c>
      <c r="FF83" s="67">
        <f>[19]онко!OE82</f>
        <v>0</v>
      </c>
      <c r="FG83" s="67">
        <f>[19]онко!OF82</f>
        <v>0</v>
      </c>
      <c r="FH83" s="67">
        <f>[19]онко!OG82</f>
        <v>0</v>
      </c>
      <c r="FI83" s="67">
        <f>[19]онко!OH82</f>
        <v>0</v>
      </c>
      <c r="FJ83" s="67">
        <f>[19]онко!OI82</f>
        <v>0</v>
      </c>
      <c r="FK83" s="67">
        <f>[19]онко!OJ82</f>
        <v>0</v>
      </c>
      <c r="FL83" s="67">
        <f>[19]онко!OK82</f>
        <v>0</v>
      </c>
      <c r="FM83" s="67">
        <f>[19]онко!OL82</f>
        <v>0</v>
      </c>
      <c r="FN83" s="67">
        <f>[19]онко!OM82</f>
        <v>0</v>
      </c>
      <c r="FO83" s="67">
        <f>[19]онко!ON82</f>
        <v>0</v>
      </c>
      <c r="FP83" s="67">
        <f>[19]онко!OO82</f>
        <v>0</v>
      </c>
      <c r="FQ83" s="67">
        <f>[19]онко!OP82</f>
        <v>0</v>
      </c>
      <c r="FR83" s="67">
        <f>[19]онко!OQ82</f>
        <v>0</v>
      </c>
      <c r="FS83" s="67">
        <f>[19]онко!OR82</f>
        <v>0</v>
      </c>
      <c r="FT83" s="67">
        <f>[19]онко!OS82</f>
        <v>0</v>
      </c>
      <c r="FU83" s="67">
        <f>[19]онко!OT82</f>
        <v>0</v>
      </c>
      <c r="FV83" s="67">
        <f>[19]онко!OU82</f>
        <v>0</v>
      </c>
      <c r="FW83" s="67">
        <f>[19]онко!OV82</f>
        <v>0</v>
      </c>
      <c r="FX83" s="67">
        <f>[19]онко!OW82</f>
        <v>0</v>
      </c>
      <c r="FY83" s="67">
        <f>[19]онко!OX82</f>
        <v>0</v>
      </c>
      <c r="FZ83" s="67">
        <f>[19]онко!OY82</f>
        <v>0</v>
      </c>
      <c r="GA83" s="67">
        <f>[19]онко!OZ82</f>
        <v>0</v>
      </c>
      <c r="GB83" s="67">
        <f>[19]онко!PA82</f>
        <v>0</v>
      </c>
      <c r="GC83" s="67">
        <f>[19]онко!PB82</f>
        <v>0</v>
      </c>
      <c r="GD83" s="67">
        <f>[19]онко!PC82</f>
        <v>0</v>
      </c>
      <c r="GE83" s="67">
        <f>[19]онко!PD82</f>
        <v>0</v>
      </c>
      <c r="GF83" s="67">
        <f>[19]онко!PE82</f>
        <v>0</v>
      </c>
      <c r="GG83" s="67">
        <f>[19]онко!PF82</f>
        <v>0</v>
      </c>
      <c r="GH83" s="67">
        <f>[19]онко!PG82</f>
        <v>0</v>
      </c>
      <c r="GI83" s="67">
        <f>[19]онко!PH82</f>
        <v>0</v>
      </c>
      <c r="GJ83" s="67">
        <f>[19]онко!PI82</f>
        <v>0</v>
      </c>
      <c r="GK83" s="67">
        <f>[19]онко!PJ82</f>
        <v>0</v>
      </c>
      <c r="GL83" s="67">
        <f>[19]онко!PK82</f>
        <v>0</v>
      </c>
      <c r="GM83" s="67">
        <f>[19]онко!PL82</f>
        <v>0</v>
      </c>
      <c r="GN83" s="67">
        <f>[19]онко!PM82</f>
        <v>0</v>
      </c>
      <c r="GO83" s="67">
        <f>[19]онко!PN82</f>
        <v>0</v>
      </c>
      <c r="GP83" s="67">
        <f>[19]онко!PO82</f>
        <v>0</v>
      </c>
      <c r="GQ83" s="67">
        <f>[19]онко!PP82</f>
        <v>0</v>
      </c>
      <c r="GR83" s="67">
        <f>[19]онко!PQ82</f>
        <v>0</v>
      </c>
      <c r="GS83" s="67">
        <f>[19]онко!PR82</f>
        <v>0</v>
      </c>
      <c r="GT83" s="67">
        <f>[19]онко!PS82</f>
        <v>0</v>
      </c>
      <c r="GU83" s="67">
        <f>[19]онко!PT82</f>
        <v>0</v>
      </c>
      <c r="GV83" s="67">
        <f>[19]онко!PU82</f>
        <v>0</v>
      </c>
      <c r="GW83" s="67">
        <f>[19]онко!PV82</f>
        <v>0</v>
      </c>
      <c r="GX83" s="67">
        <f>[19]онко!PW82</f>
        <v>0</v>
      </c>
      <c r="GY83" s="67">
        <f>[19]онко!PX82</f>
        <v>0</v>
      </c>
      <c r="GZ83" s="67">
        <f>[19]онко!PY82</f>
        <v>0</v>
      </c>
      <c r="HA83" s="67">
        <f>[19]онко!PZ82</f>
        <v>0</v>
      </c>
      <c r="HB83" s="67">
        <f>[19]онко!QA82</f>
        <v>0</v>
      </c>
      <c r="HC83" s="67">
        <f>[19]онко!QB82</f>
        <v>0</v>
      </c>
      <c r="HD83" s="67">
        <f>[19]онко!QC82</f>
        <v>0</v>
      </c>
      <c r="HE83" s="67">
        <f>[19]онко!QD82</f>
        <v>0</v>
      </c>
      <c r="HF83" s="67">
        <f>[19]онко!QE82</f>
        <v>0</v>
      </c>
      <c r="HG83" s="67">
        <f>[19]онко!QF82</f>
        <v>0</v>
      </c>
      <c r="HH83" s="67">
        <f>[19]онко!QG82</f>
        <v>0</v>
      </c>
      <c r="HI83" s="67">
        <f>[19]онко!QH82</f>
        <v>0</v>
      </c>
      <c r="HJ83" s="67">
        <f>[19]онко!QI82</f>
        <v>0</v>
      </c>
      <c r="HK83" s="67">
        <f>[19]онко!QJ82</f>
        <v>0</v>
      </c>
      <c r="HL83" s="67">
        <f>[19]онко!QK82</f>
        <v>0</v>
      </c>
      <c r="HM83" s="67">
        <f>[19]онко!QL82</f>
        <v>0</v>
      </c>
      <c r="HN83" s="67">
        <f>[19]онко!QM82</f>
        <v>0</v>
      </c>
      <c r="HO83" s="67">
        <f>[19]онко!QN82</f>
        <v>0</v>
      </c>
      <c r="HP83" s="67">
        <f>[19]онко!QO82</f>
        <v>0</v>
      </c>
      <c r="HQ83" s="67">
        <f>[19]онко!QP82</f>
        <v>0</v>
      </c>
      <c r="HR83" s="67">
        <f>[19]онко!QQ82</f>
        <v>0</v>
      </c>
      <c r="HS83" s="66">
        <f t="shared" si="263"/>
        <v>0</v>
      </c>
      <c r="HT83" s="67">
        <f>[20]оторинола!BH82</f>
        <v>0</v>
      </c>
      <c r="HU83" s="67">
        <f>[20]оторинола!BI82</f>
        <v>0</v>
      </c>
      <c r="HV83" s="67">
        <f>[20]оторинола!BJ82</f>
        <v>0</v>
      </c>
      <c r="HW83" s="67">
        <f>[20]оторинола!BK82</f>
        <v>0</v>
      </c>
      <c r="HX83" s="67">
        <f>[20]оторинола!BL82</f>
        <v>0</v>
      </c>
      <c r="HY83" s="67">
        <f>[20]оторинола!BM82</f>
        <v>0</v>
      </c>
      <c r="HZ83" s="67">
        <f>[20]оторинола!BN82</f>
        <v>0</v>
      </c>
      <c r="IA83" s="67">
        <f>[20]оторинола!BO82</f>
        <v>0</v>
      </c>
      <c r="IB83" s="67">
        <f>[20]оторинола!BP82</f>
        <v>0</v>
      </c>
      <c r="IC83" s="67">
        <f>[20]оторинола!BQ82</f>
        <v>0</v>
      </c>
      <c r="ID83" s="66">
        <f t="shared" si="264"/>
        <v>0</v>
      </c>
      <c r="IE83" s="67">
        <f>[21]офтальмолог!AX82</f>
        <v>0</v>
      </c>
      <c r="IF83" s="67">
        <f>[21]офтальмолог!AY82</f>
        <v>0</v>
      </c>
      <c r="IG83" s="67">
        <f>[21]офтальмолог!AZ82</f>
        <v>0</v>
      </c>
      <c r="IH83" s="67">
        <f>[21]офтальмолог!BA82</f>
        <v>0</v>
      </c>
      <c r="II83" s="67">
        <f>[21]офтальмолог!BB82</f>
        <v>0</v>
      </c>
      <c r="IJ83" s="67">
        <f>[21]офтальмолог!BC82</f>
        <v>0</v>
      </c>
      <c r="IK83" s="67">
        <f>[21]офтальмолог!BD82</f>
        <v>0</v>
      </c>
      <c r="IL83" s="67">
        <f>[21]офтальмолог!BE82</f>
        <v>0</v>
      </c>
      <c r="IM83" s="66">
        <f t="shared" si="265"/>
        <v>0</v>
      </c>
      <c r="IN83" s="67">
        <f>[22]педиатр!AD82</f>
        <v>0</v>
      </c>
      <c r="IO83" s="67">
        <f>[22]педиатр!AE82</f>
        <v>0</v>
      </c>
      <c r="IP83" s="67">
        <f>[22]педиатр!AF82</f>
        <v>0</v>
      </c>
      <c r="IQ83" s="67">
        <f>[22]педиатр!AG82</f>
        <v>0</v>
      </c>
      <c r="IR83" s="66">
        <f t="shared" si="266"/>
        <v>0</v>
      </c>
      <c r="IS83" s="67">
        <f>[23]пульмонология!AN83</f>
        <v>0</v>
      </c>
      <c r="IT83" s="67">
        <f>[23]пульмонология!AO83</f>
        <v>0</v>
      </c>
      <c r="IU83" s="67">
        <f>[23]пульмонология!AP83</f>
        <v>0</v>
      </c>
      <c r="IV83" s="67">
        <f>[23]пульмонология!AQ83</f>
        <v>0</v>
      </c>
      <c r="IW83" s="67">
        <f>[23]пульмонология!AR83</f>
        <v>0</v>
      </c>
      <c r="IX83" s="67">
        <f>[23]пульмонология!AS83</f>
        <v>0</v>
      </c>
      <c r="IY83" s="66">
        <f t="shared" si="267"/>
        <v>0</v>
      </c>
      <c r="IZ83" s="67">
        <f>[24]ревмат!AD83</f>
        <v>0</v>
      </c>
      <c r="JA83" s="67">
        <f>[24]ревмат!AE83</f>
        <v>0</v>
      </c>
      <c r="JB83" s="67">
        <f>[24]ревмат!AF83</f>
        <v>0</v>
      </c>
      <c r="JC83" s="67">
        <f>[24]ревмат!AG83</f>
        <v>0</v>
      </c>
      <c r="JD83" s="66">
        <f t="shared" si="268"/>
        <v>0</v>
      </c>
      <c r="JE83" s="67">
        <f>'[25]сердеч сосуд'!BR83</f>
        <v>0</v>
      </c>
      <c r="JF83" s="67">
        <f>'[25]сердеч сосуд'!BS83</f>
        <v>0</v>
      </c>
      <c r="JG83" s="67">
        <f>'[25]сердеч сосуд'!BT83</f>
        <v>0</v>
      </c>
      <c r="JH83" s="67">
        <f>'[25]сердеч сосуд'!BU83</f>
        <v>0</v>
      </c>
      <c r="JI83" s="67">
        <f>'[25]сердеч сосуд'!BV83</f>
        <v>0</v>
      </c>
      <c r="JJ83" s="67">
        <f>'[25]сердеч сосуд'!BW83</f>
        <v>0</v>
      </c>
      <c r="JK83" s="67">
        <f>'[25]сердеч сосуд'!BX83</f>
        <v>0</v>
      </c>
      <c r="JL83" s="67">
        <f>'[25]сердеч сосуд'!BY83</f>
        <v>0</v>
      </c>
      <c r="JM83" s="67">
        <f>'[25]сердеч сосуд'!BZ83</f>
        <v>0</v>
      </c>
      <c r="JN83" s="67">
        <f>'[25]сердеч сосуд'!CA83</f>
        <v>0</v>
      </c>
      <c r="JO83" s="67">
        <f>'[25]сердеч сосуд'!CB83</f>
        <v>0</v>
      </c>
      <c r="JP83" s="67">
        <f>'[25]сердеч сосуд'!CC83</f>
        <v>0</v>
      </c>
      <c r="JQ83" s="66">
        <f t="shared" si="269"/>
        <v>0</v>
      </c>
      <c r="JR83" s="67">
        <f>[26]стоматология!O83</f>
        <v>0</v>
      </c>
      <c r="JS83" s="66">
        <f t="shared" si="270"/>
        <v>0</v>
      </c>
      <c r="JT83" s="67">
        <f>[27]терапия!CB83</f>
        <v>0</v>
      </c>
      <c r="JU83" s="67">
        <f>[27]терапия!CC83</f>
        <v>0</v>
      </c>
      <c r="JV83" s="67">
        <f>[27]терапия!CD83</f>
        <v>0</v>
      </c>
      <c r="JW83" s="67">
        <f>[27]терапия!CE83</f>
        <v>0</v>
      </c>
      <c r="JX83" s="67">
        <f>[27]терапия!CF83</f>
        <v>0</v>
      </c>
      <c r="JY83" s="67">
        <f>[27]терапия!CG83</f>
        <v>0</v>
      </c>
      <c r="JZ83" s="67">
        <f>[27]терапия!CH83</f>
        <v>0</v>
      </c>
      <c r="KA83" s="67">
        <f>[27]терапия!CI83</f>
        <v>0</v>
      </c>
      <c r="KB83" s="67">
        <f>[27]терапия!CJ83</f>
        <v>0</v>
      </c>
      <c r="KC83" s="67">
        <f>[27]терапия!CK83</f>
        <v>0</v>
      </c>
      <c r="KD83" s="67">
        <f>[27]терапия!CL83</f>
        <v>0</v>
      </c>
      <c r="KE83" s="67">
        <f>[27]терапия!CM83</f>
        <v>0</v>
      </c>
      <c r="KF83" s="67">
        <f>[27]терапия!CN83</f>
        <v>0</v>
      </c>
      <c r="KG83" s="67">
        <f>[27]терапия!CO83</f>
        <v>0</v>
      </c>
      <c r="KH83" s="66">
        <f t="shared" si="271"/>
        <v>0</v>
      </c>
      <c r="KI83" s="67">
        <f>'[28]хир торак'!AI83</f>
        <v>0</v>
      </c>
      <c r="KJ83" s="67">
        <f>'[28]хир торак'!AJ83</f>
        <v>0</v>
      </c>
      <c r="KK83" s="67">
        <f>'[28]хир торак'!AK83</f>
        <v>0</v>
      </c>
      <c r="KL83" s="67">
        <f>'[28]хир торак'!AL83</f>
        <v>0</v>
      </c>
      <c r="KM83" s="67">
        <f>'[28]хир торак'!AM83</f>
        <v>0</v>
      </c>
      <c r="KN83" s="66">
        <f t="shared" si="272"/>
        <v>0</v>
      </c>
      <c r="KO83" s="67">
        <f>[29]травматология!BW82</f>
        <v>0</v>
      </c>
      <c r="KP83" s="67">
        <f>[29]травматология!BX82</f>
        <v>0</v>
      </c>
      <c r="KQ83" s="67">
        <f>[29]травматология!BY82</f>
        <v>0</v>
      </c>
      <c r="KR83" s="67">
        <f>[29]травматология!BZ82</f>
        <v>0</v>
      </c>
      <c r="KS83" s="67">
        <f>[29]травматология!CA82</f>
        <v>0</v>
      </c>
      <c r="KT83" s="67">
        <f>[29]травматология!CB82</f>
        <v>0</v>
      </c>
      <c r="KU83" s="67">
        <f>[29]травматология!CC82</f>
        <v>0</v>
      </c>
      <c r="KV83" s="67">
        <f>[29]травматология!CD82</f>
        <v>0</v>
      </c>
      <c r="KW83" s="67">
        <f>[29]травматология!CE82</f>
        <v>0</v>
      </c>
      <c r="KX83" s="67">
        <f>[29]травматология!CF82</f>
        <v>0</v>
      </c>
      <c r="KY83" s="67">
        <f>[29]травматология!CG82</f>
        <v>0</v>
      </c>
      <c r="KZ83" s="67">
        <f>[29]травматология!CH82</f>
        <v>0</v>
      </c>
      <c r="LA83" s="67">
        <f>[29]травматология!CI82</f>
        <v>0</v>
      </c>
      <c r="LB83" s="66">
        <f t="shared" si="273"/>
        <v>0</v>
      </c>
      <c r="LC83" s="67">
        <f>[30]урология!CG82</f>
        <v>0</v>
      </c>
      <c r="LD83" s="67">
        <f>[30]урология!CH82</f>
        <v>0</v>
      </c>
      <c r="LE83" s="67">
        <f>[30]урология!CI82</f>
        <v>0</v>
      </c>
      <c r="LF83" s="67">
        <f>[30]урология!CJ82</f>
        <v>0</v>
      </c>
      <c r="LG83" s="67">
        <f>[30]урология!CK82</f>
        <v>0</v>
      </c>
      <c r="LH83" s="67">
        <f>[30]урология!CL82</f>
        <v>0</v>
      </c>
      <c r="LI83" s="67">
        <f>[30]урология!CM82</f>
        <v>0</v>
      </c>
      <c r="LJ83" s="67">
        <f>[30]урология!CN82</f>
        <v>0</v>
      </c>
      <c r="LK83" s="67">
        <f>[30]урология!CO82</f>
        <v>0</v>
      </c>
      <c r="LL83" s="67">
        <f>[30]урология!CP82</f>
        <v>0</v>
      </c>
      <c r="LM83" s="67">
        <f>[30]урология!CQ82</f>
        <v>0</v>
      </c>
      <c r="LN83" s="67">
        <f>[30]урология!CR82</f>
        <v>0</v>
      </c>
      <c r="LO83" s="67">
        <f>[30]урология!CS82</f>
        <v>0</v>
      </c>
      <c r="LP83" s="67">
        <f>[30]урология!CT82</f>
        <v>0</v>
      </c>
      <c r="LQ83" s="67">
        <f>[30]урология!CU82</f>
        <v>0</v>
      </c>
      <c r="LR83" s="66">
        <f t="shared" si="274"/>
        <v>0</v>
      </c>
      <c r="LS83" s="67">
        <f>[31]хирургия!DA82</f>
        <v>0</v>
      </c>
      <c r="LT83" s="67">
        <f>[31]хирургия!DB82</f>
        <v>0</v>
      </c>
      <c r="LU83" s="67">
        <f>[31]хирургия!DC82</f>
        <v>0</v>
      </c>
      <c r="LV83" s="67">
        <f>[31]хирургия!DD82</f>
        <v>0</v>
      </c>
      <c r="LW83" s="67">
        <f>[31]хирургия!DE82</f>
        <v>0</v>
      </c>
      <c r="LX83" s="67">
        <f>[31]хирургия!DF82</f>
        <v>0</v>
      </c>
      <c r="LY83" s="67">
        <f>[31]хирургия!DG82</f>
        <v>0</v>
      </c>
      <c r="LZ83" s="67">
        <f>[31]хирургия!DH82</f>
        <v>0</v>
      </c>
      <c r="MA83" s="67">
        <f>[31]хирургия!DI82</f>
        <v>0</v>
      </c>
      <c r="MB83" s="67">
        <f>[31]хирургия!DJ82</f>
        <v>0</v>
      </c>
      <c r="MC83" s="67">
        <f>[31]хирургия!DK82</f>
        <v>0</v>
      </c>
      <c r="MD83" s="67">
        <f>[31]хирургия!DL82</f>
        <v>0</v>
      </c>
      <c r="ME83" s="67">
        <f>[31]хирургия!DM82</f>
        <v>0</v>
      </c>
      <c r="MF83" s="67">
        <f>[31]хирургия!DN82</f>
        <v>0</v>
      </c>
      <c r="MG83" s="67">
        <f>[31]хирургия!DO82</f>
        <v>0</v>
      </c>
      <c r="MH83" s="67">
        <f>[31]хирургия!DP82</f>
        <v>0</v>
      </c>
      <c r="MI83" s="67">
        <f>[31]хирургия!DQ82</f>
        <v>0</v>
      </c>
      <c r="MJ83" s="67">
        <f>[31]хирургия!DR82</f>
        <v>0</v>
      </c>
      <c r="MK83" s="67">
        <f>[31]хирургия!DS82</f>
        <v>0</v>
      </c>
      <c r="ML83" s="66">
        <f t="shared" si="275"/>
        <v>0</v>
      </c>
      <c r="MM83" s="67">
        <f>'[32]хирургия абд'!DA82</f>
        <v>0</v>
      </c>
      <c r="MN83" s="67">
        <f>'[32]хирургия абд'!DB82</f>
        <v>0</v>
      </c>
      <c r="MO83" s="67">
        <f>'[32]хирургия абд'!DC82</f>
        <v>0</v>
      </c>
      <c r="MP83" s="67">
        <f>'[32]хирургия абд'!DD82</f>
        <v>0</v>
      </c>
      <c r="MQ83" s="67">
        <f>'[32]хирургия абд'!DE82</f>
        <v>0</v>
      </c>
      <c r="MR83" s="67">
        <f>'[32]хирургия абд'!DF82</f>
        <v>0</v>
      </c>
      <c r="MS83" s="67">
        <f>'[32]хирургия абд'!DG82</f>
        <v>0</v>
      </c>
      <c r="MT83" s="67">
        <f>'[32]хирургия абд'!DH82</f>
        <v>0</v>
      </c>
      <c r="MU83" s="67">
        <f>'[32]хирургия абд'!DI82</f>
        <v>0</v>
      </c>
      <c r="MV83" s="67">
        <f>'[32]хирургия абд'!DJ82</f>
        <v>0</v>
      </c>
      <c r="MW83" s="67">
        <f>'[32]хирургия абд'!DK82</f>
        <v>0</v>
      </c>
      <c r="MX83" s="67">
        <f>'[32]хирургия абд'!DL82</f>
        <v>0</v>
      </c>
      <c r="MY83" s="67">
        <f>'[32]хирургия абд'!DM82</f>
        <v>0</v>
      </c>
      <c r="MZ83" s="67">
        <f>'[32]хирургия абд'!DN82</f>
        <v>0</v>
      </c>
      <c r="NA83" s="67">
        <f>'[32]хирургия абд'!DO82</f>
        <v>0</v>
      </c>
      <c r="NB83" s="67">
        <f>'[32]хирургия абд'!DP82</f>
        <v>0</v>
      </c>
      <c r="NC83" s="67">
        <f>'[32]хирургия абд'!DQ82</f>
        <v>0</v>
      </c>
      <c r="ND83" s="67">
        <f>'[32]хирургия абд'!DR82</f>
        <v>0</v>
      </c>
      <c r="NE83" s="67">
        <f>'[32]хирургия абд'!DS82</f>
        <v>0</v>
      </c>
      <c r="NF83" s="66">
        <f t="shared" si="276"/>
        <v>0</v>
      </c>
      <c r="NG83" s="67">
        <f>'[33]хирург комбуст'!AX82</f>
        <v>0</v>
      </c>
      <c r="NH83" s="67">
        <f>'[33]хирург комбуст'!AY82</f>
        <v>0</v>
      </c>
      <c r="NI83" s="67">
        <f>'[33]хирург комбуст'!AZ82</f>
        <v>0</v>
      </c>
      <c r="NJ83" s="67">
        <f>'[33]хирург комбуст'!BA82</f>
        <v>0</v>
      </c>
      <c r="NK83" s="67">
        <f>'[33]хирург комбуст'!BB82</f>
        <v>0</v>
      </c>
      <c r="NL83" s="67">
        <f>'[33]хирург комбуст'!BC82</f>
        <v>0</v>
      </c>
      <c r="NM83" s="67">
        <f>'[33]хирург комбуст'!BD82</f>
        <v>0</v>
      </c>
      <c r="NN83" s="67">
        <f>'[33]хирург комбуст'!BE82</f>
        <v>0</v>
      </c>
      <c r="NO83" s="66">
        <f t="shared" si="277"/>
        <v>0</v>
      </c>
      <c r="NP83" s="68">
        <f>'[34]чел лиц'!AI82</f>
        <v>0</v>
      </c>
      <c r="NQ83" s="68">
        <f>'[34]чел лиц'!AJ82</f>
        <v>0</v>
      </c>
      <c r="NR83" s="68">
        <f>'[34]чел лиц'!AK82</f>
        <v>0</v>
      </c>
      <c r="NS83" s="68">
        <f>'[34]чел лиц'!AL82</f>
        <v>0</v>
      </c>
      <c r="NT83" s="68">
        <f>'[34]чел лиц'!AM82</f>
        <v>0</v>
      </c>
      <c r="NU83" s="66">
        <f t="shared" si="278"/>
        <v>0</v>
      </c>
      <c r="NV83" s="67">
        <f>[35]эндокринология!BC82</f>
        <v>0</v>
      </c>
      <c r="NW83" s="67">
        <f>[35]эндокринология!BD82</f>
        <v>0</v>
      </c>
      <c r="NX83" s="67">
        <f>[35]эндокринология!BE82</f>
        <v>0</v>
      </c>
      <c r="NY83" s="67">
        <f>[35]эндокринология!BF82</f>
        <v>0</v>
      </c>
      <c r="NZ83" s="67">
        <f>[35]эндокринология!BG82</f>
        <v>0</v>
      </c>
      <c r="OA83" s="67">
        <f>[35]эндокринология!BH82</f>
        <v>0</v>
      </c>
      <c r="OB83" s="67">
        <f>[35]эндокринология!BI82</f>
        <v>0</v>
      </c>
      <c r="OC83" s="67">
        <f>[35]эндокринология!BJ82</f>
        <v>0</v>
      </c>
      <c r="OD83" s="67">
        <f>[35]эндокринология!BK82</f>
        <v>0</v>
      </c>
      <c r="OE83" s="66">
        <f t="shared" si="279"/>
        <v>0</v>
      </c>
      <c r="OF83" s="67">
        <f>[36]прочее!CV82</f>
        <v>0</v>
      </c>
      <c r="OG83" s="67">
        <f>[36]прочее!CW82</f>
        <v>0</v>
      </c>
      <c r="OH83" s="67">
        <f>[36]прочее!CX82</f>
        <v>0</v>
      </c>
      <c r="OI83" s="67">
        <f>[36]прочее!CY82</f>
        <v>0</v>
      </c>
      <c r="OJ83" s="67">
        <f>[36]прочее!CZ82</f>
        <v>0</v>
      </c>
      <c r="OK83" s="67">
        <f>[36]прочее!DA82</f>
        <v>0</v>
      </c>
      <c r="OL83" s="67">
        <f>[36]прочее!DB82</f>
        <v>0</v>
      </c>
      <c r="OM83" s="67">
        <f>[36]прочее!DC82</f>
        <v>0</v>
      </c>
      <c r="ON83" s="67">
        <f>[36]прочее!DD82</f>
        <v>0</v>
      </c>
      <c r="OO83" s="67">
        <f>[36]прочее!DE82</f>
        <v>0</v>
      </c>
      <c r="OP83" s="67">
        <f>[36]прочее!DF82</f>
        <v>0</v>
      </c>
      <c r="OQ83" s="67">
        <f>[36]прочее!DG82</f>
        <v>0</v>
      </c>
      <c r="OR83" s="67">
        <f>[36]прочее!DH82</f>
        <v>0</v>
      </c>
      <c r="OS83" s="67">
        <f>[36]прочее!DI82</f>
        <v>0</v>
      </c>
      <c r="OT83" s="67">
        <f>[36]прочее!DJ82</f>
        <v>0</v>
      </c>
      <c r="OU83" s="67">
        <f>[36]прочее!DK82</f>
        <v>0</v>
      </c>
      <c r="OV83" s="67">
        <f>[36]прочее!DL82</f>
        <v>0</v>
      </c>
      <c r="OW83" s="67">
        <f>[36]прочее!DM82</f>
        <v>0</v>
      </c>
      <c r="OX83" s="66">
        <f t="shared" si="280"/>
        <v>0</v>
      </c>
      <c r="OY83" s="67">
        <f>'[37]мед реабилит'!DU82</f>
        <v>0</v>
      </c>
      <c r="OZ83" s="67">
        <f>'[37]мед реабилит'!DV82</f>
        <v>0</v>
      </c>
      <c r="PA83" s="67">
        <f>'[37]мед реабилит'!DW82</f>
        <v>0</v>
      </c>
      <c r="PB83" s="67">
        <f>'[37]мед реабилит'!DX82</f>
        <v>0</v>
      </c>
      <c r="PC83" s="67">
        <f>'[37]мед реабилит'!DY82</f>
        <v>0</v>
      </c>
      <c r="PD83" s="67">
        <f>'[37]мед реабилит'!DZ82</f>
        <v>0</v>
      </c>
      <c r="PE83" s="67">
        <f>'[37]мед реабилит'!EA82</f>
        <v>0</v>
      </c>
      <c r="PF83" s="67">
        <f>'[37]мед реабилит'!EB82</f>
        <v>0</v>
      </c>
      <c r="PG83" s="67">
        <f>'[37]мед реабилит'!EC82</f>
        <v>0</v>
      </c>
      <c r="PH83" s="67">
        <f>'[37]мед реабилит'!ED82</f>
        <v>0</v>
      </c>
      <c r="PI83" s="67">
        <f>'[37]мед реабилит'!EE82</f>
        <v>0</v>
      </c>
      <c r="PJ83" s="67">
        <f>'[37]мед реабилит'!EF82</f>
        <v>0</v>
      </c>
      <c r="PK83" s="67">
        <f>'[37]мед реабилит'!EG82</f>
        <v>0</v>
      </c>
      <c r="PL83" s="67">
        <f>'[37]мед реабилит'!EH82</f>
        <v>0</v>
      </c>
      <c r="PM83" s="67">
        <f>'[37]мед реабилит'!EI82</f>
        <v>0</v>
      </c>
      <c r="PN83" s="67">
        <f>'[37]мед реабилит'!EJ82</f>
        <v>0</v>
      </c>
      <c r="PO83" s="67">
        <f>'[37]мед реабилит'!EK82</f>
        <v>0</v>
      </c>
      <c r="PP83" s="67">
        <f>'[37]мед реабилит'!EL82</f>
        <v>0</v>
      </c>
      <c r="PQ83" s="67">
        <f>'[37]мед реабилит'!EM82</f>
        <v>0</v>
      </c>
      <c r="PR83" s="67">
        <f>'[37]мед реабилит'!EN82</f>
        <v>0</v>
      </c>
      <c r="PS83" s="67">
        <f>'[37]мед реабилит'!EO82</f>
        <v>0</v>
      </c>
      <c r="PT83" s="67">
        <f>'[37]мед реабилит'!EP82</f>
        <v>0</v>
      </c>
      <c r="PU83" s="67">
        <f>'[37]мед реабилит'!EQ82</f>
        <v>0</v>
      </c>
      <c r="PV83" s="66">
        <f t="shared" si="281"/>
        <v>0</v>
      </c>
      <c r="PW83" s="67">
        <f>[38]гериатрия!O82</f>
        <v>0</v>
      </c>
      <c r="PX83" s="69">
        <f t="shared" si="282"/>
        <v>0</v>
      </c>
      <c r="PY83" s="70"/>
      <c r="PZ83" s="8"/>
    </row>
    <row r="84" spans="1:442" ht="22.5" customHeight="1" x14ac:dyDescent="0.3">
      <c r="A84" s="90">
        <v>61</v>
      </c>
      <c r="B84" s="64" t="s">
        <v>1012</v>
      </c>
      <c r="C84" s="65" t="s">
        <v>1013</v>
      </c>
      <c r="D84" s="66">
        <f t="shared" si="244"/>
        <v>0</v>
      </c>
      <c r="E84" s="67"/>
      <c r="F84" s="66">
        <f t="shared" si="245"/>
        <v>0</v>
      </c>
      <c r="G84" s="67">
        <f>'[2]ак и гин'!BW84</f>
        <v>0</v>
      </c>
      <c r="H84" s="67">
        <f>'[2]ак и гин'!BX84</f>
        <v>0</v>
      </c>
      <c r="I84" s="67">
        <f>'[2]ак и гин'!BY84</f>
        <v>0</v>
      </c>
      <c r="J84" s="67">
        <f>'[2]ак и гин'!BZ84</f>
        <v>0</v>
      </c>
      <c r="K84" s="67">
        <f>'[2]ак и гин'!CA84</f>
        <v>0</v>
      </c>
      <c r="L84" s="67">
        <f>'[2]ак и гин'!CB84</f>
        <v>0</v>
      </c>
      <c r="M84" s="67">
        <f>'[2]ак и гин'!CC84</f>
        <v>0</v>
      </c>
      <c r="N84" s="67">
        <f>'[2]ак и гин'!CD84</f>
        <v>0</v>
      </c>
      <c r="O84" s="67">
        <f>'[2]ак и гин'!CE84</f>
        <v>0</v>
      </c>
      <c r="P84" s="67">
        <f>'[2]ак и гин'!CF84</f>
        <v>0</v>
      </c>
      <c r="Q84" s="67">
        <f>'[2]ак и гин'!CG84</f>
        <v>0</v>
      </c>
      <c r="R84" s="67">
        <f>'[2]ак и гин'!CH84</f>
        <v>0</v>
      </c>
      <c r="S84" s="67">
        <f>'[2]ак и гин'!CI84</f>
        <v>0</v>
      </c>
      <c r="T84" s="66">
        <f t="shared" si="246"/>
        <v>0</v>
      </c>
      <c r="U84" s="67">
        <f>[3]аллергол!T84</f>
        <v>0</v>
      </c>
      <c r="V84" s="67">
        <f>[3]аллергол!U84</f>
        <v>0</v>
      </c>
      <c r="W84" s="66">
        <f t="shared" si="247"/>
        <v>0</v>
      </c>
      <c r="X84" s="67">
        <f>[4]гастро!AN84</f>
        <v>0</v>
      </c>
      <c r="Y84" s="67">
        <f>[4]гастро!AO84</f>
        <v>0</v>
      </c>
      <c r="Z84" s="67">
        <f>[4]гастро!AP84</f>
        <v>0</v>
      </c>
      <c r="AA84" s="67">
        <f>[4]гастро!AQ84</f>
        <v>0</v>
      </c>
      <c r="AB84" s="67">
        <f>[4]гастро!AR84</f>
        <v>0</v>
      </c>
      <c r="AC84" s="67">
        <f>[4]гастро!AS84</f>
        <v>0</v>
      </c>
      <c r="AD84" s="66">
        <f t="shared" si="248"/>
        <v>0</v>
      </c>
      <c r="AE84" s="67">
        <f>[5]гематол!AN84</f>
        <v>0</v>
      </c>
      <c r="AF84" s="67">
        <f>[5]гематол!AO84</f>
        <v>0</v>
      </c>
      <c r="AG84" s="67">
        <f>[5]гематол!AP84</f>
        <v>0</v>
      </c>
      <c r="AH84" s="67">
        <f>[5]гематол!AQ84</f>
        <v>0</v>
      </c>
      <c r="AI84" s="67">
        <f>[5]гематол!AR84</f>
        <v>0</v>
      </c>
      <c r="AJ84" s="67">
        <f>[5]гематол!AS84</f>
        <v>0</v>
      </c>
      <c r="AK84" s="66">
        <f t="shared" si="249"/>
        <v>0</v>
      </c>
      <c r="AL84" s="67">
        <f>[6]дерматол!AD84</f>
        <v>0</v>
      </c>
      <c r="AM84" s="67">
        <f>[6]дерматол!AE84</f>
        <v>0</v>
      </c>
      <c r="AN84" s="67">
        <f>[6]дерматол!AF84</f>
        <v>0</v>
      </c>
      <c r="AO84" s="67">
        <f>[6]дерматол!AG84</f>
        <v>0</v>
      </c>
      <c r="AP84" s="66">
        <f t="shared" si="250"/>
        <v>0</v>
      </c>
      <c r="AQ84" s="67">
        <f>'[7]дет кардиол'!O84</f>
        <v>0</v>
      </c>
      <c r="AR84" s="66">
        <f t="shared" si="251"/>
        <v>0</v>
      </c>
      <c r="AS84" s="67">
        <f>'[8]дет онкол'!Y84</f>
        <v>0</v>
      </c>
      <c r="AT84" s="67">
        <f>'[8]дет онкол'!Z84</f>
        <v>0</v>
      </c>
      <c r="AU84" s="67">
        <f>'[8]дет онкол'!AA84</f>
        <v>0</v>
      </c>
      <c r="AV84" s="66">
        <f t="shared" si="252"/>
        <v>0</v>
      </c>
      <c r="AW84" s="67">
        <f>'[9]дет уролог андр'!BH84</f>
        <v>0</v>
      </c>
      <c r="AX84" s="67">
        <f>'[9]дет уролог андр'!BI84</f>
        <v>0</v>
      </c>
      <c r="AY84" s="67">
        <f>'[9]дет уролог андр'!BJ84</f>
        <v>0</v>
      </c>
      <c r="AZ84" s="67">
        <f>'[9]дет уролог андр'!BK84</f>
        <v>0</v>
      </c>
      <c r="BA84" s="67">
        <f>'[9]дет уролог андр'!BL84</f>
        <v>0</v>
      </c>
      <c r="BB84" s="67">
        <f>'[9]дет уролог андр'!BM84</f>
        <v>0</v>
      </c>
      <c r="BC84" s="67">
        <f>'[9]дет уролог андр'!BN84</f>
        <v>0</v>
      </c>
      <c r="BD84" s="67">
        <f>'[9]дет уролог андр'!BO84</f>
        <v>0</v>
      </c>
      <c r="BE84" s="67">
        <f>'[9]дет уролог андр'!BP84</f>
        <v>0</v>
      </c>
      <c r="BF84" s="67">
        <f>'[9]дет уролог андр'!BQ84</f>
        <v>0</v>
      </c>
      <c r="BG84" s="66">
        <f t="shared" si="253"/>
        <v>0</v>
      </c>
      <c r="BH84" s="67">
        <f>'[10]дет хир'!AS84</f>
        <v>0</v>
      </c>
      <c r="BI84" s="67">
        <f>'[10]дет хир'!AT84</f>
        <v>0</v>
      </c>
      <c r="BJ84" s="67">
        <f>'[10]дет хир'!AU84</f>
        <v>0</v>
      </c>
      <c r="BK84" s="67">
        <f>'[10]дет хир'!AV84</f>
        <v>0</v>
      </c>
      <c r="BL84" s="67">
        <f>'[10]дет хир'!AW84</f>
        <v>0</v>
      </c>
      <c r="BM84" s="67">
        <f>'[10]дет хир'!AX84</f>
        <v>0</v>
      </c>
      <c r="BN84" s="67">
        <f>'[10]дет хир'!AY84</f>
        <v>0</v>
      </c>
      <c r="BO84" s="66">
        <f t="shared" si="254"/>
        <v>0</v>
      </c>
      <c r="BP84" s="67">
        <f>'[11]дет эндок'!AD84</f>
        <v>0</v>
      </c>
      <c r="BQ84" s="67">
        <f>'[11]дет эндок'!AE84</f>
        <v>0</v>
      </c>
      <c r="BR84" s="67">
        <f>'[11]дет эндок'!AF84</f>
        <v>0</v>
      </c>
      <c r="BS84" s="67">
        <f>'[11]дет эндок'!AG84</f>
        <v>0</v>
      </c>
      <c r="BT84" s="66">
        <f t="shared" si="255"/>
        <v>0</v>
      </c>
      <c r="BU84" s="67">
        <f>[12]инфекц!DA83</f>
        <v>0</v>
      </c>
      <c r="BV84" s="67">
        <f>[12]инфекц!DB83</f>
        <v>0</v>
      </c>
      <c r="BW84" s="67">
        <f>[12]инфекц!DC83</f>
        <v>0</v>
      </c>
      <c r="BX84" s="67">
        <f>[12]инфекц!DD83</f>
        <v>0</v>
      </c>
      <c r="BY84" s="67">
        <f>[12]инфекц!DE83</f>
        <v>0</v>
      </c>
      <c r="BZ84" s="67">
        <f>[12]инфекц!DF83</f>
        <v>0</v>
      </c>
      <c r="CA84" s="67">
        <f>[12]инфекц!DG83</f>
        <v>0</v>
      </c>
      <c r="CB84" s="67">
        <f>[12]инфекц!DH83</f>
        <v>0</v>
      </c>
      <c r="CC84" s="67">
        <f>[12]инфекц!DI83</f>
        <v>0</v>
      </c>
      <c r="CD84" s="67">
        <f>[12]инфекц!DJ83</f>
        <v>0</v>
      </c>
      <c r="CE84" s="67">
        <f>[12]инфекц!DK83</f>
        <v>0</v>
      </c>
      <c r="CF84" s="67">
        <f>[12]инфекц!DL83</f>
        <v>0</v>
      </c>
      <c r="CG84" s="67">
        <f>[12]инфекц!DM83</f>
        <v>0</v>
      </c>
      <c r="CH84" s="67">
        <f>[12]инфекц!DN83</f>
        <v>0</v>
      </c>
      <c r="CI84" s="67">
        <f>[12]инфекц!DO83</f>
        <v>0</v>
      </c>
      <c r="CJ84" s="67">
        <f>[12]инфекц!DP83</f>
        <v>0</v>
      </c>
      <c r="CK84" s="67">
        <f>[12]инфекц!DQ83</f>
        <v>0</v>
      </c>
      <c r="CL84" s="67">
        <f>[12]инфекц!DR83</f>
        <v>0</v>
      </c>
      <c r="CM84" s="67">
        <f>[12]инфекц!DS83</f>
        <v>0</v>
      </c>
      <c r="CN84" s="66">
        <f t="shared" si="256"/>
        <v>0</v>
      </c>
      <c r="CO84" s="67">
        <f>[13]кардио!BC84</f>
        <v>0</v>
      </c>
      <c r="CP84" s="67">
        <f>[13]кардио!BD84</f>
        <v>0</v>
      </c>
      <c r="CQ84" s="67">
        <f>[13]кардио!BE84</f>
        <v>0</v>
      </c>
      <c r="CR84" s="67">
        <f>[13]кардио!BF84</f>
        <v>0</v>
      </c>
      <c r="CS84" s="67">
        <f>[13]кардио!BG84</f>
        <v>0</v>
      </c>
      <c r="CT84" s="67">
        <f>[13]кардио!BH84</f>
        <v>0</v>
      </c>
      <c r="CU84" s="67">
        <f>[13]кардио!BI84</f>
        <v>0</v>
      </c>
      <c r="CV84" s="67">
        <f>[13]кардио!BJ84</f>
        <v>0</v>
      </c>
      <c r="CW84" s="67">
        <f>[13]кардио!BK84</f>
        <v>0</v>
      </c>
      <c r="CX84" s="66">
        <f t="shared" si="257"/>
        <v>0</v>
      </c>
      <c r="CY84" s="67">
        <f>[14]колопрокт!Y84</f>
        <v>0</v>
      </c>
      <c r="CZ84" s="67">
        <f>[14]колопрокт!Z84</f>
        <v>0</v>
      </c>
      <c r="DA84" s="67">
        <f>[14]колопрокт!AA84</f>
        <v>0</v>
      </c>
      <c r="DB84" s="66">
        <f t="shared" si="258"/>
        <v>0</v>
      </c>
      <c r="DC84" s="67">
        <f>[15]неврология!DA83</f>
        <v>0</v>
      </c>
      <c r="DD84" s="67">
        <f>[15]неврология!DB83</f>
        <v>0</v>
      </c>
      <c r="DE84" s="67">
        <f>[15]неврология!DC83</f>
        <v>0</v>
      </c>
      <c r="DF84" s="67">
        <f>[15]неврология!DD83</f>
        <v>0</v>
      </c>
      <c r="DG84" s="67">
        <f>[15]неврология!DE83</f>
        <v>0</v>
      </c>
      <c r="DH84" s="67">
        <f>[15]неврология!DF83</f>
        <v>0</v>
      </c>
      <c r="DI84" s="67">
        <f>[15]неврология!DG83</f>
        <v>0</v>
      </c>
      <c r="DJ84" s="67">
        <f>[15]неврология!DH83</f>
        <v>0</v>
      </c>
      <c r="DK84" s="67">
        <f>[15]неврология!DI83</f>
        <v>0</v>
      </c>
      <c r="DL84" s="67">
        <f>[15]неврология!DJ83</f>
        <v>0</v>
      </c>
      <c r="DM84" s="67">
        <f>[15]неврология!DK83</f>
        <v>0</v>
      </c>
      <c r="DN84" s="67">
        <f>[15]неврология!DL83</f>
        <v>0</v>
      </c>
      <c r="DO84" s="67">
        <f>[15]неврология!DM83</f>
        <v>0</v>
      </c>
      <c r="DP84" s="67">
        <f>[15]неврология!DN83</f>
        <v>0</v>
      </c>
      <c r="DQ84" s="67">
        <f>[15]неврология!DO83</f>
        <v>0</v>
      </c>
      <c r="DR84" s="67">
        <f>[15]неврология!DP83</f>
        <v>0</v>
      </c>
      <c r="DS84" s="67">
        <f>[15]неврология!DQ83</f>
        <v>0</v>
      </c>
      <c r="DT84" s="67">
        <f>[15]неврология!DR83</f>
        <v>0</v>
      </c>
      <c r="DU84" s="67">
        <f>[15]неврология!DS83</f>
        <v>0</v>
      </c>
      <c r="DV84" s="66">
        <f t="shared" si="259"/>
        <v>0</v>
      </c>
      <c r="DW84" s="67">
        <f>[16]нейрохир!BR83</f>
        <v>0</v>
      </c>
      <c r="DX84" s="67">
        <f>[16]нейрохир!BS83</f>
        <v>0</v>
      </c>
      <c r="DY84" s="67">
        <f>[16]нейрохир!BT83</f>
        <v>0</v>
      </c>
      <c r="DZ84" s="67">
        <f>[16]нейрохир!BU83</f>
        <v>0</v>
      </c>
      <c r="EA84" s="67">
        <f>[16]нейрохир!BV83</f>
        <v>0</v>
      </c>
      <c r="EB84" s="67">
        <f>[16]нейрохир!BW83</f>
        <v>0</v>
      </c>
      <c r="EC84" s="67">
        <f>[16]нейрохир!BX83</f>
        <v>0</v>
      </c>
      <c r="ED84" s="67">
        <f>[16]нейрохир!BY83</f>
        <v>0</v>
      </c>
      <c r="EE84" s="67">
        <f>[16]нейрохир!BZ83</f>
        <v>0</v>
      </c>
      <c r="EF84" s="67">
        <f>[16]нейрохир!CA83</f>
        <v>0</v>
      </c>
      <c r="EG84" s="67">
        <f>[16]нейрохир!CB83</f>
        <v>0</v>
      </c>
      <c r="EH84" s="67">
        <f>[16]нейрохир!CC83</f>
        <v>0</v>
      </c>
      <c r="EI84" s="66">
        <f t="shared" si="260"/>
        <v>0</v>
      </c>
      <c r="EJ84" s="67">
        <f>[17]неонат!AS84</f>
        <v>0</v>
      </c>
      <c r="EK84" s="67">
        <f>[17]неонат!AT84</f>
        <v>0</v>
      </c>
      <c r="EL84" s="67">
        <f>[17]неонат!AU84</f>
        <v>0</v>
      </c>
      <c r="EM84" s="67">
        <f>[17]неонат!AV84</f>
        <v>0</v>
      </c>
      <c r="EN84" s="67">
        <f>[17]неонат!AW84</f>
        <v>0</v>
      </c>
      <c r="EO84" s="67">
        <f>[17]неонат!AX84</f>
        <v>0</v>
      </c>
      <c r="EP84" s="67">
        <f>[17]неонат!AY84</f>
        <v>0</v>
      </c>
      <c r="EQ84" s="66">
        <f t="shared" si="261"/>
        <v>0</v>
      </c>
      <c r="ER84" s="67">
        <f>[18]нефролог!Y84</f>
        <v>0</v>
      </c>
      <c r="ES84" s="67">
        <f>[18]нефролог!Z84</f>
        <v>0</v>
      </c>
      <c r="ET84" s="67">
        <f>[18]нефролог!AA84</f>
        <v>0</v>
      </c>
      <c r="EU84" s="66">
        <f t="shared" si="262"/>
        <v>0</v>
      </c>
      <c r="EV84" s="67">
        <f>[19]онко!NU83</f>
        <v>0</v>
      </c>
      <c r="EW84" s="67">
        <f>[19]онко!NV83</f>
        <v>0</v>
      </c>
      <c r="EX84" s="67">
        <f>[19]онко!NW83</f>
        <v>0</v>
      </c>
      <c r="EY84" s="67">
        <f>[19]онко!NX83</f>
        <v>0</v>
      </c>
      <c r="EZ84" s="67">
        <f>[19]онко!NY83</f>
        <v>0</v>
      </c>
      <c r="FA84" s="67">
        <f>[19]онко!NZ83</f>
        <v>0</v>
      </c>
      <c r="FB84" s="67">
        <f>[19]онко!OA83</f>
        <v>0</v>
      </c>
      <c r="FC84" s="67">
        <f>[19]онко!OB83</f>
        <v>0</v>
      </c>
      <c r="FD84" s="67">
        <f>[19]онко!OC83</f>
        <v>0</v>
      </c>
      <c r="FE84" s="67">
        <f>[19]онко!OD83</f>
        <v>0</v>
      </c>
      <c r="FF84" s="67">
        <f>[19]онко!OE83</f>
        <v>0</v>
      </c>
      <c r="FG84" s="67">
        <f>[19]онко!OF83</f>
        <v>0</v>
      </c>
      <c r="FH84" s="67">
        <f>[19]онко!OG83</f>
        <v>0</v>
      </c>
      <c r="FI84" s="67">
        <f>[19]онко!OH83</f>
        <v>0</v>
      </c>
      <c r="FJ84" s="67">
        <f>[19]онко!OI83</f>
        <v>0</v>
      </c>
      <c r="FK84" s="67">
        <f>[19]онко!OJ83</f>
        <v>0</v>
      </c>
      <c r="FL84" s="67">
        <f>[19]онко!OK83</f>
        <v>0</v>
      </c>
      <c r="FM84" s="67">
        <f>[19]онко!OL83</f>
        <v>0</v>
      </c>
      <c r="FN84" s="67">
        <f>[19]онко!OM83</f>
        <v>0</v>
      </c>
      <c r="FO84" s="67">
        <f>[19]онко!ON83</f>
        <v>0</v>
      </c>
      <c r="FP84" s="67">
        <f>[19]онко!OO83</f>
        <v>0</v>
      </c>
      <c r="FQ84" s="67">
        <f>[19]онко!OP83</f>
        <v>0</v>
      </c>
      <c r="FR84" s="67">
        <f>[19]онко!OQ83</f>
        <v>0</v>
      </c>
      <c r="FS84" s="67">
        <f>[19]онко!OR83</f>
        <v>0</v>
      </c>
      <c r="FT84" s="67">
        <f>[19]онко!OS83</f>
        <v>0</v>
      </c>
      <c r="FU84" s="67">
        <f>[19]онко!OT83</f>
        <v>0</v>
      </c>
      <c r="FV84" s="67">
        <f>[19]онко!OU83</f>
        <v>0</v>
      </c>
      <c r="FW84" s="67">
        <f>[19]онко!OV83</f>
        <v>0</v>
      </c>
      <c r="FX84" s="67">
        <f>[19]онко!OW83</f>
        <v>0</v>
      </c>
      <c r="FY84" s="67">
        <f>[19]онко!OX83</f>
        <v>0</v>
      </c>
      <c r="FZ84" s="67">
        <f>[19]онко!OY83</f>
        <v>0</v>
      </c>
      <c r="GA84" s="67">
        <f>[19]онко!OZ83</f>
        <v>0</v>
      </c>
      <c r="GB84" s="67">
        <f>[19]онко!PA83</f>
        <v>0</v>
      </c>
      <c r="GC84" s="67">
        <f>[19]онко!PB83</f>
        <v>0</v>
      </c>
      <c r="GD84" s="67">
        <f>[19]онко!PC83</f>
        <v>0</v>
      </c>
      <c r="GE84" s="67">
        <f>[19]онко!PD83</f>
        <v>0</v>
      </c>
      <c r="GF84" s="67">
        <f>[19]онко!PE83</f>
        <v>0</v>
      </c>
      <c r="GG84" s="67">
        <f>[19]онко!PF83</f>
        <v>0</v>
      </c>
      <c r="GH84" s="67">
        <f>[19]онко!PG83</f>
        <v>0</v>
      </c>
      <c r="GI84" s="67">
        <f>[19]онко!PH83</f>
        <v>0</v>
      </c>
      <c r="GJ84" s="67">
        <f>[19]онко!PI83</f>
        <v>0</v>
      </c>
      <c r="GK84" s="67">
        <f>[19]онко!PJ83</f>
        <v>0</v>
      </c>
      <c r="GL84" s="67">
        <f>[19]онко!PK83</f>
        <v>0</v>
      </c>
      <c r="GM84" s="67">
        <f>[19]онко!PL83</f>
        <v>0</v>
      </c>
      <c r="GN84" s="67">
        <f>[19]онко!PM83</f>
        <v>0</v>
      </c>
      <c r="GO84" s="67">
        <f>[19]онко!PN83</f>
        <v>0</v>
      </c>
      <c r="GP84" s="67">
        <f>[19]онко!PO83</f>
        <v>0</v>
      </c>
      <c r="GQ84" s="67">
        <f>[19]онко!PP83</f>
        <v>0</v>
      </c>
      <c r="GR84" s="67">
        <f>[19]онко!PQ83</f>
        <v>0</v>
      </c>
      <c r="GS84" s="67">
        <f>[19]онко!PR83</f>
        <v>0</v>
      </c>
      <c r="GT84" s="67">
        <f>[19]онко!PS83</f>
        <v>0</v>
      </c>
      <c r="GU84" s="67">
        <f>[19]онко!PT83</f>
        <v>0</v>
      </c>
      <c r="GV84" s="67">
        <f>[19]онко!PU83</f>
        <v>0</v>
      </c>
      <c r="GW84" s="67">
        <f>[19]онко!PV83</f>
        <v>0</v>
      </c>
      <c r="GX84" s="67">
        <f>[19]онко!PW83</f>
        <v>0</v>
      </c>
      <c r="GY84" s="67">
        <f>[19]онко!PX83</f>
        <v>0</v>
      </c>
      <c r="GZ84" s="67">
        <f>[19]онко!PY83</f>
        <v>0</v>
      </c>
      <c r="HA84" s="67">
        <f>[19]онко!PZ83</f>
        <v>0</v>
      </c>
      <c r="HB84" s="67">
        <f>[19]онко!QA83</f>
        <v>0</v>
      </c>
      <c r="HC84" s="67">
        <f>[19]онко!QB83</f>
        <v>0</v>
      </c>
      <c r="HD84" s="67">
        <f>[19]онко!QC83</f>
        <v>0</v>
      </c>
      <c r="HE84" s="67">
        <f>[19]онко!QD83</f>
        <v>0</v>
      </c>
      <c r="HF84" s="67">
        <f>[19]онко!QE83</f>
        <v>0</v>
      </c>
      <c r="HG84" s="67">
        <f>[19]онко!QF83</f>
        <v>0</v>
      </c>
      <c r="HH84" s="67">
        <f>[19]онко!QG83</f>
        <v>0</v>
      </c>
      <c r="HI84" s="67">
        <f>[19]онко!QH83</f>
        <v>0</v>
      </c>
      <c r="HJ84" s="67">
        <f>[19]онко!QI83</f>
        <v>0</v>
      </c>
      <c r="HK84" s="67">
        <f>[19]онко!QJ83</f>
        <v>0</v>
      </c>
      <c r="HL84" s="67">
        <f>[19]онко!QK83</f>
        <v>0</v>
      </c>
      <c r="HM84" s="67">
        <f>[19]онко!QL83</f>
        <v>0</v>
      </c>
      <c r="HN84" s="67">
        <f>[19]онко!QM83</f>
        <v>0</v>
      </c>
      <c r="HO84" s="67">
        <f>[19]онко!QN83</f>
        <v>0</v>
      </c>
      <c r="HP84" s="67">
        <f>[19]онко!QO83</f>
        <v>0</v>
      </c>
      <c r="HQ84" s="67">
        <f>[19]онко!QP83</f>
        <v>0</v>
      </c>
      <c r="HR84" s="67">
        <f>[19]онко!QQ83</f>
        <v>0</v>
      </c>
      <c r="HS84" s="66">
        <f t="shared" si="263"/>
        <v>0</v>
      </c>
      <c r="HT84" s="67">
        <f>[20]оторинола!BH83</f>
        <v>0</v>
      </c>
      <c r="HU84" s="67">
        <f>[20]оторинола!BI83</f>
        <v>0</v>
      </c>
      <c r="HV84" s="67">
        <f>[20]оторинола!BJ83</f>
        <v>0</v>
      </c>
      <c r="HW84" s="67">
        <f>[20]оторинола!BK83</f>
        <v>0</v>
      </c>
      <c r="HX84" s="67">
        <f>[20]оторинола!BL83</f>
        <v>0</v>
      </c>
      <c r="HY84" s="67">
        <f>[20]оторинола!BM83</f>
        <v>0</v>
      </c>
      <c r="HZ84" s="67">
        <f>[20]оторинола!BN83</f>
        <v>0</v>
      </c>
      <c r="IA84" s="67">
        <f>[20]оторинола!BO83</f>
        <v>0</v>
      </c>
      <c r="IB84" s="67">
        <f>[20]оторинола!BP83</f>
        <v>0</v>
      </c>
      <c r="IC84" s="67">
        <f>[20]оторинола!BQ83</f>
        <v>0</v>
      </c>
      <c r="ID84" s="66">
        <f t="shared" si="264"/>
        <v>0</v>
      </c>
      <c r="IE84" s="67">
        <f>[21]офтальмолог!AX83</f>
        <v>0</v>
      </c>
      <c r="IF84" s="67">
        <f>[21]офтальмолог!AY83</f>
        <v>0</v>
      </c>
      <c r="IG84" s="67">
        <f>[21]офтальмолог!AZ83</f>
        <v>0</v>
      </c>
      <c r="IH84" s="67">
        <f>[21]офтальмолог!BA83</f>
        <v>0</v>
      </c>
      <c r="II84" s="67">
        <f>[21]офтальмолог!BB83</f>
        <v>0</v>
      </c>
      <c r="IJ84" s="67">
        <f>[21]офтальмолог!BC83</f>
        <v>0</v>
      </c>
      <c r="IK84" s="67">
        <f>[21]офтальмолог!BD83</f>
        <v>0</v>
      </c>
      <c r="IL84" s="67">
        <f>[21]офтальмолог!BE83</f>
        <v>0</v>
      </c>
      <c r="IM84" s="66">
        <f t="shared" si="265"/>
        <v>0</v>
      </c>
      <c r="IN84" s="67">
        <f>[22]педиатр!AD83</f>
        <v>0</v>
      </c>
      <c r="IO84" s="67">
        <f>[22]педиатр!AE83</f>
        <v>0</v>
      </c>
      <c r="IP84" s="67">
        <f>[22]педиатр!AF83</f>
        <v>0</v>
      </c>
      <c r="IQ84" s="67">
        <f>[22]педиатр!AG83</f>
        <v>0</v>
      </c>
      <c r="IR84" s="66">
        <f t="shared" si="266"/>
        <v>0</v>
      </c>
      <c r="IS84" s="67">
        <f>[23]пульмонология!AN84</f>
        <v>0</v>
      </c>
      <c r="IT84" s="67">
        <f>[23]пульмонология!AO84</f>
        <v>0</v>
      </c>
      <c r="IU84" s="67">
        <f>[23]пульмонология!AP84</f>
        <v>0</v>
      </c>
      <c r="IV84" s="67">
        <f>[23]пульмонология!AQ84</f>
        <v>0</v>
      </c>
      <c r="IW84" s="67">
        <f>[23]пульмонология!AR84</f>
        <v>0</v>
      </c>
      <c r="IX84" s="67">
        <f>[23]пульмонология!AS84</f>
        <v>0</v>
      </c>
      <c r="IY84" s="66">
        <f t="shared" si="267"/>
        <v>0</v>
      </c>
      <c r="IZ84" s="67">
        <f>[24]ревмат!AD84</f>
        <v>0</v>
      </c>
      <c r="JA84" s="67">
        <f>[24]ревмат!AE84</f>
        <v>0</v>
      </c>
      <c r="JB84" s="67">
        <f>[24]ревмат!AF84</f>
        <v>0</v>
      </c>
      <c r="JC84" s="67">
        <f>[24]ревмат!AG84</f>
        <v>0</v>
      </c>
      <c r="JD84" s="66">
        <f t="shared" si="268"/>
        <v>0</v>
      </c>
      <c r="JE84" s="67">
        <f>'[25]сердеч сосуд'!BR84</f>
        <v>0</v>
      </c>
      <c r="JF84" s="67">
        <f>'[25]сердеч сосуд'!BS84</f>
        <v>0</v>
      </c>
      <c r="JG84" s="67">
        <f>'[25]сердеч сосуд'!BT84</f>
        <v>0</v>
      </c>
      <c r="JH84" s="67">
        <f>'[25]сердеч сосуд'!BU84</f>
        <v>0</v>
      </c>
      <c r="JI84" s="67">
        <f>'[25]сердеч сосуд'!BV84</f>
        <v>0</v>
      </c>
      <c r="JJ84" s="67">
        <f>'[25]сердеч сосуд'!BW84</f>
        <v>0</v>
      </c>
      <c r="JK84" s="67">
        <f>'[25]сердеч сосуд'!BX84</f>
        <v>0</v>
      </c>
      <c r="JL84" s="67">
        <f>'[25]сердеч сосуд'!BY84</f>
        <v>0</v>
      </c>
      <c r="JM84" s="67">
        <f>'[25]сердеч сосуд'!BZ84</f>
        <v>0</v>
      </c>
      <c r="JN84" s="67">
        <f>'[25]сердеч сосуд'!CA84</f>
        <v>0</v>
      </c>
      <c r="JO84" s="67">
        <f>'[25]сердеч сосуд'!CB84</f>
        <v>0</v>
      </c>
      <c r="JP84" s="67">
        <f>'[25]сердеч сосуд'!CC84</f>
        <v>0</v>
      </c>
      <c r="JQ84" s="66">
        <f t="shared" si="269"/>
        <v>0</v>
      </c>
      <c r="JR84" s="67">
        <f>[26]стоматология!O84</f>
        <v>0</v>
      </c>
      <c r="JS84" s="66">
        <f t="shared" si="270"/>
        <v>0</v>
      </c>
      <c r="JT84" s="67">
        <f>[27]терапия!CB84</f>
        <v>0</v>
      </c>
      <c r="JU84" s="67">
        <f>[27]терапия!CC84</f>
        <v>0</v>
      </c>
      <c r="JV84" s="67">
        <f>[27]терапия!CD84</f>
        <v>0</v>
      </c>
      <c r="JW84" s="67">
        <f>[27]терапия!CE84</f>
        <v>0</v>
      </c>
      <c r="JX84" s="67">
        <f>[27]терапия!CF84</f>
        <v>0</v>
      </c>
      <c r="JY84" s="67">
        <f>[27]терапия!CG84</f>
        <v>0</v>
      </c>
      <c r="JZ84" s="67">
        <f>[27]терапия!CH84</f>
        <v>0</v>
      </c>
      <c r="KA84" s="67">
        <f>[27]терапия!CI84</f>
        <v>0</v>
      </c>
      <c r="KB84" s="67">
        <f>[27]терапия!CJ84</f>
        <v>0</v>
      </c>
      <c r="KC84" s="67">
        <f>[27]терапия!CK84</f>
        <v>0</v>
      </c>
      <c r="KD84" s="67">
        <f>[27]терапия!CL84</f>
        <v>0</v>
      </c>
      <c r="KE84" s="67">
        <f>[27]терапия!CM84</f>
        <v>0</v>
      </c>
      <c r="KF84" s="67">
        <f>[27]терапия!CN84</f>
        <v>0</v>
      </c>
      <c r="KG84" s="67">
        <f>[27]терапия!CO84</f>
        <v>0</v>
      </c>
      <c r="KH84" s="66">
        <f t="shared" si="271"/>
        <v>0</v>
      </c>
      <c r="KI84" s="67">
        <f>'[28]хир торак'!AI84</f>
        <v>0</v>
      </c>
      <c r="KJ84" s="67">
        <f>'[28]хир торак'!AJ84</f>
        <v>0</v>
      </c>
      <c r="KK84" s="67">
        <f>'[28]хир торак'!AK84</f>
        <v>0</v>
      </c>
      <c r="KL84" s="67">
        <f>'[28]хир торак'!AL84</f>
        <v>0</v>
      </c>
      <c r="KM84" s="67">
        <f>'[28]хир торак'!AM84</f>
        <v>0</v>
      </c>
      <c r="KN84" s="66">
        <f t="shared" si="272"/>
        <v>0</v>
      </c>
      <c r="KO84" s="67">
        <f>[29]травматология!BW83</f>
        <v>0</v>
      </c>
      <c r="KP84" s="67">
        <f>[29]травматология!BX83</f>
        <v>0</v>
      </c>
      <c r="KQ84" s="67">
        <f>[29]травматология!BY83</f>
        <v>0</v>
      </c>
      <c r="KR84" s="67">
        <f>[29]травматология!BZ83</f>
        <v>0</v>
      </c>
      <c r="KS84" s="67">
        <f>[29]травматология!CA83</f>
        <v>0</v>
      </c>
      <c r="KT84" s="67">
        <f>[29]травматология!CB83</f>
        <v>0</v>
      </c>
      <c r="KU84" s="67">
        <f>[29]травматология!CC83</f>
        <v>0</v>
      </c>
      <c r="KV84" s="67">
        <f>[29]травматология!CD83</f>
        <v>0</v>
      </c>
      <c r="KW84" s="67">
        <f>[29]травматология!CE83</f>
        <v>0</v>
      </c>
      <c r="KX84" s="67">
        <f>[29]травматология!CF83</f>
        <v>0</v>
      </c>
      <c r="KY84" s="67">
        <f>[29]травматология!CG83</f>
        <v>0</v>
      </c>
      <c r="KZ84" s="67">
        <f>[29]травматология!CH83</f>
        <v>0</v>
      </c>
      <c r="LA84" s="67">
        <f>[29]травматология!CI83</f>
        <v>0</v>
      </c>
      <c r="LB84" s="66">
        <f t="shared" si="273"/>
        <v>0</v>
      </c>
      <c r="LC84" s="67">
        <f>[30]урология!CG83</f>
        <v>0</v>
      </c>
      <c r="LD84" s="67">
        <f>[30]урология!CH83</f>
        <v>0</v>
      </c>
      <c r="LE84" s="67">
        <f>[30]урология!CI83</f>
        <v>0</v>
      </c>
      <c r="LF84" s="67">
        <f>[30]урология!CJ83</f>
        <v>0</v>
      </c>
      <c r="LG84" s="67">
        <f>[30]урология!CK83</f>
        <v>0</v>
      </c>
      <c r="LH84" s="67">
        <f>[30]урология!CL83</f>
        <v>0</v>
      </c>
      <c r="LI84" s="67">
        <f>[30]урология!CM83</f>
        <v>0</v>
      </c>
      <c r="LJ84" s="67">
        <f>[30]урология!CN83</f>
        <v>0</v>
      </c>
      <c r="LK84" s="67">
        <f>[30]урология!CO83</f>
        <v>0</v>
      </c>
      <c r="LL84" s="67">
        <f>[30]урология!CP83</f>
        <v>0</v>
      </c>
      <c r="LM84" s="67">
        <f>[30]урология!CQ83</f>
        <v>0</v>
      </c>
      <c r="LN84" s="67">
        <f>[30]урология!CR83</f>
        <v>0</v>
      </c>
      <c r="LO84" s="67">
        <f>[30]урология!CS83</f>
        <v>0</v>
      </c>
      <c r="LP84" s="67">
        <f>[30]урология!CT83</f>
        <v>0</v>
      </c>
      <c r="LQ84" s="67">
        <f>[30]урология!CU83</f>
        <v>0</v>
      </c>
      <c r="LR84" s="66">
        <f t="shared" si="274"/>
        <v>0</v>
      </c>
      <c r="LS84" s="67">
        <f>[31]хирургия!DA83</f>
        <v>0</v>
      </c>
      <c r="LT84" s="67">
        <f>[31]хирургия!DB83</f>
        <v>0</v>
      </c>
      <c r="LU84" s="67">
        <f>[31]хирургия!DC83</f>
        <v>0</v>
      </c>
      <c r="LV84" s="67">
        <f>[31]хирургия!DD83</f>
        <v>0</v>
      </c>
      <c r="LW84" s="67">
        <f>[31]хирургия!DE83</f>
        <v>0</v>
      </c>
      <c r="LX84" s="67">
        <f>[31]хирургия!DF83</f>
        <v>0</v>
      </c>
      <c r="LY84" s="67">
        <f>[31]хирургия!DG83</f>
        <v>0</v>
      </c>
      <c r="LZ84" s="67">
        <f>[31]хирургия!DH83</f>
        <v>0</v>
      </c>
      <c r="MA84" s="67">
        <f>[31]хирургия!DI83</f>
        <v>0</v>
      </c>
      <c r="MB84" s="67">
        <f>[31]хирургия!DJ83</f>
        <v>0</v>
      </c>
      <c r="MC84" s="67">
        <f>[31]хирургия!DK83</f>
        <v>0</v>
      </c>
      <c r="MD84" s="67">
        <f>[31]хирургия!DL83</f>
        <v>0</v>
      </c>
      <c r="ME84" s="67">
        <f>[31]хирургия!DM83</f>
        <v>0</v>
      </c>
      <c r="MF84" s="67">
        <f>[31]хирургия!DN83</f>
        <v>0</v>
      </c>
      <c r="MG84" s="67">
        <f>[31]хирургия!DO83</f>
        <v>0</v>
      </c>
      <c r="MH84" s="67">
        <f>[31]хирургия!DP83</f>
        <v>0</v>
      </c>
      <c r="MI84" s="67">
        <f>[31]хирургия!DQ83</f>
        <v>0</v>
      </c>
      <c r="MJ84" s="67">
        <f>[31]хирургия!DR83</f>
        <v>0</v>
      </c>
      <c r="MK84" s="67">
        <f>[31]хирургия!DS83</f>
        <v>0</v>
      </c>
      <c r="ML84" s="66">
        <f t="shared" si="275"/>
        <v>0</v>
      </c>
      <c r="MM84" s="67">
        <f>'[32]хирургия абд'!DA83</f>
        <v>0</v>
      </c>
      <c r="MN84" s="67">
        <f>'[32]хирургия абд'!DB83</f>
        <v>0</v>
      </c>
      <c r="MO84" s="67">
        <f>'[32]хирургия абд'!DC83</f>
        <v>0</v>
      </c>
      <c r="MP84" s="67">
        <f>'[32]хирургия абд'!DD83</f>
        <v>0</v>
      </c>
      <c r="MQ84" s="67">
        <f>'[32]хирургия абд'!DE83</f>
        <v>0</v>
      </c>
      <c r="MR84" s="67">
        <f>'[32]хирургия абд'!DF83</f>
        <v>0</v>
      </c>
      <c r="MS84" s="67">
        <f>'[32]хирургия абд'!DG83</f>
        <v>0</v>
      </c>
      <c r="MT84" s="67">
        <f>'[32]хирургия абд'!DH83</f>
        <v>0</v>
      </c>
      <c r="MU84" s="67">
        <f>'[32]хирургия абд'!DI83</f>
        <v>0</v>
      </c>
      <c r="MV84" s="67">
        <f>'[32]хирургия абд'!DJ83</f>
        <v>0</v>
      </c>
      <c r="MW84" s="67">
        <f>'[32]хирургия абд'!DK83</f>
        <v>0</v>
      </c>
      <c r="MX84" s="67">
        <f>'[32]хирургия абд'!DL83</f>
        <v>0</v>
      </c>
      <c r="MY84" s="67">
        <f>'[32]хирургия абд'!DM83</f>
        <v>0</v>
      </c>
      <c r="MZ84" s="67">
        <f>'[32]хирургия абд'!DN83</f>
        <v>0</v>
      </c>
      <c r="NA84" s="67">
        <f>'[32]хирургия абд'!DO83</f>
        <v>0</v>
      </c>
      <c r="NB84" s="67">
        <f>'[32]хирургия абд'!DP83</f>
        <v>0</v>
      </c>
      <c r="NC84" s="67">
        <f>'[32]хирургия абд'!DQ83</f>
        <v>0</v>
      </c>
      <c r="ND84" s="67">
        <f>'[32]хирургия абд'!DR83</f>
        <v>0</v>
      </c>
      <c r="NE84" s="67">
        <f>'[32]хирургия абд'!DS83</f>
        <v>0</v>
      </c>
      <c r="NF84" s="66">
        <f t="shared" si="276"/>
        <v>0</v>
      </c>
      <c r="NG84" s="67">
        <f>'[33]хирург комбуст'!AX83</f>
        <v>0</v>
      </c>
      <c r="NH84" s="67">
        <f>'[33]хирург комбуст'!AY83</f>
        <v>0</v>
      </c>
      <c r="NI84" s="67">
        <f>'[33]хирург комбуст'!AZ83</f>
        <v>0</v>
      </c>
      <c r="NJ84" s="67">
        <f>'[33]хирург комбуст'!BA83</f>
        <v>0</v>
      </c>
      <c r="NK84" s="67">
        <f>'[33]хирург комбуст'!BB83</f>
        <v>0</v>
      </c>
      <c r="NL84" s="67">
        <f>'[33]хирург комбуст'!BC83</f>
        <v>0</v>
      </c>
      <c r="NM84" s="67">
        <f>'[33]хирург комбуст'!BD83</f>
        <v>0</v>
      </c>
      <c r="NN84" s="67">
        <f>'[33]хирург комбуст'!BE83</f>
        <v>0</v>
      </c>
      <c r="NO84" s="66">
        <f t="shared" si="277"/>
        <v>0</v>
      </c>
      <c r="NP84" s="68">
        <f>'[34]чел лиц'!AI83</f>
        <v>0</v>
      </c>
      <c r="NQ84" s="68">
        <f>'[34]чел лиц'!AJ83</f>
        <v>0</v>
      </c>
      <c r="NR84" s="68">
        <f>'[34]чел лиц'!AK83</f>
        <v>0</v>
      </c>
      <c r="NS84" s="68">
        <f>'[34]чел лиц'!AL83</f>
        <v>0</v>
      </c>
      <c r="NT84" s="68">
        <f>'[34]чел лиц'!AM83</f>
        <v>0</v>
      </c>
      <c r="NU84" s="66">
        <f t="shared" si="278"/>
        <v>0</v>
      </c>
      <c r="NV84" s="67">
        <f>[35]эндокринология!BC83</f>
        <v>0</v>
      </c>
      <c r="NW84" s="67">
        <f>[35]эндокринология!BD83</f>
        <v>0</v>
      </c>
      <c r="NX84" s="67">
        <f>[35]эндокринология!BE83</f>
        <v>0</v>
      </c>
      <c r="NY84" s="67">
        <f>[35]эндокринология!BF83</f>
        <v>0</v>
      </c>
      <c r="NZ84" s="67">
        <f>[35]эндокринология!BG83</f>
        <v>0</v>
      </c>
      <c r="OA84" s="67">
        <f>[35]эндокринология!BH83</f>
        <v>0</v>
      </c>
      <c r="OB84" s="67">
        <f>[35]эндокринология!BI83</f>
        <v>0</v>
      </c>
      <c r="OC84" s="67">
        <f>[35]эндокринология!BJ83</f>
        <v>0</v>
      </c>
      <c r="OD84" s="67">
        <f>[35]эндокринология!BK83</f>
        <v>0</v>
      </c>
      <c r="OE84" s="66">
        <f t="shared" si="279"/>
        <v>0</v>
      </c>
      <c r="OF84" s="67">
        <f>[36]прочее!CV83</f>
        <v>0</v>
      </c>
      <c r="OG84" s="67">
        <f>[36]прочее!CW83</f>
        <v>0</v>
      </c>
      <c r="OH84" s="67">
        <f>[36]прочее!CX83</f>
        <v>0</v>
      </c>
      <c r="OI84" s="67">
        <f>[36]прочее!CY83</f>
        <v>0</v>
      </c>
      <c r="OJ84" s="67">
        <f>[36]прочее!CZ83</f>
        <v>0</v>
      </c>
      <c r="OK84" s="67">
        <f>[36]прочее!DA83</f>
        <v>0</v>
      </c>
      <c r="OL84" s="67">
        <f>[36]прочее!DB83</f>
        <v>0</v>
      </c>
      <c r="OM84" s="67">
        <f>[36]прочее!DC83</f>
        <v>0</v>
      </c>
      <c r="ON84" s="67">
        <f>[36]прочее!DD83</f>
        <v>0</v>
      </c>
      <c r="OO84" s="67">
        <f>[36]прочее!DE83</f>
        <v>0</v>
      </c>
      <c r="OP84" s="67">
        <f>[36]прочее!DF83</f>
        <v>0</v>
      </c>
      <c r="OQ84" s="67">
        <f>[36]прочее!DG83</f>
        <v>0</v>
      </c>
      <c r="OR84" s="67">
        <f>[36]прочее!DH83</f>
        <v>0</v>
      </c>
      <c r="OS84" s="67">
        <f>[36]прочее!DI83</f>
        <v>0</v>
      </c>
      <c r="OT84" s="67">
        <f>[36]прочее!DJ83</f>
        <v>0</v>
      </c>
      <c r="OU84" s="67">
        <f>[36]прочее!DK83</f>
        <v>0</v>
      </c>
      <c r="OV84" s="67">
        <f>[36]прочее!DL83</f>
        <v>0</v>
      </c>
      <c r="OW84" s="67">
        <f>[36]прочее!DM83</f>
        <v>0</v>
      </c>
      <c r="OX84" s="66">
        <f t="shared" si="280"/>
        <v>0</v>
      </c>
      <c r="OY84" s="67">
        <f>'[37]мед реабилит'!DU83</f>
        <v>0</v>
      </c>
      <c r="OZ84" s="67">
        <f>'[37]мед реабилит'!DV83</f>
        <v>0</v>
      </c>
      <c r="PA84" s="67">
        <f>'[37]мед реабилит'!DW83</f>
        <v>0</v>
      </c>
      <c r="PB84" s="67">
        <f>'[37]мед реабилит'!DX83</f>
        <v>0</v>
      </c>
      <c r="PC84" s="67">
        <f>'[37]мед реабилит'!DY83</f>
        <v>0</v>
      </c>
      <c r="PD84" s="67">
        <f>'[37]мед реабилит'!DZ83</f>
        <v>0</v>
      </c>
      <c r="PE84" s="67">
        <f>'[37]мед реабилит'!EA83</f>
        <v>0</v>
      </c>
      <c r="PF84" s="67">
        <f>'[37]мед реабилит'!EB83</f>
        <v>0</v>
      </c>
      <c r="PG84" s="67">
        <f>'[37]мед реабилит'!EC83</f>
        <v>0</v>
      </c>
      <c r="PH84" s="67">
        <f>'[37]мед реабилит'!ED83</f>
        <v>0</v>
      </c>
      <c r="PI84" s="67">
        <f>'[37]мед реабилит'!EE83</f>
        <v>0</v>
      </c>
      <c r="PJ84" s="67">
        <f>'[37]мед реабилит'!EF83</f>
        <v>0</v>
      </c>
      <c r="PK84" s="67">
        <f>'[37]мед реабилит'!EG83</f>
        <v>0</v>
      </c>
      <c r="PL84" s="67">
        <f>'[37]мед реабилит'!EH83</f>
        <v>0</v>
      </c>
      <c r="PM84" s="67">
        <f>'[37]мед реабилит'!EI83</f>
        <v>0</v>
      </c>
      <c r="PN84" s="67">
        <f>'[37]мед реабилит'!EJ83</f>
        <v>0</v>
      </c>
      <c r="PO84" s="67">
        <f>'[37]мед реабилит'!EK83</f>
        <v>0</v>
      </c>
      <c r="PP84" s="67">
        <f>'[37]мед реабилит'!EL83</f>
        <v>0</v>
      </c>
      <c r="PQ84" s="67">
        <f>'[37]мед реабилит'!EM83</f>
        <v>0</v>
      </c>
      <c r="PR84" s="67">
        <f>'[37]мед реабилит'!EN83</f>
        <v>0</v>
      </c>
      <c r="PS84" s="67">
        <f>'[37]мед реабилит'!EO83</f>
        <v>0</v>
      </c>
      <c r="PT84" s="67">
        <f>'[37]мед реабилит'!EP83</f>
        <v>0</v>
      </c>
      <c r="PU84" s="67">
        <f>'[37]мед реабилит'!EQ83</f>
        <v>0</v>
      </c>
      <c r="PV84" s="66">
        <f t="shared" si="281"/>
        <v>0</v>
      </c>
      <c r="PW84" s="67">
        <f>[38]гериатрия!O83</f>
        <v>0</v>
      </c>
      <c r="PX84" s="69">
        <f t="shared" si="282"/>
        <v>0</v>
      </c>
      <c r="PY84" s="70"/>
      <c r="PZ84" s="8"/>
    </row>
    <row r="85" spans="1:442" ht="37.5" x14ac:dyDescent="0.3">
      <c r="A85" s="90">
        <v>62</v>
      </c>
      <c r="B85" s="64" t="s">
        <v>1014</v>
      </c>
      <c r="C85" s="65" t="s">
        <v>1015</v>
      </c>
      <c r="D85" s="66">
        <f t="shared" si="244"/>
        <v>0</v>
      </c>
      <c r="E85" s="67"/>
      <c r="F85" s="66">
        <f t="shared" si="245"/>
        <v>0</v>
      </c>
      <c r="G85" s="67">
        <f>'[2]ак и гин'!BW85</f>
        <v>0</v>
      </c>
      <c r="H85" s="67">
        <f>'[2]ак и гин'!BX85</f>
        <v>0</v>
      </c>
      <c r="I85" s="67">
        <f>'[2]ак и гин'!BY85</f>
        <v>0</v>
      </c>
      <c r="J85" s="67">
        <f>'[2]ак и гин'!BZ85</f>
        <v>0</v>
      </c>
      <c r="K85" s="67">
        <f>'[2]ак и гин'!CA85</f>
        <v>0</v>
      </c>
      <c r="L85" s="67">
        <f>'[2]ак и гин'!CB85</f>
        <v>0</v>
      </c>
      <c r="M85" s="67">
        <f>'[2]ак и гин'!CC85</f>
        <v>0</v>
      </c>
      <c r="N85" s="67">
        <f>'[2]ак и гин'!CD85</f>
        <v>0</v>
      </c>
      <c r="O85" s="67">
        <f>'[2]ак и гин'!CE85</f>
        <v>0</v>
      </c>
      <c r="P85" s="67">
        <f>'[2]ак и гин'!CF85</f>
        <v>0</v>
      </c>
      <c r="Q85" s="67">
        <f>'[2]ак и гин'!CG85</f>
        <v>0</v>
      </c>
      <c r="R85" s="67">
        <f>'[2]ак и гин'!CH85</f>
        <v>0</v>
      </c>
      <c r="S85" s="67">
        <f>'[2]ак и гин'!CI85</f>
        <v>0</v>
      </c>
      <c r="T85" s="66">
        <f t="shared" si="246"/>
        <v>0</v>
      </c>
      <c r="U85" s="67">
        <f>[3]аллергол!T85</f>
        <v>0</v>
      </c>
      <c r="V85" s="67">
        <f>[3]аллергол!U85</f>
        <v>0</v>
      </c>
      <c r="W85" s="66">
        <f t="shared" si="247"/>
        <v>0</v>
      </c>
      <c r="X85" s="67">
        <f>[4]гастро!AN85</f>
        <v>0</v>
      </c>
      <c r="Y85" s="67">
        <f>[4]гастро!AO85</f>
        <v>0</v>
      </c>
      <c r="Z85" s="67">
        <f>[4]гастро!AP85</f>
        <v>0</v>
      </c>
      <c r="AA85" s="67">
        <f>[4]гастро!AQ85</f>
        <v>0</v>
      </c>
      <c r="AB85" s="67">
        <f>[4]гастро!AR85</f>
        <v>0</v>
      </c>
      <c r="AC85" s="67">
        <f>[4]гастро!AS85</f>
        <v>0</v>
      </c>
      <c r="AD85" s="66">
        <f t="shared" si="248"/>
        <v>0</v>
      </c>
      <c r="AE85" s="67">
        <f>[5]гематол!AN85</f>
        <v>0</v>
      </c>
      <c r="AF85" s="67">
        <f>[5]гематол!AO85</f>
        <v>0</v>
      </c>
      <c r="AG85" s="67">
        <f>[5]гематол!AP85</f>
        <v>0</v>
      </c>
      <c r="AH85" s="67">
        <f>[5]гематол!AQ85</f>
        <v>0</v>
      </c>
      <c r="AI85" s="67">
        <f>[5]гематол!AR85</f>
        <v>0</v>
      </c>
      <c r="AJ85" s="67">
        <f>[5]гематол!AS85</f>
        <v>0</v>
      </c>
      <c r="AK85" s="66">
        <f t="shared" si="249"/>
        <v>0</v>
      </c>
      <c r="AL85" s="67">
        <f>[6]дерматол!AD85</f>
        <v>0</v>
      </c>
      <c r="AM85" s="67">
        <f>[6]дерматол!AE85</f>
        <v>0</v>
      </c>
      <c r="AN85" s="67">
        <f>[6]дерматол!AF85</f>
        <v>0</v>
      </c>
      <c r="AO85" s="67">
        <f>[6]дерматол!AG85</f>
        <v>0</v>
      </c>
      <c r="AP85" s="66">
        <f t="shared" si="250"/>
        <v>0</v>
      </c>
      <c r="AQ85" s="67">
        <f>'[7]дет кардиол'!O85</f>
        <v>0</v>
      </c>
      <c r="AR85" s="66">
        <f t="shared" si="251"/>
        <v>0</v>
      </c>
      <c r="AS85" s="67">
        <f>'[8]дет онкол'!Y85</f>
        <v>0</v>
      </c>
      <c r="AT85" s="67">
        <f>'[8]дет онкол'!Z85</f>
        <v>0</v>
      </c>
      <c r="AU85" s="67">
        <f>'[8]дет онкол'!AA85</f>
        <v>0</v>
      </c>
      <c r="AV85" s="66">
        <f t="shared" si="252"/>
        <v>0</v>
      </c>
      <c r="AW85" s="67">
        <f>'[9]дет уролог андр'!BH85</f>
        <v>0</v>
      </c>
      <c r="AX85" s="67">
        <f>'[9]дет уролог андр'!BI85</f>
        <v>0</v>
      </c>
      <c r="AY85" s="67">
        <f>'[9]дет уролог андр'!BJ85</f>
        <v>0</v>
      </c>
      <c r="AZ85" s="67">
        <f>'[9]дет уролог андр'!BK85</f>
        <v>0</v>
      </c>
      <c r="BA85" s="67">
        <f>'[9]дет уролог андр'!BL85</f>
        <v>0</v>
      </c>
      <c r="BB85" s="67">
        <f>'[9]дет уролог андр'!BM85</f>
        <v>0</v>
      </c>
      <c r="BC85" s="67">
        <f>'[9]дет уролог андр'!BN85</f>
        <v>0</v>
      </c>
      <c r="BD85" s="67">
        <f>'[9]дет уролог андр'!BO85</f>
        <v>0</v>
      </c>
      <c r="BE85" s="67">
        <f>'[9]дет уролог андр'!BP85</f>
        <v>0</v>
      </c>
      <c r="BF85" s="67">
        <f>'[9]дет уролог андр'!BQ85</f>
        <v>0</v>
      </c>
      <c r="BG85" s="66">
        <f t="shared" si="253"/>
        <v>0</v>
      </c>
      <c r="BH85" s="67">
        <f>'[10]дет хир'!AS85</f>
        <v>0</v>
      </c>
      <c r="BI85" s="67">
        <f>'[10]дет хир'!AT85</f>
        <v>0</v>
      </c>
      <c r="BJ85" s="67">
        <f>'[10]дет хир'!AU85</f>
        <v>0</v>
      </c>
      <c r="BK85" s="67">
        <f>'[10]дет хир'!AV85</f>
        <v>0</v>
      </c>
      <c r="BL85" s="67">
        <f>'[10]дет хир'!AW85</f>
        <v>0</v>
      </c>
      <c r="BM85" s="67">
        <f>'[10]дет хир'!AX85</f>
        <v>0</v>
      </c>
      <c r="BN85" s="67">
        <f>'[10]дет хир'!AY85</f>
        <v>0</v>
      </c>
      <c r="BO85" s="66">
        <f t="shared" si="254"/>
        <v>0</v>
      </c>
      <c r="BP85" s="67">
        <f>'[11]дет эндок'!AD85</f>
        <v>0</v>
      </c>
      <c r="BQ85" s="67">
        <f>'[11]дет эндок'!AE85</f>
        <v>0</v>
      </c>
      <c r="BR85" s="67">
        <f>'[11]дет эндок'!AF85</f>
        <v>0</v>
      </c>
      <c r="BS85" s="67">
        <f>'[11]дет эндок'!AG85</f>
        <v>0</v>
      </c>
      <c r="BT85" s="66">
        <f t="shared" si="255"/>
        <v>0</v>
      </c>
      <c r="BU85" s="67">
        <f>[12]инфекц!DA84</f>
        <v>0</v>
      </c>
      <c r="BV85" s="67">
        <f>[12]инфекц!DB84</f>
        <v>0</v>
      </c>
      <c r="BW85" s="67">
        <f>[12]инфекц!DC84</f>
        <v>0</v>
      </c>
      <c r="BX85" s="67">
        <f>[12]инфекц!DD84</f>
        <v>0</v>
      </c>
      <c r="BY85" s="67">
        <f>[12]инфекц!DE84</f>
        <v>0</v>
      </c>
      <c r="BZ85" s="67">
        <f>[12]инфекц!DF84</f>
        <v>0</v>
      </c>
      <c r="CA85" s="67">
        <f>[12]инфекц!DG84</f>
        <v>0</v>
      </c>
      <c r="CB85" s="67">
        <f>[12]инфекц!DH84</f>
        <v>0</v>
      </c>
      <c r="CC85" s="67">
        <f>[12]инфекц!DI84</f>
        <v>0</v>
      </c>
      <c r="CD85" s="67">
        <f>[12]инфекц!DJ84</f>
        <v>0</v>
      </c>
      <c r="CE85" s="67">
        <f>[12]инфекц!DK84</f>
        <v>0</v>
      </c>
      <c r="CF85" s="67">
        <f>[12]инфекц!DL84</f>
        <v>0</v>
      </c>
      <c r="CG85" s="67">
        <f>[12]инфекц!DM84</f>
        <v>0</v>
      </c>
      <c r="CH85" s="67">
        <f>[12]инфекц!DN84</f>
        <v>0</v>
      </c>
      <c r="CI85" s="67">
        <f>[12]инфекц!DO84</f>
        <v>0</v>
      </c>
      <c r="CJ85" s="67">
        <f>[12]инфекц!DP84</f>
        <v>0</v>
      </c>
      <c r="CK85" s="67">
        <f>[12]инфекц!DQ84</f>
        <v>0</v>
      </c>
      <c r="CL85" s="67">
        <f>[12]инфекц!DR84</f>
        <v>0</v>
      </c>
      <c r="CM85" s="67">
        <f>[12]инфекц!DS84</f>
        <v>0</v>
      </c>
      <c r="CN85" s="66">
        <f t="shared" si="256"/>
        <v>0</v>
      </c>
      <c r="CO85" s="67">
        <f>[13]кардио!BC85</f>
        <v>0</v>
      </c>
      <c r="CP85" s="67">
        <f>[13]кардио!BD85</f>
        <v>0</v>
      </c>
      <c r="CQ85" s="67">
        <f>[13]кардио!BE85</f>
        <v>0</v>
      </c>
      <c r="CR85" s="67">
        <f>[13]кардио!BF85</f>
        <v>0</v>
      </c>
      <c r="CS85" s="67">
        <f>[13]кардио!BG85</f>
        <v>0</v>
      </c>
      <c r="CT85" s="67">
        <f>[13]кардио!BH85</f>
        <v>0</v>
      </c>
      <c r="CU85" s="67">
        <f>[13]кардио!BI85</f>
        <v>0</v>
      </c>
      <c r="CV85" s="67">
        <f>[13]кардио!BJ85</f>
        <v>0</v>
      </c>
      <c r="CW85" s="67">
        <f>[13]кардио!BK85</f>
        <v>0</v>
      </c>
      <c r="CX85" s="66">
        <f t="shared" si="257"/>
        <v>0</v>
      </c>
      <c r="CY85" s="67">
        <f>[14]колопрокт!Y85</f>
        <v>0</v>
      </c>
      <c r="CZ85" s="67">
        <f>[14]колопрокт!Z85</f>
        <v>0</v>
      </c>
      <c r="DA85" s="67">
        <f>[14]колопрокт!AA85</f>
        <v>0</v>
      </c>
      <c r="DB85" s="66">
        <f t="shared" si="258"/>
        <v>0</v>
      </c>
      <c r="DC85" s="67">
        <f>[15]неврология!DA84</f>
        <v>0</v>
      </c>
      <c r="DD85" s="67">
        <f>[15]неврология!DB84</f>
        <v>0</v>
      </c>
      <c r="DE85" s="67">
        <f>[15]неврология!DC84</f>
        <v>0</v>
      </c>
      <c r="DF85" s="67">
        <f>[15]неврология!DD84</f>
        <v>0</v>
      </c>
      <c r="DG85" s="67">
        <f>[15]неврология!DE84</f>
        <v>0</v>
      </c>
      <c r="DH85" s="67">
        <f>[15]неврология!DF84</f>
        <v>0</v>
      </c>
      <c r="DI85" s="67">
        <f>[15]неврология!DG84</f>
        <v>0</v>
      </c>
      <c r="DJ85" s="67">
        <f>[15]неврология!DH84</f>
        <v>0</v>
      </c>
      <c r="DK85" s="67">
        <f>[15]неврология!DI84</f>
        <v>0</v>
      </c>
      <c r="DL85" s="67">
        <f>[15]неврология!DJ84</f>
        <v>0</v>
      </c>
      <c r="DM85" s="67">
        <f>[15]неврология!DK84</f>
        <v>0</v>
      </c>
      <c r="DN85" s="67">
        <f>[15]неврология!DL84</f>
        <v>0</v>
      </c>
      <c r="DO85" s="67">
        <f>[15]неврология!DM84</f>
        <v>0</v>
      </c>
      <c r="DP85" s="67">
        <f>[15]неврология!DN84</f>
        <v>0</v>
      </c>
      <c r="DQ85" s="67">
        <f>[15]неврология!DO84</f>
        <v>0</v>
      </c>
      <c r="DR85" s="67">
        <f>[15]неврология!DP84</f>
        <v>0</v>
      </c>
      <c r="DS85" s="67">
        <f>[15]неврология!DQ84</f>
        <v>0</v>
      </c>
      <c r="DT85" s="67">
        <f>[15]неврология!DR84</f>
        <v>0</v>
      </c>
      <c r="DU85" s="67">
        <f>[15]неврология!DS84</f>
        <v>0</v>
      </c>
      <c r="DV85" s="66">
        <f t="shared" si="259"/>
        <v>0</v>
      </c>
      <c r="DW85" s="67">
        <f>[16]нейрохир!BR84</f>
        <v>0</v>
      </c>
      <c r="DX85" s="67">
        <f>[16]нейрохир!BS84</f>
        <v>0</v>
      </c>
      <c r="DY85" s="67">
        <f>[16]нейрохир!BT84</f>
        <v>0</v>
      </c>
      <c r="DZ85" s="67">
        <f>[16]нейрохир!BU84</f>
        <v>0</v>
      </c>
      <c r="EA85" s="67">
        <f>[16]нейрохир!BV84</f>
        <v>0</v>
      </c>
      <c r="EB85" s="67">
        <f>[16]нейрохир!BW84</f>
        <v>0</v>
      </c>
      <c r="EC85" s="67">
        <f>[16]нейрохир!BX84</f>
        <v>0</v>
      </c>
      <c r="ED85" s="67">
        <f>[16]нейрохир!BY84</f>
        <v>0</v>
      </c>
      <c r="EE85" s="67">
        <f>[16]нейрохир!BZ84</f>
        <v>0</v>
      </c>
      <c r="EF85" s="67">
        <f>[16]нейрохир!CA84</f>
        <v>0</v>
      </c>
      <c r="EG85" s="67">
        <f>[16]нейрохир!CB84</f>
        <v>0</v>
      </c>
      <c r="EH85" s="67">
        <f>[16]нейрохир!CC84</f>
        <v>0</v>
      </c>
      <c r="EI85" s="66">
        <f t="shared" si="260"/>
        <v>0</v>
      </c>
      <c r="EJ85" s="67">
        <f>[17]неонат!AS85</f>
        <v>0</v>
      </c>
      <c r="EK85" s="67">
        <f>[17]неонат!AT85</f>
        <v>0</v>
      </c>
      <c r="EL85" s="67">
        <f>[17]неонат!AU85</f>
        <v>0</v>
      </c>
      <c r="EM85" s="67">
        <f>[17]неонат!AV85</f>
        <v>0</v>
      </c>
      <c r="EN85" s="67">
        <f>[17]неонат!AW85</f>
        <v>0</v>
      </c>
      <c r="EO85" s="67">
        <f>[17]неонат!AX85</f>
        <v>0</v>
      </c>
      <c r="EP85" s="67">
        <f>[17]неонат!AY85</f>
        <v>0</v>
      </c>
      <c r="EQ85" s="66">
        <f t="shared" si="261"/>
        <v>0</v>
      </c>
      <c r="ER85" s="67">
        <f>[18]нефролог!Y85</f>
        <v>0</v>
      </c>
      <c r="ES85" s="67">
        <f>[18]нефролог!Z85</f>
        <v>0</v>
      </c>
      <c r="ET85" s="67">
        <f>[18]нефролог!AA85</f>
        <v>0</v>
      </c>
      <c r="EU85" s="66">
        <f t="shared" si="262"/>
        <v>0</v>
      </c>
      <c r="EV85" s="67">
        <f>[19]онко!NU84</f>
        <v>0</v>
      </c>
      <c r="EW85" s="67">
        <f>[19]онко!NV84</f>
        <v>0</v>
      </c>
      <c r="EX85" s="67">
        <f>[19]онко!NW84</f>
        <v>0</v>
      </c>
      <c r="EY85" s="67">
        <f>[19]онко!NX84</f>
        <v>0</v>
      </c>
      <c r="EZ85" s="67">
        <f>[19]онко!NY84</f>
        <v>0</v>
      </c>
      <c r="FA85" s="67">
        <f>[19]онко!NZ84</f>
        <v>0</v>
      </c>
      <c r="FB85" s="67">
        <f>[19]онко!OA84</f>
        <v>0</v>
      </c>
      <c r="FC85" s="67">
        <f>[19]онко!OB84</f>
        <v>0</v>
      </c>
      <c r="FD85" s="67">
        <f>[19]онко!OC84</f>
        <v>0</v>
      </c>
      <c r="FE85" s="67">
        <f>[19]онко!OD84</f>
        <v>0</v>
      </c>
      <c r="FF85" s="67">
        <f>[19]онко!OE84</f>
        <v>0</v>
      </c>
      <c r="FG85" s="67">
        <f>[19]онко!OF84</f>
        <v>0</v>
      </c>
      <c r="FH85" s="67">
        <f>[19]онко!OG84</f>
        <v>0</v>
      </c>
      <c r="FI85" s="67">
        <f>[19]онко!OH84</f>
        <v>0</v>
      </c>
      <c r="FJ85" s="67">
        <f>[19]онко!OI84</f>
        <v>0</v>
      </c>
      <c r="FK85" s="67">
        <f>[19]онко!OJ84</f>
        <v>0</v>
      </c>
      <c r="FL85" s="67">
        <f>[19]онко!OK84</f>
        <v>0</v>
      </c>
      <c r="FM85" s="67">
        <f>[19]онко!OL84</f>
        <v>0</v>
      </c>
      <c r="FN85" s="67">
        <f>[19]онко!OM84</f>
        <v>0</v>
      </c>
      <c r="FO85" s="67">
        <f>[19]онко!ON84</f>
        <v>0</v>
      </c>
      <c r="FP85" s="67">
        <f>[19]онко!OO84</f>
        <v>0</v>
      </c>
      <c r="FQ85" s="67">
        <f>[19]онко!OP84</f>
        <v>0</v>
      </c>
      <c r="FR85" s="67">
        <f>[19]онко!OQ84</f>
        <v>0</v>
      </c>
      <c r="FS85" s="67">
        <f>[19]онко!OR84</f>
        <v>0</v>
      </c>
      <c r="FT85" s="67">
        <f>[19]онко!OS84</f>
        <v>0</v>
      </c>
      <c r="FU85" s="67">
        <f>[19]онко!OT84</f>
        <v>0</v>
      </c>
      <c r="FV85" s="67">
        <f>[19]онко!OU84</f>
        <v>0</v>
      </c>
      <c r="FW85" s="67">
        <f>[19]онко!OV84</f>
        <v>0</v>
      </c>
      <c r="FX85" s="67">
        <f>[19]онко!OW84</f>
        <v>0</v>
      </c>
      <c r="FY85" s="67">
        <f>[19]онко!OX84</f>
        <v>0</v>
      </c>
      <c r="FZ85" s="67">
        <f>[19]онко!OY84</f>
        <v>0</v>
      </c>
      <c r="GA85" s="67">
        <f>[19]онко!OZ84</f>
        <v>0</v>
      </c>
      <c r="GB85" s="67">
        <f>[19]онко!PA84</f>
        <v>0</v>
      </c>
      <c r="GC85" s="67">
        <f>[19]онко!PB84</f>
        <v>0</v>
      </c>
      <c r="GD85" s="67">
        <f>[19]онко!PC84</f>
        <v>0</v>
      </c>
      <c r="GE85" s="67">
        <f>[19]онко!PD84</f>
        <v>0</v>
      </c>
      <c r="GF85" s="67">
        <f>[19]онко!PE84</f>
        <v>0</v>
      </c>
      <c r="GG85" s="67">
        <f>[19]онко!PF84</f>
        <v>0</v>
      </c>
      <c r="GH85" s="67">
        <f>[19]онко!PG84</f>
        <v>0</v>
      </c>
      <c r="GI85" s="67">
        <f>[19]онко!PH84</f>
        <v>0</v>
      </c>
      <c r="GJ85" s="67">
        <f>[19]онко!PI84</f>
        <v>0</v>
      </c>
      <c r="GK85" s="67">
        <f>[19]онко!PJ84</f>
        <v>0</v>
      </c>
      <c r="GL85" s="67">
        <f>[19]онко!PK84</f>
        <v>0</v>
      </c>
      <c r="GM85" s="67">
        <f>[19]онко!PL84</f>
        <v>0</v>
      </c>
      <c r="GN85" s="67">
        <f>[19]онко!PM84</f>
        <v>0</v>
      </c>
      <c r="GO85" s="67">
        <f>[19]онко!PN84</f>
        <v>0</v>
      </c>
      <c r="GP85" s="67">
        <f>[19]онко!PO84</f>
        <v>0</v>
      </c>
      <c r="GQ85" s="67">
        <f>[19]онко!PP84</f>
        <v>0</v>
      </c>
      <c r="GR85" s="67">
        <f>[19]онко!PQ84</f>
        <v>0</v>
      </c>
      <c r="GS85" s="67">
        <f>[19]онко!PR84</f>
        <v>0</v>
      </c>
      <c r="GT85" s="67">
        <f>[19]онко!PS84</f>
        <v>0</v>
      </c>
      <c r="GU85" s="67">
        <f>[19]онко!PT84</f>
        <v>0</v>
      </c>
      <c r="GV85" s="67">
        <f>[19]онко!PU84</f>
        <v>0</v>
      </c>
      <c r="GW85" s="67">
        <f>[19]онко!PV84</f>
        <v>0</v>
      </c>
      <c r="GX85" s="67">
        <f>[19]онко!PW84</f>
        <v>0</v>
      </c>
      <c r="GY85" s="67">
        <f>[19]онко!PX84</f>
        <v>0</v>
      </c>
      <c r="GZ85" s="67">
        <f>[19]онко!PY84</f>
        <v>0</v>
      </c>
      <c r="HA85" s="67">
        <f>[19]онко!PZ84</f>
        <v>0</v>
      </c>
      <c r="HB85" s="67">
        <f>[19]онко!QA84</f>
        <v>0</v>
      </c>
      <c r="HC85" s="67">
        <f>[19]онко!QB84</f>
        <v>0</v>
      </c>
      <c r="HD85" s="67">
        <f>[19]онко!QC84</f>
        <v>0</v>
      </c>
      <c r="HE85" s="67">
        <f>[19]онко!QD84</f>
        <v>0</v>
      </c>
      <c r="HF85" s="67">
        <f>[19]онко!QE84</f>
        <v>0</v>
      </c>
      <c r="HG85" s="67">
        <f>[19]онко!QF84</f>
        <v>0</v>
      </c>
      <c r="HH85" s="67">
        <f>[19]онко!QG84</f>
        <v>0</v>
      </c>
      <c r="HI85" s="67">
        <f>[19]онко!QH84</f>
        <v>0</v>
      </c>
      <c r="HJ85" s="67">
        <f>[19]онко!QI84</f>
        <v>0</v>
      </c>
      <c r="HK85" s="67">
        <f>[19]онко!QJ84</f>
        <v>0</v>
      </c>
      <c r="HL85" s="67">
        <f>[19]онко!QK84</f>
        <v>0</v>
      </c>
      <c r="HM85" s="67">
        <f>[19]онко!QL84</f>
        <v>0</v>
      </c>
      <c r="HN85" s="67">
        <f>[19]онко!QM84</f>
        <v>0</v>
      </c>
      <c r="HO85" s="67">
        <f>[19]онко!QN84</f>
        <v>0</v>
      </c>
      <c r="HP85" s="67">
        <f>[19]онко!QO84</f>
        <v>0</v>
      </c>
      <c r="HQ85" s="67">
        <f>[19]онко!QP84</f>
        <v>0</v>
      </c>
      <c r="HR85" s="67">
        <f>[19]онко!QQ84</f>
        <v>0</v>
      </c>
      <c r="HS85" s="66">
        <f t="shared" si="263"/>
        <v>0</v>
      </c>
      <c r="HT85" s="67">
        <f>[20]оторинола!BH84</f>
        <v>0</v>
      </c>
      <c r="HU85" s="67">
        <f>[20]оторинола!BI84</f>
        <v>0</v>
      </c>
      <c r="HV85" s="67">
        <f>[20]оторинола!BJ84</f>
        <v>0</v>
      </c>
      <c r="HW85" s="67">
        <f>[20]оторинола!BK84</f>
        <v>0</v>
      </c>
      <c r="HX85" s="67">
        <f>[20]оторинола!BL84</f>
        <v>0</v>
      </c>
      <c r="HY85" s="67">
        <f>[20]оторинола!BM84</f>
        <v>0</v>
      </c>
      <c r="HZ85" s="67">
        <f>[20]оторинола!BN84</f>
        <v>0</v>
      </c>
      <c r="IA85" s="67">
        <f>[20]оторинола!BO84</f>
        <v>0</v>
      </c>
      <c r="IB85" s="67">
        <f>[20]оторинола!BP84</f>
        <v>0</v>
      </c>
      <c r="IC85" s="67">
        <f>[20]оторинола!BQ84</f>
        <v>0</v>
      </c>
      <c r="ID85" s="66">
        <f t="shared" si="264"/>
        <v>0</v>
      </c>
      <c r="IE85" s="67">
        <f>[21]офтальмолог!AX84</f>
        <v>0</v>
      </c>
      <c r="IF85" s="67">
        <f>[21]офтальмолог!AY84</f>
        <v>0</v>
      </c>
      <c r="IG85" s="67">
        <f>[21]офтальмолог!AZ84</f>
        <v>0</v>
      </c>
      <c r="IH85" s="67">
        <f>[21]офтальмолог!BA84</f>
        <v>0</v>
      </c>
      <c r="II85" s="67">
        <f>[21]офтальмолог!BB84</f>
        <v>0</v>
      </c>
      <c r="IJ85" s="67">
        <f>[21]офтальмолог!BC84</f>
        <v>0</v>
      </c>
      <c r="IK85" s="67">
        <f>[21]офтальмолог!BD84</f>
        <v>0</v>
      </c>
      <c r="IL85" s="67">
        <f>[21]офтальмолог!BE84</f>
        <v>0</v>
      </c>
      <c r="IM85" s="66">
        <f t="shared" si="265"/>
        <v>0</v>
      </c>
      <c r="IN85" s="67">
        <f>[22]педиатр!AD84</f>
        <v>0</v>
      </c>
      <c r="IO85" s="67">
        <f>[22]педиатр!AE84</f>
        <v>0</v>
      </c>
      <c r="IP85" s="67">
        <f>[22]педиатр!AF84</f>
        <v>0</v>
      </c>
      <c r="IQ85" s="67">
        <f>[22]педиатр!AG84</f>
        <v>0</v>
      </c>
      <c r="IR85" s="66">
        <f t="shared" si="266"/>
        <v>0</v>
      </c>
      <c r="IS85" s="67">
        <f>[23]пульмонология!AN85</f>
        <v>0</v>
      </c>
      <c r="IT85" s="67">
        <f>[23]пульмонология!AO85</f>
        <v>0</v>
      </c>
      <c r="IU85" s="67">
        <f>[23]пульмонология!AP85</f>
        <v>0</v>
      </c>
      <c r="IV85" s="67">
        <f>[23]пульмонология!AQ85</f>
        <v>0</v>
      </c>
      <c r="IW85" s="67">
        <f>[23]пульмонология!AR85</f>
        <v>0</v>
      </c>
      <c r="IX85" s="67">
        <f>[23]пульмонология!AS85</f>
        <v>0</v>
      </c>
      <c r="IY85" s="66">
        <f t="shared" si="267"/>
        <v>0</v>
      </c>
      <c r="IZ85" s="67">
        <f>[24]ревмат!AD85</f>
        <v>0</v>
      </c>
      <c r="JA85" s="67">
        <f>[24]ревмат!AE85</f>
        <v>0</v>
      </c>
      <c r="JB85" s="67">
        <f>[24]ревмат!AF85</f>
        <v>0</v>
      </c>
      <c r="JC85" s="67">
        <f>[24]ревмат!AG85</f>
        <v>0</v>
      </c>
      <c r="JD85" s="66">
        <f t="shared" si="268"/>
        <v>0</v>
      </c>
      <c r="JE85" s="67">
        <f>'[25]сердеч сосуд'!BR85</f>
        <v>0</v>
      </c>
      <c r="JF85" s="67">
        <f>'[25]сердеч сосуд'!BS85</f>
        <v>0</v>
      </c>
      <c r="JG85" s="67">
        <f>'[25]сердеч сосуд'!BT85</f>
        <v>0</v>
      </c>
      <c r="JH85" s="67">
        <f>'[25]сердеч сосуд'!BU85</f>
        <v>0</v>
      </c>
      <c r="JI85" s="67">
        <f>'[25]сердеч сосуд'!BV85</f>
        <v>0</v>
      </c>
      <c r="JJ85" s="67">
        <f>'[25]сердеч сосуд'!BW85</f>
        <v>0</v>
      </c>
      <c r="JK85" s="67">
        <f>'[25]сердеч сосуд'!BX85</f>
        <v>0</v>
      </c>
      <c r="JL85" s="67">
        <f>'[25]сердеч сосуд'!BY85</f>
        <v>0</v>
      </c>
      <c r="JM85" s="67">
        <f>'[25]сердеч сосуд'!BZ85</f>
        <v>0</v>
      </c>
      <c r="JN85" s="67">
        <f>'[25]сердеч сосуд'!CA85</f>
        <v>0</v>
      </c>
      <c r="JO85" s="67">
        <f>'[25]сердеч сосуд'!CB85</f>
        <v>0</v>
      </c>
      <c r="JP85" s="67">
        <f>'[25]сердеч сосуд'!CC85</f>
        <v>0</v>
      </c>
      <c r="JQ85" s="66">
        <f t="shared" si="269"/>
        <v>0</v>
      </c>
      <c r="JR85" s="67">
        <f>[26]стоматология!O85</f>
        <v>0</v>
      </c>
      <c r="JS85" s="66">
        <f t="shared" si="270"/>
        <v>0</v>
      </c>
      <c r="JT85" s="67">
        <f>[27]терапия!CB85</f>
        <v>0</v>
      </c>
      <c r="JU85" s="67">
        <f>[27]терапия!CC85</f>
        <v>0</v>
      </c>
      <c r="JV85" s="67">
        <f>[27]терапия!CD85</f>
        <v>0</v>
      </c>
      <c r="JW85" s="67">
        <f>[27]терапия!CE85</f>
        <v>0</v>
      </c>
      <c r="JX85" s="67">
        <f>[27]терапия!CF85</f>
        <v>0</v>
      </c>
      <c r="JY85" s="67">
        <f>[27]терапия!CG85</f>
        <v>0</v>
      </c>
      <c r="JZ85" s="67">
        <f>[27]терапия!CH85</f>
        <v>0</v>
      </c>
      <c r="KA85" s="67">
        <f>[27]терапия!CI85</f>
        <v>0</v>
      </c>
      <c r="KB85" s="67">
        <f>[27]терапия!CJ85</f>
        <v>0</v>
      </c>
      <c r="KC85" s="67">
        <f>[27]терапия!CK85</f>
        <v>0</v>
      </c>
      <c r="KD85" s="67">
        <f>[27]терапия!CL85</f>
        <v>0</v>
      </c>
      <c r="KE85" s="67">
        <f>[27]терапия!CM85</f>
        <v>0</v>
      </c>
      <c r="KF85" s="67">
        <f>[27]терапия!CN85</f>
        <v>0</v>
      </c>
      <c r="KG85" s="67">
        <f>[27]терапия!CO85</f>
        <v>0</v>
      </c>
      <c r="KH85" s="66">
        <f t="shared" si="271"/>
        <v>0</v>
      </c>
      <c r="KI85" s="67">
        <f>'[28]хир торак'!AI85</f>
        <v>0</v>
      </c>
      <c r="KJ85" s="67">
        <f>'[28]хир торак'!AJ85</f>
        <v>0</v>
      </c>
      <c r="KK85" s="67">
        <f>'[28]хир торак'!AK85</f>
        <v>0</v>
      </c>
      <c r="KL85" s="67">
        <f>'[28]хир торак'!AL85</f>
        <v>0</v>
      </c>
      <c r="KM85" s="67">
        <f>'[28]хир торак'!AM85</f>
        <v>0</v>
      </c>
      <c r="KN85" s="66">
        <f t="shared" si="272"/>
        <v>0</v>
      </c>
      <c r="KO85" s="67">
        <f>[29]травматология!BW84</f>
        <v>0</v>
      </c>
      <c r="KP85" s="67">
        <f>[29]травматология!BX84</f>
        <v>0</v>
      </c>
      <c r="KQ85" s="67">
        <f>[29]травматология!BY84</f>
        <v>0</v>
      </c>
      <c r="KR85" s="67">
        <f>[29]травматология!BZ84</f>
        <v>0</v>
      </c>
      <c r="KS85" s="67">
        <f>[29]травматология!CA84</f>
        <v>0</v>
      </c>
      <c r="KT85" s="67">
        <f>[29]травматология!CB84</f>
        <v>0</v>
      </c>
      <c r="KU85" s="67">
        <f>[29]травматология!CC84</f>
        <v>0</v>
      </c>
      <c r="KV85" s="67">
        <f>[29]травматология!CD84</f>
        <v>0</v>
      </c>
      <c r="KW85" s="67">
        <f>[29]травматология!CE84</f>
        <v>0</v>
      </c>
      <c r="KX85" s="67">
        <f>[29]травматология!CF84</f>
        <v>0</v>
      </c>
      <c r="KY85" s="67">
        <f>[29]травматология!CG84</f>
        <v>0</v>
      </c>
      <c r="KZ85" s="67">
        <f>[29]травматология!CH84</f>
        <v>0</v>
      </c>
      <c r="LA85" s="67">
        <f>[29]травматология!CI84</f>
        <v>0</v>
      </c>
      <c r="LB85" s="66">
        <f t="shared" si="273"/>
        <v>0</v>
      </c>
      <c r="LC85" s="67">
        <f>[30]урология!CG84</f>
        <v>0</v>
      </c>
      <c r="LD85" s="67">
        <f>[30]урология!CH84</f>
        <v>0</v>
      </c>
      <c r="LE85" s="67">
        <f>[30]урология!CI84</f>
        <v>0</v>
      </c>
      <c r="LF85" s="67">
        <f>[30]урология!CJ84</f>
        <v>0</v>
      </c>
      <c r="LG85" s="67">
        <f>[30]урология!CK84</f>
        <v>0</v>
      </c>
      <c r="LH85" s="67">
        <f>[30]урология!CL84</f>
        <v>0</v>
      </c>
      <c r="LI85" s="67">
        <f>[30]урология!CM84</f>
        <v>0</v>
      </c>
      <c r="LJ85" s="67">
        <f>[30]урология!CN84</f>
        <v>0</v>
      </c>
      <c r="LK85" s="67">
        <f>[30]урология!CO84</f>
        <v>0</v>
      </c>
      <c r="LL85" s="67">
        <f>[30]урология!CP84</f>
        <v>0</v>
      </c>
      <c r="LM85" s="67">
        <f>[30]урология!CQ84</f>
        <v>0</v>
      </c>
      <c r="LN85" s="67">
        <f>[30]урология!CR84</f>
        <v>0</v>
      </c>
      <c r="LO85" s="67">
        <f>[30]урология!CS84</f>
        <v>0</v>
      </c>
      <c r="LP85" s="67">
        <f>[30]урология!CT84</f>
        <v>0</v>
      </c>
      <c r="LQ85" s="67">
        <f>[30]урология!CU84</f>
        <v>0</v>
      </c>
      <c r="LR85" s="66">
        <f t="shared" si="274"/>
        <v>0</v>
      </c>
      <c r="LS85" s="67">
        <f>[31]хирургия!DA84</f>
        <v>0</v>
      </c>
      <c r="LT85" s="67">
        <f>[31]хирургия!DB84</f>
        <v>0</v>
      </c>
      <c r="LU85" s="67">
        <f>[31]хирургия!DC84</f>
        <v>0</v>
      </c>
      <c r="LV85" s="67">
        <f>[31]хирургия!DD84</f>
        <v>0</v>
      </c>
      <c r="LW85" s="67">
        <f>[31]хирургия!DE84</f>
        <v>0</v>
      </c>
      <c r="LX85" s="67">
        <f>[31]хирургия!DF84</f>
        <v>0</v>
      </c>
      <c r="LY85" s="67">
        <f>[31]хирургия!DG84</f>
        <v>0</v>
      </c>
      <c r="LZ85" s="67">
        <f>[31]хирургия!DH84</f>
        <v>0</v>
      </c>
      <c r="MA85" s="67">
        <f>[31]хирургия!DI84</f>
        <v>0</v>
      </c>
      <c r="MB85" s="67">
        <f>[31]хирургия!DJ84</f>
        <v>0</v>
      </c>
      <c r="MC85" s="67">
        <f>[31]хирургия!DK84</f>
        <v>0</v>
      </c>
      <c r="MD85" s="67">
        <f>[31]хирургия!DL84</f>
        <v>0</v>
      </c>
      <c r="ME85" s="67">
        <f>[31]хирургия!DM84</f>
        <v>0</v>
      </c>
      <c r="MF85" s="67">
        <f>[31]хирургия!DN84</f>
        <v>0</v>
      </c>
      <c r="MG85" s="67">
        <f>[31]хирургия!DO84</f>
        <v>0</v>
      </c>
      <c r="MH85" s="67">
        <f>[31]хирургия!DP84</f>
        <v>0</v>
      </c>
      <c r="MI85" s="67">
        <f>[31]хирургия!DQ84</f>
        <v>0</v>
      </c>
      <c r="MJ85" s="67">
        <f>[31]хирургия!DR84</f>
        <v>0</v>
      </c>
      <c r="MK85" s="67">
        <f>[31]хирургия!DS84</f>
        <v>0</v>
      </c>
      <c r="ML85" s="66">
        <f t="shared" si="275"/>
        <v>0</v>
      </c>
      <c r="MM85" s="67">
        <f>'[32]хирургия абд'!DA84</f>
        <v>0</v>
      </c>
      <c r="MN85" s="67">
        <f>'[32]хирургия абд'!DB84</f>
        <v>0</v>
      </c>
      <c r="MO85" s="67">
        <f>'[32]хирургия абд'!DC84</f>
        <v>0</v>
      </c>
      <c r="MP85" s="67">
        <f>'[32]хирургия абд'!DD84</f>
        <v>0</v>
      </c>
      <c r="MQ85" s="67">
        <f>'[32]хирургия абд'!DE84</f>
        <v>0</v>
      </c>
      <c r="MR85" s="67">
        <f>'[32]хирургия абд'!DF84</f>
        <v>0</v>
      </c>
      <c r="MS85" s="67">
        <f>'[32]хирургия абд'!DG84</f>
        <v>0</v>
      </c>
      <c r="MT85" s="67">
        <f>'[32]хирургия абд'!DH84</f>
        <v>0</v>
      </c>
      <c r="MU85" s="67">
        <f>'[32]хирургия абд'!DI84</f>
        <v>0</v>
      </c>
      <c r="MV85" s="67">
        <f>'[32]хирургия абд'!DJ84</f>
        <v>0</v>
      </c>
      <c r="MW85" s="67">
        <f>'[32]хирургия абд'!DK84</f>
        <v>0</v>
      </c>
      <c r="MX85" s="67">
        <f>'[32]хирургия абд'!DL84</f>
        <v>0</v>
      </c>
      <c r="MY85" s="67">
        <f>'[32]хирургия абд'!DM84</f>
        <v>0</v>
      </c>
      <c r="MZ85" s="67">
        <f>'[32]хирургия абд'!DN84</f>
        <v>0</v>
      </c>
      <c r="NA85" s="67">
        <f>'[32]хирургия абд'!DO84</f>
        <v>0</v>
      </c>
      <c r="NB85" s="67">
        <f>'[32]хирургия абд'!DP84</f>
        <v>0</v>
      </c>
      <c r="NC85" s="67">
        <f>'[32]хирургия абд'!DQ84</f>
        <v>0</v>
      </c>
      <c r="ND85" s="67">
        <f>'[32]хирургия абд'!DR84</f>
        <v>0</v>
      </c>
      <c r="NE85" s="67">
        <f>'[32]хирургия абд'!DS84</f>
        <v>0</v>
      </c>
      <c r="NF85" s="66">
        <f t="shared" si="276"/>
        <v>0</v>
      </c>
      <c r="NG85" s="67">
        <f>'[33]хирург комбуст'!AX84</f>
        <v>0</v>
      </c>
      <c r="NH85" s="67">
        <f>'[33]хирург комбуст'!AY84</f>
        <v>0</v>
      </c>
      <c r="NI85" s="67">
        <f>'[33]хирург комбуст'!AZ84</f>
        <v>0</v>
      </c>
      <c r="NJ85" s="67">
        <f>'[33]хирург комбуст'!BA84</f>
        <v>0</v>
      </c>
      <c r="NK85" s="67">
        <f>'[33]хирург комбуст'!BB84</f>
        <v>0</v>
      </c>
      <c r="NL85" s="67">
        <f>'[33]хирург комбуст'!BC84</f>
        <v>0</v>
      </c>
      <c r="NM85" s="67">
        <f>'[33]хирург комбуст'!BD84</f>
        <v>0</v>
      </c>
      <c r="NN85" s="67">
        <f>'[33]хирург комбуст'!BE84</f>
        <v>0</v>
      </c>
      <c r="NO85" s="66">
        <f t="shared" si="277"/>
        <v>0</v>
      </c>
      <c r="NP85" s="68">
        <f>'[34]чел лиц'!AI84</f>
        <v>0</v>
      </c>
      <c r="NQ85" s="68">
        <f>'[34]чел лиц'!AJ84</f>
        <v>0</v>
      </c>
      <c r="NR85" s="68">
        <f>'[34]чел лиц'!AK84</f>
        <v>0</v>
      </c>
      <c r="NS85" s="68">
        <f>'[34]чел лиц'!AL84</f>
        <v>0</v>
      </c>
      <c r="NT85" s="68">
        <f>'[34]чел лиц'!AM84</f>
        <v>0</v>
      </c>
      <c r="NU85" s="66">
        <f t="shared" si="278"/>
        <v>0</v>
      </c>
      <c r="NV85" s="67">
        <f>[35]эндокринология!BC84</f>
        <v>0</v>
      </c>
      <c r="NW85" s="67">
        <f>[35]эндокринология!BD84</f>
        <v>0</v>
      </c>
      <c r="NX85" s="67">
        <f>[35]эндокринология!BE84</f>
        <v>0</v>
      </c>
      <c r="NY85" s="67">
        <f>[35]эндокринология!BF84</f>
        <v>0</v>
      </c>
      <c r="NZ85" s="67">
        <f>[35]эндокринология!BG84</f>
        <v>0</v>
      </c>
      <c r="OA85" s="67">
        <f>[35]эндокринология!BH84</f>
        <v>0</v>
      </c>
      <c r="OB85" s="67">
        <f>[35]эндокринология!BI84</f>
        <v>0</v>
      </c>
      <c r="OC85" s="67">
        <f>[35]эндокринология!BJ84</f>
        <v>0</v>
      </c>
      <c r="OD85" s="67">
        <f>[35]эндокринология!BK84</f>
        <v>0</v>
      </c>
      <c r="OE85" s="66">
        <f t="shared" si="279"/>
        <v>0</v>
      </c>
      <c r="OF85" s="67">
        <f>[36]прочее!CV84</f>
        <v>0</v>
      </c>
      <c r="OG85" s="67">
        <f>[36]прочее!CW84</f>
        <v>0</v>
      </c>
      <c r="OH85" s="67">
        <f>[36]прочее!CX84</f>
        <v>0</v>
      </c>
      <c r="OI85" s="67">
        <f>[36]прочее!CY84</f>
        <v>0</v>
      </c>
      <c r="OJ85" s="67">
        <f>[36]прочее!CZ84</f>
        <v>0</v>
      </c>
      <c r="OK85" s="67">
        <f>[36]прочее!DA84</f>
        <v>0</v>
      </c>
      <c r="OL85" s="67">
        <f>[36]прочее!DB84</f>
        <v>0</v>
      </c>
      <c r="OM85" s="67">
        <f>[36]прочее!DC84</f>
        <v>0</v>
      </c>
      <c r="ON85" s="67">
        <f>[36]прочее!DD84</f>
        <v>0</v>
      </c>
      <c r="OO85" s="67">
        <f>[36]прочее!DE84</f>
        <v>0</v>
      </c>
      <c r="OP85" s="67">
        <f>[36]прочее!DF84</f>
        <v>0</v>
      </c>
      <c r="OQ85" s="67">
        <f>[36]прочее!DG84</f>
        <v>0</v>
      </c>
      <c r="OR85" s="67">
        <f>[36]прочее!DH84</f>
        <v>0</v>
      </c>
      <c r="OS85" s="67">
        <f>[36]прочее!DI84</f>
        <v>0</v>
      </c>
      <c r="OT85" s="67">
        <f>[36]прочее!DJ84</f>
        <v>0</v>
      </c>
      <c r="OU85" s="67">
        <f>[36]прочее!DK84</f>
        <v>0</v>
      </c>
      <c r="OV85" s="67">
        <f>[36]прочее!DL84</f>
        <v>0</v>
      </c>
      <c r="OW85" s="67">
        <f>[36]прочее!DM84</f>
        <v>0</v>
      </c>
      <c r="OX85" s="66">
        <f t="shared" si="280"/>
        <v>0</v>
      </c>
      <c r="OY85" s="67">
        <f>'[37]мед реабилит'!DU84</f>
        <v>0</v>
      </c>
      <c r="OZ85" s="67">
        <f>'[37]мед реабилит'!DV84</f>
        <v>0</v>
      </c>
      <c r="PA85" s="67">
        <f>'[37]мед реабилит'!DW84</f>
        <v>0</v>
      </c>
      <c r="PB85" s="67">
        <f>'[37]мед реабилит'!DX84</f>
        <v>0</v>
      </c>
      <c r="PC85" s="67">
        <f>'[37]мед реабилит'!DY84</f>
        <v>0</v>
      </c>
      <c r="PD85" s="67">
        <f>'[37]мед реабилит'!DZ84</f>
        <v>0</v>
      </c>
      <c r="PE85" s="67">
        <f>'[37]мед реабилит'!EA84</f>
        <v>0</v>
      </c>
      <c r="PF85" s="67">
        <f>'[37]мед реабилит'!EB84</f>
        <v>0</v>
      </c>
      <c r="PG85" s="67">
        <f>'[37]мед реабилит'!EC84</f>
        <v>0</v>
      </c>
      <c r="PH85" s="67">
        <f>'[37]мед реабилит'!ED84</f>
        <v>0</v>
      </c>
      <c r="PI85" s="67">
        <f>'[37]мед реабилит'!EE84</f>
        <v>0</v>
      </c>
      <c r="PJ85" s="67">
        <f>'[37]мед реабилит'!EF84</f>
        <v>0</v>
      </c>
      <c r="PK85" s="67">
        <f>'[37]мед реабилит'!EG84</f>
        <v>0</v>
      </c>
      <c r="PL85" s="67">
        <f>'[37]мед реабилит'!EH84</f>
        <v>0</v>
      </c>
      <c r="PM85" s="67">
        <f>'[37]мед реабилит'!EI84</f>
        <v>0</v>
      </c>
      <c r="PN85" s="67">
        <f>'[37]мед реабилит'!EJ84</f>
        <v>0</v>
      </c>
      <c r="PO85" s="67">
        <f>'[37]мед реабилит'!EK84</f>
        <v>0</v>
      </c>
      <c r="PP85" s="67">
        <f>'[37]мед реабилит'!EL84</f>
        <v>0</v>
      </c>
      <c r="PQ85" s="67">
        <f>'[37]мед реабилит'!EM84</f>
        <v>0</v>
      </c>
      <c r="PR85" s="67">
        <f>'[37]мед реабилит'!EN84</f>
        <v>0</v>
      </c>
      <c r="PS85" s="67">
        <f>'[37]мед реабилит'!EO84</f>
        <v>0</v>
      </c>
      <c r="PT85" s="67">
        <f>'[37]мед реабилит'!EP84</f>
        <v>0</v>
      </c>
      <c r="PU85" s="67">
        <f>'[37]мед реабилит'!EQ84</f>
        <v>0</v>
      </c>
      <c r="PV85" s="66">
        <f t="shared" si="281"/>
        <v>0</v>
      </c>
      <c r="PW85" s="67">
        <f>[38]гериатрия!O84</f>
        <v>0</v>
      </c>
      <c r="PX85" s="69">
        <f t="shared" si="282"/>
        <v>0</v>
      </c>
      <c r="PY85" s="70"/>
      <c r="PZ85" s="8"/>
    </row>
    <row r="86" spans="1:442" ht="18.75" x14ac:dyDescent="0.3">
      <c r="A86" s="90">
        <v>63</v>
      </c>
      <c r="B86" s="64" t="s">
        <v>1016</v>
      </c>
      <c r="C86" s="65" t="s">
        <v>1017</v>
      </c>
      <c r="D86" s="66">
        <f t="shared" si="244"/>
        <v>0</v>
      </c>
      <c r="E86" s="67"/>
      <c r="F86" s="66">
        <f t="shared" si="245"/>
        <v>0</v>
      </c>
      <c r="G86" s="67">
        <f>'[2]ак и гин'!BW86</f>
        <v>0</v>
      </c>
      <c r="H86" s="67">
        <f>'[2]ак и гин'!BX86</f>
        <v>0</v>
      </c>
      <c r="I86" s="67">
        <f>'[2]ак и гин'!BY86</f>
        <v>0</v>
      </c>
      <c r="J86" s="67">
        <f>'[2]ак и гин'!BZ86</f>
        <v>0</v>
      </c>
      <c r="K86" s="67">
        <f>'[2]ак и гин'!CA86</f>
        <v>0</v>
      </c>
      <c r="L86" s="67">
        <f>'[2]ак и гин'!CB86</f>
        <v>0</v>
      </c>
      <c r="M86" s="67">
        <f>'[2]ак и гин'!CC86</f>
        <v>0</v>
      </c>
      <c r="N86" s="67">
        <f>'[2]ак и гин'!CD86</f>
        <v>0</v>
      </c>
      <c r="O86" s="67">
        <f>'[2]ак и гин'!CE86</f>
        <v>0</v>
      </c>
      <c r="P86" s="67">
        <f>'[2]ак и гин'!CF86</f>
        <v>0</v>
      </c>
      <c r="Q86" s="67">
        <f>'[2]ак и гин'!CG86</f>
        <v>0</v>
      </c>
      <c r="R86" s="67">
        <f>'[2]ак и гин'!CH86</f>
        <v>0</v>
      </c>
      <c r="S86" s="67">
        <f>'[2]ак и гин'!CI86</f>
        <v>0</v>
      </c>
      <c r="T86" s="66">
        <f t="shared" si="246"/>
        <v>0</v>
      </c>
      <c r="U86" s="67">
        <f>[3]аллергол!T86</f>
        <v>0</v>
      </c>
      <c r="V86" s="67">
        <f>[3]аллергол!U86</f>
        <v>0</v>
      </c>
      <c r="W86" s="66">
        <f t="shared" si="247"/>
        <v>0</v>
      </c>
      <c r="X86" s="67">
        <f>[4]гастро!AN86</f>
        <v>0</v>
      </c>
      <c r="Y86" s="67">
        <f>[4]гастро!AO86</f>
        <v>0</v>
      </c>
      <c r="Z86" s="67">
        <f>[4]гастро!AP86</f>
        <v>0</v>
      </c>
      <c r="AA86" s="67">
        <f>[4]гастро!AQ86</f>
        <v>0</v>
      </c>
      <c r="AB86" s="67">
        <f>[4]гастро!AR86</f>
        <v>0</v>
      </c>
      <c r="AC86" s="67">
        <f>[4]гастро!AS86</f>
        <v>0</v>
      </c>
      <c r="AD86" s="66">
        <f t="shared" si="248"/>
        <v>0</v>
      </c>
      <c r="AE86" s="67">
        <f>[5]гематол!AN86</f>
        <v>0</v>
      </c>
      <c r="AF86" s="67">
        <f>[5]гематол!AO86</f>
        <v>0</v>
      </c>
      <c r="AG86" s="67">
        <f>[5]гематол!AP86</f>
        <v>0</v>
      </c>
      <c r="AH86" s="67">
        <f>[5]гематол!AQ86</f>
        <v>0</v>
      </c>
      <c r="AI86" s="67">
        <f>[5]гематол!AR86</f>
        <v>0</v>
      </c>
      <c r="AJ86" s="67">
        <f>[5]гематол!AS86</f>
        <v>0</v>
      </c>
      <c r="AK86" s="66">
        <f t="shared" si="249"/>
        <v>0</v>
      </c>
      <c r="AL86" s="67">
        <f>[6]дерматол!AD86</f>
        <v>0</v>
      </c>
      <c r="AM86" s="67">
        <f>[6]дерматол!AE86</f>
        <v>0</v>
      </c>
      <c r="AN86" s="67">
        <f>[6]дерматол!AF86</f>
        <v>0</v>
      </c>
      <c r="AO86" s="67">
        <f>[6]дерматол!AG86</f>
        <v>0</v>
      </c>
      <c r="AP86" s="66">
        <f t="shared" si="250"/>
        <v>0</v>
      </c>
      <c r="AQ86" s="67">
        <f>'[7]дет кардиол'!O86</f>
        <v>0</v>
      </c>
      <c r="AR86" s="66">
        <f t="shared" si="251"/>
        <v>0</v>
      </c>
      <c r="AS86" s="67">
        <f>'[8]дет онкол'!Y86</f>
        <v>0</v>
      </c>
      <c r="AT86" s="67">
        <f>'[8]дет онкол'!Z86</f>
        <v>0</v>
      </c>
      <c r="AU86" s="67">
        <f>'[8]дет онкол'!AA86</f>
        <v>0</v>
      </c>
      <c r="AV86" s="66">
        <f t="shared" si="252"/>
        <v>0</v>
      </c>
      <c r="AW86" s="67">
        <f>'[9]дет уролог андр'!BH86</f>
        <v>0</v>
      </c>
      <c r="AX86" s="67">
        <f>'[9]дет уролог андр'!BI86</f>
        <v>0</v>
      </c>
      <c r="AY86" s="67">
        <f>'[9]дет уролог андр'!BJ86</f>
        <v>0</v>
      </c>
      <c r="AZ86" s="67">
        <f>'[9]дет уролог андр'!BK86</f>
        <v>0</v>
      </c>
      <c r="BA86" s="67">
        <f>'[9]дет уролог андр'!BL86</f>
        <v>0</v>
      </c>
      <c r="BB86" s="67">
        <f>'[9]дет уролог андр'!BM86</f>
        <v>0</v>
      </c>
      <c r="BC86" s="67">
        <f>'[9]дет уролог андр'!BN86</f>
        <v>0</v>
      </c>
      <c r="BD86" s="67">
        <f>'[9]дет уролог андр'!BO86</f>
        <v>0</v>
      </c>
      <c r="BE86" s="67">
        <f>'[9]дет уролог андр'!BP86</f>
        <v>0</v>
      </c>
      <c r="BF86" s="67">
        <f>'[9]дет уролог андр'!BQ86</f>
        <v>0</v>
      </c>
      <c r="BG86" s="66">
        <f t="shared" si="253"/>
        <v>0</v>
      </c>
      <c r="BH86" s="67">
        <f>'[10]дет хир'!AS86</f>
        <v>0</v>
      </c>
      <c r="BI86" s="67">
        <f>'[10]дет хир'!AT86</f>
        <v>0</v>
      </c>
      <c r="BJ86" s="67">
        <f>'[10]дет хир'!AU86</f>
        <v>0</v>
      </c>
      <c r="BK86" s="67">
        <f>'[10]дет хир'!AV86</f>
        <v>0</v>
      </c>
      <c r="BL86" s="67">
        <f>'[10]дет хир'!AW86</f>
        <v>0</v>
      </c>
      <c r="BM86" s="67">
        <f>'[10]дет хир'!AX86</f>
        <v>0</v>
      </c>
      <c r="BN86" s="67">
        <f>'[10]дет хир'!AY86</f>
        <v>0</v>
      </c>
      <c r="BO86" s="66">
        <f t="shared" si="254"/>
        <v>0</v>
      </c>
      <c r="BP86" s="67">
        <f>'[11]дет эндок'!AD86</f>
        <v>0</v>
      </c>
      <c r="BQ86" s="67">
        <f>'[11]дет эндок'!AE86</f>
        <v>0</v>
      </c>
      <c r="BR86" s="67">
        <f>'[11]дет эндок'!AF86</f>
        <v>0</v>
      </c>
      <c r="BS86" s="67">
        <f>'[11]дет эндок'!AG86</f>
        <v>0</v>
      </c>
      <c r="BT86" s="66">
        <f t="shared" si="255"/>
        <v>0</v>
      </c>
      <c r="BU86" s="67">
        <f>[12]инфекц!DA85</f>
        <v>0</v>
      </c>
      <c r="BV86" s="67">
        <f>[12]инфекц!DB85</f>
        <v>0</v>
      </c>
      <c r="BW86" s="67">
        <f>[12]инфекц!DC85</f>
        <v>0</v>
      </c>
      <c r="BX86" s="67">
        <f>[12]инфекц!DD85</f>
        <v>0</v>
      </c>
      <c r="BY86" s="67">
        <f>[12]инфекц!DE85</f>
        <v>0</v>
      </c>
      <c r="BZ86" s="67">
        <f>[12]инфекц!DF85</f>
        <v>0</v>
      </c>
      <c r="CA86" s="67">
        <f>[12]инфекц!DG85</f>
        <v>0</v>
      </c>
      <c r="CB86" s="67">
        <f>[12]инфекц!DH85</f>
        <v>0</v>
      </c>
      <c r="CC86" s="67">
        <f>[12]инфекц!DI85</f>
        <v>0</v>
      </c>
      <c r="CD86" s="67">
        <f>[12]инфекц!DJ85</f>
        <v>0</v>
      </c>
      <c r="CE86" s="67">
        <f>[12]инфекц!DK85</f>
        <v>0</v>
      </c>
      <c r="CF86" s="67">
        <f>[12]инфекц!DL85</f>
        <v>0</v>
      </c>
      <c r="CG86" s="67">
        <f>[12]инфекц!DM85</f>
        <v>0</v>
      </c>
      <c r="CH86" s="67">
        <f>[12]инфекц!DN85</f>
        <v>0</v>
      </c>
      <c r="CI86" s="67">
        <f>[12]инфекц!DO85</f>
        <v>0</v>
      </c>
      <c r="CJ86" s="67">
        <f>[12]инфекц!DP85</f>
        <v>0</v>
      </c>
      <c r="CK86" s="67">
        <f>[12]инфекц!DQ85</f>
        <v>0</v>
      </c>
      <c r="CL86" s="67">
        <f>[12]инфекц!DR85</f>
        <v>0</v>
      </c>
      <c r="CM86" s="67">
        <f>[12]инфекц!DS85</f>
        <v>0</v>
      </c>
      <c r="CN86" s="66">
        <f t="shared" si="256"/>
        <v>0</v>
      </c>
      <c r="CO86" s="67">
        <f>[13]кардио!BC86</f>
        <v>0</v>
      </c>
      <c r="CP86" s="67">
        <f>[13]кардио!BD86</f>
        <v>0</v>
      </c>
      <c r="CQ86" s="67">
        <f>[13]кардио!BE86</f>
        <v>0</v>
      </c>
      <c r="CR86" s="67">
        <f>[13]кардио!BF86</f>
        <v>0</v>
      </c>
      <c r="CS86" s="67">
        <f>[13]кардио!BG86</f>
        <v>0</v>
      </c>
      <c r="CT86" s="67">
        <f>[13]кардио!BH86</f>
        <v>0</v>
      </c>
      <c r="CU86" s="67">
        <f>[13]кардио!BI86</f>
        <v>0</v>
      </c>
      <c r="CV86" s="67">
        <f>[13]кардио!BJ86</f>
        <v>0</v>
      </c>
      <c r="CW86" s="67">
        <f>[13]кардио!BK86</f>
        <v>0</v>
      </c>
      <c r="CX86" s="66">
        <f t="shared" si="257"/>
        <v>0</v>
      </c>
      <c r="CY86" s="67">
        <f>[14]колопрокт!Y86</f>
        <v>0</v>
      </c>
      <c r="CZ86" s="67">
        <f>[14]колопрокт!Z86</f>
        <v>0</v>
      </c>
      <c r="DA86" s="67">
        <f>[14]колопрокт!AA86</f>
        <v>0</v>
      </c>
      <c r="DB86" s="66">
        <f t="shared" si="258"/>
        <v>0</v>
      </c>
      <c r="DC86" s="67">
        <f>[15]неврология!DA85</f>
        <v>0</v>
      </c>
      <c r="DD86" s="67">
        <f>[15]неврология!DB85</f>
        <v>0</v>
      </c>
      <c r="DE86" s="67">
        <f>[15]неврология!DC85</f>
        <v>0</v>
      </c>
      <c r="DF86" s="67">
        <f>[15]неврология!DD85</f>
        <v>0</v>
      </c>
      <c r="DG86" s="67">
        <f>[15]неврология!DE85</f>
        <v>0</v>
      </c>
      <c r="DH86" s="67">
        <f>[15]неврология!DF85</f>
        <v>0</v>
      </c>
      <c r="DI86" s="67">
        <f>[15]неврология!DG85</f>
        <v>0</v>
      </c>
      <c r="DJ86" s="67">
        <f>[15]неврология!DH85</f>
        <v>0</v>
      </c>
      <c r="DK86" s="67">
        <f>[15]неврология!DI85</f>
        <v>0</v>
      </c>
      <c r="DL86" s="67">
        <f>[15]неврология!DJ85</f>
        <v>0</v>
      </c>
      <c r="DM86" s="67">
        <f>[15]неврология!DK85</f>
        <v>0</v>
      </c>
      <c r="DN86" s="67">
        <f>[15]неврология!DL85</f>
        <v>0</v>
      </c>
      <c r="DO86" s="67">
        <f>[15]неврология!DM85</f>
        <v>0</v>
      </c>
      <c r="DP86" s="67">
        <f>[15]неврология!DN85</f>
        <v>0</v>
      </c>
      <c r="DQ86" s="67">
        <f>[15]неврология!DO85</f>
        <v>0</v>
      </c>
      <c r="DR86" s="67">
        <f>[15]неврология!DP85</f>
        <v>0</v>
      </c>
      <c r="DS86" s="67">
        <f>[15]неврология!DQ85</f>
        <v>0</v>
      </c>
      <c r="DT86" s="67">
        <f>[15]неврология!DR85</f>
        <v>0</v>
      </c>
      <c r="DU86" s="67">
        <f>[15]неврология!DS85</f>
        <v>0</v>
      </c>
      <c r="DV86" s="66">
        <f t="shared" si="259"/>
        <v>0</v>
      </c>
      <c r="DW86" s="67">
        <f>[16]нейрохир!BR85</f>
        <v>0</v>
      </c>
      <c r="DX86" s="67">
        <f>[16]нейрохир!BS85</f>
        <v>0</v>
      </c>
      <c r="DY86" s="67">
        <f>[16]нейрохир!BT85</f>
        <v>0</v>
      </c>
      <c r="DZ86" s="67">
        <f>[16]нейрохир!BU85</f>
        <v>0</v>
      </c>
      <c r="EA86" s="67">
        <f>[16]нейрохир!BV85</f>
        <v>0</v>
      </c>
      <c r="EB86" s="67">
        <f>[16]нейрохир!BW85</f>
        <v>0</v>
      </c>
      <c r="EC86" s="67">
        <f>[16]нейрохир!BX85</f>
        <v>0</v>
      </c>
      <c r="ED86" s="67">
        <f>[16]нейрохир!BY85</f>
        <v>0</v>
      </c>
      <c r="EE86" s="67">
        <f>[16]нейрохир!BZ85</f>
        <v>0</v>
      </c>
      <c r="EF86" s="67">
        <f>[16]нейрохир!CA85</f>
        <v>0</v>
      </c>
      <c r="EG86" s="67">
        <f>[16]нейрохир!CB85</f>
        <v>0</v>
      </c>
      <c r="EH86" s="67">
        <f>[16]нейрохир!CC85</f>
        <v>0</v>
      </c>
      <c r="EI86" s="66">
        <f t="shared" si="260"/>
        <v>0</v>
      </c>
      <c r="EJ86" s="67">
        <f>[17]неонат!AS86</f>
        <v>0</v>
      </c>
      <c r="EK86" s="67">
        <f>[17]неонат!AT86</f>
        <v>0</v>
      </c>
      <c r="EL86" s="67">
        <f>[17]неонат!AU86</f>
        <v>0</v>
      </c>
      <c r="EM86" s="67">
        <f>[17]неонат!AV86</f>
        <v>0</v>
      </c>
      <c r="EN86" s="67">
        <f>[17]неонат!AW86</f>
        <v>0</v>
      </c>
      <c r="EO86" s="67">
        <f>[17]неонат!AX86</f>
        <v>0</v>
      </c>
      <c r="EP86" s="67">
        <f>[17]неонат!AY86</f>
        <v>0</v>
      </c>
      <c r="EQ86" s="66">
        <f t="shared" si="261"/>
        <v>0</v>
      </c>
      <c r="ER86" s="67">
        <f>[18]нефролог!Y86</f>
        <v>0</v>
      </c>
      <c r="ES86" s="67">
        <f>[18]нефролог!Z86</f>
        <v>0</v>
      </c>
      <c r="ET86" s="67">
        <f>[18]нефролог!AA86</f>
        <v>0</v>
      </c>
      <c r="EU86" s="66">
        <f t="shared" si="262"/>
        <v>0</v>
      </c>
      <c r="EV86" s="67">
        <f>[19]онко!NU85</f>
        <v>0</v>
      </c>
      <c r="EW86" s="67">
        <f>[19]онко!NV85</f>
        <v>0</v>
      </c>
      <c r="EX86" s="67">
        <f>[19]онко!NW85</f>
        <v>0</v>
      </c>
      <c r="EY86" s="67">
        <f>[19]онко!NX85</f>
        <v>0</v>
      </c>
      <c r="EZ86" s="67">
        <f>[19]онко!NY85</f>
        <v>0</v>
      </c>
      <c r="FA86" s="67">
        <f>[19]онко!NZ85</f>
        <v>0</v>
      </c>
      <c r="FB86" s="67">
        <f>[19]онко!OA85</f>
        <v>0</v>
      </c>
      <c r="FC86" s="67">
        <f>[19]онко!OB85</f>
        <v>0</v>
      </c>
      <c r="FD86" s="67">
        <f>[19]онко!OC85</f>
        <v>0</v>
      </c>
      <c r="FE86" s="67">
        <f>[19]онко!OD85</f>
        <v>0</v>
      </c>
      <c r="FF86" s="67">
        <f>[19]онко!OE85</f>
        <v>0</v>
      </c>
      <c r="FG86" s="67">
        <f>[19]онко!OF85</f>
        <v>0</v>
      </c>
      <c r="FH86" s="67">
        <f>[19]онко!OG85</f>
        <v>0</v>
      </c>
      <c r="FI86" s="67">
        <f>[19]онко!OH85</f>
        <v>0</v>
      </c>
      <c r="FJ86" s="67">
        <f>[19]онко!OI85</f>
        <v>0</v>
      </c>
      <c r="FK86" s="67">
        <f>[19]онко!OJ85</f>
        <v>0</v>
      </c>
      <c r="FL86" s="67">
        <f>[19]онко!OK85</f>
        <v>0</v>
      </c>
      <c r="FM86" s="67">
        <f>[19]онко!OL85</f>
        <v>0</v>
      </c>
      <c r="FN86" s="67">
        <f>[19]онко!OM85</f>
        <v>0</v>
      </c>
      <c r="FO86" s="67">
        <f>[19]онко!ON85</f>
        <v>0</v>
      </c>
      <c r="FP86" s="67">
        <f>[19]онко!OO85</f>
        <v>0</v>
      </c>
      <c r="FQ86" s="67">
        <f>[19]онко!OP85</f>
        <v>0</v>
      </c>
      <c r="FR86" s="67">
        <f>[19]онко!OQ85</f>
        <v>0</v>
      </c>
      <c r="FS86" s="67">
        <f>[19]онко!OR85</f>
        <v>0</v>
      </c>
      <c r="FT86" s="67">
        <f>[19]онко!OS85</f>
        <v>0</v>
      </c>
      <c r="FU86" s="67">
        <f>[19]онко!OT85</f>
        <v>0</v>
      </c>
      <c r="FV86" s="67">
        <f>[19]онко!OU85</f>
        <v>0</v>
      </c>
      <c r="FW86" s="67">
        <f>[19]онко!OV85</f>
        <v>0</v>
      </c>
      <c r="FX86" s="67">
        <f>[19]онко!OW85</f>
        <v>0</v>
      </c>
      <c r="FY86" s="67">
        <f>[19]онко!OX85</f>
        <v>0</v>
      </c>
      <c r="FZ86" s="67">
        <f>[19]онко!OY85</f>
        <v>0</v>
      </c>
      <c r="GA86" s="67">
        <f>[19]онко!OZ85</f>
        <v>0</v>
      </c>
      <c r="GB86" s="67">
        <f>[19]онко!PA85</f>
        <v>0</v>
      </c>
      <c r="GC86" s="67">
        <f>[19]онко!PB85</f>
        <v>0</v>
      </c>
      <c r="GD86" s="67">
        <f>[19]онко!PC85</f>
        <v>0</v>
      </c>
      <c r="GE86" s="67">
        <f>[19]онко!PD85</f>
        <v>0</v>
      </c>
      <c r="GF86" s="67">
        <f>[19]онко!PE85</f>
        <v>0</v>
      </c>
      <c r="GG86" s="67">
        <f>[19]онко!PF85</f>
        <v>0</v>
      </c>
      <c r="GH86" s="67">
        <f>[19]онко!PG85</f>
        <v>0</v>
      </c>
      <c r="GI86" s="67">
        <f>[19]онко!PH85</f>
        <v>0</v>
      </c>
      <c r="GJ86" s="67">
        <f>[19]онко!PI85</f>
        <v>0</v>
      </c>
      <c r="GK86" s="67">
        <f>[19]онко!PJ85</f>
        <v>0</v>
      </c>
      <c r="GL86" s="67">
        <f>[19]онко!PK85</f>
        <v>0</v>
      </c>
      <c r="GM86" s="67">
        <f>[19]онко!PL85</f>
        <v>0</v>
      </c>
      <c r="GN86" s="67">
        <f>[19]онко!PM85</f>
        <v>0</v>
      </c>
      <c r="GO86" s="67">
        <f>[19]онко!PN85</f>
        <v>0</v>
      </c>
      <c r="GP86" s="67">
        <f>[19]онко!PO85</f>
        <v>0</v>
      </c>
      <c r="GQ86" s="67">
        <f>[19]онко!PP85</f>
        <v>0</v>
      </c>
      <c r="GR86" s="67">
        <f>[19]онко!PQ85</f>
        <v>0</v>
      </c>
      <c r="GS86" s="67">
        <f>[19]онко!PR85</f>
        <v>0</v>
      </c>
      <c r="GT86" s="67">
        <f>[19]онко!PS85</f>
        <v>0</v>
      </c>
      <c r="GU86" s="67">
        <f>[19]онко!PT85</f>
        <v>0</v>
      </c>
      <c r="GV86" s="67">
        <f>[19]онко!PU85</f>
        <v>0</v>
      </c>
      <c r="GW86" s="67">
        <f>[19]онко!PV85</f>
        <v>0</v>
      </c>
      <c r="GX86" s="67">
        <f>[19]онко!PW85</f>
        <v>0</v>
      </c>
      <c r="GY86" s="67">
        <f>[19]онко!PX85</f>
        <v>0</v>
      </c>
      <c r="GZ86" s="67">
        <f>[19]онко!PY85</f>
        <v>0</v>
      </c>
      <c r="HA86" s="67">
        <f>[19]онко!PZ85</f>
        <v>0</v>
      </c>
      <c r="HB86" s="67">
        <f>[19]онко!QA85</f>
        <v>0</v>
      </c>
      <c r="HC86" s="67">
        <f>[19]онко!QB85</f>
        <v>0</v>
      </c>
      <c r="HD86" s="67">
        <f>[19]онко!QC85</f>
        <v>0</v>
      </c>
      <c r="HE86" s="67">
        <f>[19]онко!QD85</f>
        <v>0</v>
      </c>
      <c r="HF86" s="67">
        <f>[19]онко!QE85</f>
        <v>0</v>
      </c>
      <c r="HG86" s="67">
        <f>[19]онко!QF85</f>
        <v>0</v>
      </c>
      <c r="HH86" s="67">
        <f>[19]онко!QG85</f>
        <v>0</v>
      </c>
      <c r="HI86" s="67">
        <f>[19]онко!QH85</f>
        <v>0</v>
      </c>
      <c r="HJ86" s="67">
        <f>[19]онко!QI85</f>
        <v>0</v>
      </c>
      <c r="HK86" s="67">
        <f>[19]онко!QJ85</f>
        <v>0</v>
      </c>
      <c r="HL86" s="67">
        <f>[19]онко!QK85</f>
        <v>0</v>
      </c>
      <c r="HM86" s="67">
        <f>[19]онко!QL85</f>
        <v>0</v>
      </c>
      <c r="HN86" s="67">
        <f>[19]онко!QM85</f>
        <v>0</v>
      </c>
      <c r="HO86" s="67">
        <f>[19]онко!QN85</f>
        <v>0</v>
      </c>
      <c r="HP86" s="67">
        <f>[19]онко!QO85</f>
        <v>0</v>
      </c>
      <c r="HQ86" s="67">
        <f>[19]онко!QP85</f>
        <v>0</v>
      </c>
      <c r="HR86" s="67">
        <f>[19]онко!QQ85</f>
        <v>0</v>
      </c>
      <c r="HS86" s="66">
        <f t="shared" si="263"/>
        <v>0</v>
      </c>
      <c r="HT86" s="67">
        <f>[20]оторинола!BH85</f>
        <v>0</v>
      </c>
      <c r="HU86" s="67">
        <f>[20]оторинола!BI85</f>
        <v>0</v>
      </c>
      <c r="HV86" s="67">
        <f>[20]оторинола!BJ85</f>
        <v>0</v>
      </c>
      <c r="HW86" s="67">
        <f>[20]оторинола!BK85</f>
        <v>0</v>
      </c>
      <c r="HX86" s="67">
        <f>[20]оторинола!BL85</f>
        <v>0</v>
      </c>
      <c r="HY86" s="67">
        <f>[20]оторинола!BM85</f>
        <v>0</v>
      </c>
      <c r="HZ86" s="67">
        <f>[20]оторинола!BN85</f>
        <v>0</v>
      </c>
      <c r="IA86" s="67">
        <f>[20]оторинола!BO85</f>
        <v>0</v>
      </c>
      <c r="IB86" s="67">
        <f>[20]оторинола!BP85</f>
        <v>0</v>
      </c>
      <c r="IC86" s="67">
        <f>[20]оторинола!BQ85</f>
        <v>0</v>
      </c>
      <c r="ID86" s="66">
        <f t="shared" si="264"/>
        <v>0</v>
      </c>
      <c r="IE86" s="67">
        <f>[21]офтальмолог!AX85</f>
        <v>0</v>
      </c>
      <c r="IF86" s="67">
        <f>[21]офтальмолог!AY85</f>
        <v>0</v>
      </c>
      <c r="IG86" s="67">
        <f>[21]офтальмолог!AZ85</f>
        <v>0</v>
      </c>
      <c r="IH86" s="67">
        <f>[21]офтальмолог!BA85</f>
        <v>0</v>
      </c>
      <c r="II86" s="67">
        <f>[21]офтальмолог!BB85</f>
        <v>0</v>
      </c>
      <c r="IJ86" s="67">
        <f>[21]офтальмолог!BC85</f>
        <v>0</v>
      </c>
      <c r="IK86" s="67">
        <f>[21]офтальмолог!BD85</f>
        <v>0</v>
      </c>
      <c r="IL86" s="67">
        <f>[21]офтальмолог!BE85</f>
        <v>0</v>
      </c>
      <c r="IM86" s="66">
        <f t="shared" si="265"/>
        <v>0</v>
      </c>
      <c r="IN86" s="67">
        <f>[22]педиатр!AD85</f>
        <v>0</v>
      </c>
      <c r="IO86" s="67">
        <f>[22]педиатр!AE85</f>
        <v>0</v>
      </c>
      <c r="IP86" s="67">
        <f>[22]педиатр!AF85</f>
        <v>0</v>
      </c>
      <c r="IQ86" s="67">
        <f>[22]педиатр!AG85</f>
        <v>0</v>
      </c>
      <c r="IR86" s="66">
        <f t="shared" si="266"/>
        <v>0</v>
      </c>
      <c r="IS86" s="67">
        <f>[23]пульмонология!AN86</f>
        <v>0</v>
      </c>
      <c r="IT86" s="67">
        <f>[23]пульмонология!AO86</f>
        <v>0</v>
      </c>
      <c r="IU86" s="67">
        <f>[23]пульмонология!AP86</f>
        <v>0</v>
      </c>
      <c r="IV86" s="67">
        <f>[23]пульмонология!AQ86</f>
        <v>0</v>
      </c>
      <c r="IW86" s="67">
        <f>[23]пульмонология!AR86</f>
        <v>0</v>
      </c>
      <c r="IX86" s="67">
        <f>[23]пульмонология!AS86</f>
        <v>0</v>
      </c>
      <c r="IY86" s="66">
        <f t="shared" si="267"/>
        <v>0</v>
      </c>
      <c r="IZ86" s="67">
        <f>[24]ревмат!AD86</f>
        <v>0</v>
      </c>
      <c r="JA86" s="67">
        <f>[24]ревмат!AE86</f>
        <v>0</v>
      </c>
      <c r="JB86" s="67">
        <f>[24]ревмат!AF86</f>
        <v>0</v>
      </c>
      <c r="JC86" s="67">
        <f>[24]ревмат!AG86</f>
        <v>0</v>
      </c>
      <c r="JD86" s="66">
        <f t="shared" si="268"/>
        <v>0</v>
      </c>
      <c r="JE86" s="67">
        <f>'[25]сердеч сосуд'!BR86</f>
        <v>0</v>
      </c>
      <c r="JF86" s="67">
        <f>'[25]сердеч сосуд'!BS86</f>
        <v>0</v>
      </c>
      <c r="JG86" s="67">
        <f>'[25]сердеч сосуд'!BT86</f>
        <v>0</v>
      </c>
      <c r="JH86" s="67">
        <f>'[25]сердеч сосуд'!BU86</f>
        <v>0</v>
      </c>
      <c r="JI86" s="67">
        <f>'[25]сердеч сосуд'!BV86</f>
        <v>0</v>
      </c>
      <c r="JJ86" s="67">
        <f>'[25]сердеч сосуд'!BW86</f>
        <v>0</v>
      </c>
      <c r="JK86" s="67">
        <f>'[25]сердеч сосуд'!BX86</f>
        <v>0</v>
      </c>
      <c r="JL86" s="67">
        <f>'[25]сердеч сосуд'!BY86</f>
        <v>0</v>
      </c>
      <c r="JM86" s="67">
        <f>'[25]сердеч сосуд'!BZ86</f>
        <v>0</v>
      </c>
      <c r="JN86" s="67">
        <f>'[25]сердеч сосуд'!CA86</f>
        <v>0</v>
      </c>
      <c r="JO86" s="67">
        <f>'[25]сердеч сосуд'!CB86</f>
        <v>0</v>
      </c>
      <c r="JP86" s="67">
        <f>'[25]сердеч сосуд'!CC86</f>
        <v>0</v>
      </c>
      <c r="JQ86" s="66">
        <f t="shared" si="269"/>
        <v>0</v>
      </c>
      <c r="JR86" s="67">
        <f>[26]стоматология!O86</f>
        <v>0</v>
      </c>
      <c r="JS86" s="66">
        <f t="shared" si="270"/>
        <v>0</v>
      </c>
      <c r="JT86" s="67">
        <f>[27]терапия!CB86</f>
        <v>0</v>
      </c>
      <c r="JU86" s="67">
        <f>[27]терапия!CC86</f>
        <v>0</v>
      </c>
      <c r="JV86" s="67">
        <f>[27]терапия!CD86</f>
        <v>0</v>
      </c>
      <c r="JW86" s="67">
        <f>[27]терапия!CE86</f>
        <v>0</v>
      </c>
      <c r="JX86" s="67">
        <f>[27]терапия!CF86</f>
        <v>0</v>
      </c>
      <c r="JY86" s="67">
        <f>[27]терапия!CG86</f>
        <v>0</v>
      </c>
      <c r="JZ86" s="67">
        <f>[27]терапия!CH86</f>
        <v>0</v>
      </c>
      <c r="KA86" s="67">
        <f>[27]терапия!CI86</f>
        <v>0</v>
      </c>
      <c r="KB86" s="67">
        <f>[27]терапия!CJ86</f>
        <v>0</v>
      </c>
      <c r="KC86" s="67">
        <f>[27]терапия!CK86</f>
        <v>0</v>
      </c>
      <c r="KD86" s="67">
        <f>[27]терапия!CL86</f>
        <v>0</v>
      </c>
      <c r="KE86" s="67">
        <f>[27]терапия!CM86</f>
        <v>0</v>
      </c>
      <c r="KF86" s="67">
        <f>[27]терапия!CN86</f>
        <v>0</v>
      </c>
      <c r="KG86" s="67">
        <f>[27]терапия!CO86</f>
        <v>0</v>
      </c>
      <c r="KH86" s="66">
        <f t="shared" si="271"/>
        <v>0</v>
      </c>
      <c r="KI86" s="67">
        <f>'[28]хир торак'!AI86</f>
        <v>0</v>
      </c>
      <c r="KJ86" s="67">
        <f>'[28]хир торак'!AJ86</f>
        <v>0</v>
      </c>
      <c r="KK86" s="67">
        <f>'[28]хир торак'!AK86</f>
        <v>0</v>
      </c>
      <c r="KL86" s="67">
        <f>'[28]хир торак'!AL86</f>
        <v>0</v>
      </c>
      <c r="KM86" s="67">
        <f>'[28]хир торак'!AM86</f>
        <v>0</v>
      </c>
      <c r="KN86" s="66">
        <f t="shared" si="272"/>
        <v>0</v>
      </c>
      <c r="KO86" s="67">
        <f>[29]травматология!BW85</f>
        <v>0</v>
      </c>
      <c r="KP86" s="67">
        <f>[29]травматология!BX85</f>
        <v>0</v>
      </c>
      <c r="KQ86" s="67">
        <f>[29]травматология!BY85</f>
        <v>0</v>
      </c>
      <c r="KR86" s="67">
        <f>[29]травматология!BZ85</f>
        <v>0</v>
      </c>
      <c r="KS86" s="67">
        <f>[29]травматология!CA85</f>
        <v>0</v>
      </c>
      <c r="KT86" s="67">
        <f>[29]травматология!CB85</f>
        <v>0</v>
      </c>
      <c r="KU86" s="67">
        <f>[29]травматология!CC85</f>
        <v>0</v>
      </c>
      <c r="KV86" s="67">
        <f>[29]травматология!CD85</f>
        <v>0</v>
      </c>
      <c r="KW86" s="67">
        <f>[29]травматология!CE85</f>
        <v>0</v>
      </c>
      <c r="KX86" s="67">
        <f>[29]травматология!CF85</f>
        <v>0</v>
      </c>
      <c r="KY86" s="67">
        <f>[29]травматология!CG85</f>
        <v>0</v>
      </c>
      <c r="KZ86" s="67">
        <f>[29]травматология!CH85</f>
        <v>0</v>
      </c>
      <c r="LA86" s="67">
        <f>[29]травматология!CI85</f>
        <v>0</v>
      </c>
      <c r="LB86" s="66">
        <f t="shared" si="273"/>
        <v>0</v>
      </c>
      <c r="LC86" s="67">
        <f>[30]урология!CG85</f>
        <v>0</v>
      </c>
      <c r="LD86" s="67">
        <f>[30]урология!CH85</f>
        <v>0</v>
      </c>
      <c r="LE86" s="67">
        <f>[30]урология!CI85</f>
        <v>0</v>
      </c>
      <c r="LF86" s="67">
        <f>[30]урология!CJ85</f>
        <v>0</v>
      </c>
      <c r="LG86" s="67">
        <f>[30]урология!CK85</f>
        <v>0</v>
      </c>
      <c r="LH86" s="67">
        <f>[30]урология!CL85</f>
        <v>0</v>
      </c>
      <c r="LI86" s="67">
        <f>[30]урология!CM85</f>
        <v>0</v>
      </c>
      <c r="LJ86" s="67">
        <f>[30]урология!CN85</f>
        <v>0</v>
      </c>
      <c r="LK86" s="67">
        <f>[30]урология!CO85</f>
        <v>0</v>
      </c>
      <c r="LL86" s="67">
        <f>[30]урология!CP85</f>
        <v>0</v>
      </c>
      <c r="LM86" s="67">
        <f>[30]урология!CQ85</f>
        <v>0</v>
      </c>
      <c r="LN86" s="67">
        <f>[30]урология!CR85</f>
        <v>0</v>
      </c>
      <c r="LO86" s="67">
        <f>[30]урология!CS85</f>
        <v>0</v>
      </c>
      <c r="LP86" s="67">
        <f>[30]урология!CT85</f>
        <v>0</v>
      </c>
      <c r="LQ86" s="67">
        <f>[30]урология!CU85</f>
        <v>0</v>
      </c>
      <c r="LR86" s="66">
        <f t="shared" si="274"/>
        <v>0</v>
      </c>
      <c r="LS86" s="67">
        <f>[31]хирургия!DA85</f>
        <v>0</v>
      </c>
      <c r="LT86" s="67">
        <f>[31]хирургия!DB85</f>
        <v>0</v>
      </c>
      <c r="LU86" s="67">
        <f>[31]хирургия!DC85</f>
        <v>0</v>
      </c>
      <c r="LV86" s="67">
        <f>[31]хирургия!DD85</f>
        <v>0</v>
      </c>
      <c r="LW86" s="67">
        <f>[31]хирургия!DE85</f>
        <v>0</v>
      </c>
      <c r="LX86" s="67">
        <f>[31]хирургия!DF85</f>
        <v>0</v>
      </c>
      <c r="LY86" s="67">
        <f>[31]хирургия!DG85</f>
        <v>0</v>
      </c>
      <c r="LZ86" s="67">
        <f>[31]хирургия!DH85</f>
        <v>0</v>
      </c>
      <c r="MA86" s="67">
        <f>[31]хирургия!DI85</f>
        <v>0</v>
      </c>
      <c r="MB86" s="67">
        <f>[31]хирургия!DJ85</f>
        <v>0</v>
      </c>
      <c r="MC86" s="67">
        <f>[31]хирургия!DK85</f>
        <v>0</v>
      </c>
      <c r="MD86" s="67">
        <f>[31]хирургия!DL85</f>
        <v>0</v>
      </c>
      <c r="ME86" s="67">
        <f>[31]хирургия!DM85</f>
        <v>0</v>
      </c>
      <c r="MF86" s="67">
        <f>[31]хирургия!DN85</f>
        <v>0</v>
      </c>
      <c r="MG86" s="67">
        <f>[31]хирургия!DO85</f>
        <v>0</v>
      </c>
      <c r="MH86" s="67">
        <f>[31]хирургия!DP85</f>
        <v>0</v>
      </c>
      <c r="MI86" s="67">
        <f>[31]хирургия!DQ85</f>
        <v>0</v>
      </c>
      <c r="MJ86" s="67">
        <f>[31]хирургия!DR85</f>
        <v>0</v>
      </c>
      <c r="MK86" s="67">
        <f>[31]хирургия!DS85</f>
        <v>0</v>
      </c>
      <c r="ML86" s="66">
        <f t="shared" si="275"/>
        <v>0</v>
      </c>
      <c r="MM86" s="67">
        <f>'[32]хирургия абд'!DA85</f>
        <v>0</v>
      </c>
      <c r="MN86" s="67">
        <f>'[32]хирургия абд'!DB85</f>
        <v>0</v>
      </c>
      <c r="MO86" s="67">
        <f>'[32]хирургия абд'!DC85</f>
        <v>0</v>
      </c>
      <c r="MP86" s="67">
        <f>'[32]хирургия абд'!DD85</f>
        <v>0</v>
      </c>
      <c r="MQ86" s="67">
        <f>'[32]хирургия абд'!DE85</f>
        <v>0</v>
      </c>
      <c r="MR86" s="67">
        <f>'[32]хирургия абд'!DF85</f>
        <v>0</v>
      </c>
      <c r="MS86" s="67">
        <f>'[32]хирургия абд'!DG85</f>
        <v>0</v>
      </c>
      <c r="MT86" s="67">
        <f>'[32]хирургия абд'!DH85</f>
        <v>0</v>
      </c>
      <c r="MU86" s="67">
        <f>'[32]хирургия абд'!DI85</f>
        <v>0</v>
      </c>
      <c r="MV86" s="67">
        <f>'[32]хирургия абд'!DJ85</f>
        <v>0</v>
      </c>
      <c r="MW86" s="67">
        <f>'[32]хирургия абд'!DK85</f>
        <v>0</v>
      </c>
      <c r="MX86" s="67">
        <f>'[32]хирургия абд'!DL85</f>
        <v>0</v>
      </c>
      <c r="MY86" s="67">
        <f>'[32]хирургия абд'!DM85</f>
        <v>0</v>
      </c>
      <c r="MZ86" s="67">
        <f>'[32]хирургия абд'!DN85</f>
        <v>0</v>
      </c>
      <c r="NA86" s="67">
        <f>'[32]хирургия абд'!DO85</f>
        <v>0</v>
      </c>
      <c r="NB86" s="67">
        <f>'[32]хирургия абд'!DP85</f>
        <v>0</v>
      </c>
      <c r="NC86" s="67">
        <f>'[32]хирургия абд'!DQ85</f>
        <v>0</v>
      </c>
      <c r="ND86" s="67">
        <f>'[32]хирургия абд'!DR85</f>
        <v>0</v>
      </c>
      <c r="NE86" s="67">
        <f>'[32]хирургия абд'!DS85</f>
        <v>0</v>
      </c>
      <c r="NF86" s="66">
        <f t="shared" si="276"/>
        <v>0</v>
      </c>
      <c r="NG86" s="67">
        <f>'[33]хирург комбуст'!AX85</f>
        <v>0</v>
      </c>
      <c r="NH86" s="67">
        <f>'[33]хирург комбуст'!AY85</f>
        <v>0</v>
      </c>
      <c r="NI86" s="67">
        <f>'[33]хирург комбуст'!AZ85</f>
        <v>0</v>
      </c>
      <c r="NJ86" s="67">
        <f>'[33]хирург комбуст'!BA85</f>
        <v>0</v>
      </c>
      <c r="NK86" s="67">
        <f>'[33]хирург комбуст'!BB85</f>
        <v>0</v>
      </c>
      <c r="NL86" s="67">
        <f>'[33]хирург комбуст'!BC85</f>
        <v>0</v>
      </c>
      <c r="NM86" s="67">
        <f>'[33]хирург комбуст'!BD85</f>
        <v>0</v>
      </c>
      <c r="NN86" s="67">
        <f>'[33]хирург комбуст'!BE85</f>
        <v>0</v>
      </c>
      <c r="NO86" s="66">
        <f t="shared" si="277"/>
        <v>0</v>
      </c>
      <c r="NP86" s="68">
        <f>'[34]чел лиц'!AI85</f>
        <v>0</v>
      </c>
      <c r="NQ86" s="68">
        <f>'[34]чел лиц'!AJ85</f>
        <v>0</v>
      </c>
      <c r="NR86" s="68">
        <f>'[34]чел лиц'!AK85</f>
        <v>0</v>
      </c>
      <c r="NS86" s="68">
        <f>'[34]чел лиц'!AL85</f>
        <v>0</v>
      </c>
      <c r="NT86" s="68">
        <f>'[34]чел лиц'!AM85</f>
        <v>0</v>
      </c>
      <c r="NU86" s="66">
        <f t="shared" si="278"/>
        <v>0</v>
      </c>
      <c r="NV86" s="67">
        <f>[35]эндокринология!BC85</f>
        <v>0</v>
      </c>
      <c r="NW86" s="67">
        <f>[35]эндокринология!BD85</f>
        <v>0</v>
      </c>
      <c r="NX86" s="67">
        <f>[35]эндокринология!BE85</f>
        <v>0</v>
      </c>
      <c r="NY86" s="67">
        <f>[35]эндокринология!BF85</f>
        <v>0</v>
      </c>
      <c r="NZ86" s="67">
        <f>[35]эндокринология!BG85</f>
        <v>0</v>
      </c>
      <c r="OA86" s="67">
        <f>[35]эндокринология!BH85</f>
        <v>0</v>
      </c>
      <c r="OB86" s="67">
        <f>[35]эндокринология!BI85</f>
        <v>0</v>
      </c>
      <c r="OC86" s="67">
        <f>[35]эндокринология!BJ85</f>
        <v>0</v>
      </c>
      <c r="OD86" s="67">
        <f>[35]эндокринология!BK85</f>
        <v>0</v>
      </c>
      <c r="OE86" s="66">
        <f t="shared" si="279"/>
        <v>0</v>
      </c>
      <c r="OF86" s="67">
        <f>[36]прочее!CV85</f>
        <v>0</v>
      </c>
      <c r="OG86" s="67">
        <f>[36]прочее!CW85</f>
        <v>0</v>
      </c>
      <c r="OH86" s="67">
        <f>[36]прочее!CX85</f>
        <v>0</v>
      </c>
      <c r="OI86" s="67">
        <f>[36]прочее!CY85</f>
        <v>0</v>
      </c>
      <c r="OJ86" s="67">
        <f>[36]прочее!CZ85</f>
        <v>0</v>
      </c>
      <c r="OK86" s="67">
        <f>[36]прочее!DA85</f>
        <v>0</v>
      </c>
      <c r="OL86" s="67">
        <f>[36]прочее!DB85</f>
        <v>0</v>
      </c>
      <c r="OM86" s="67">
        <f>[36]прочее!DC85</f>
        <v>0</v>
      </c>
      <c r="ON86" s="67">
        <f>[36]прочее!DD85</f>
        <v>0</v>
      </c>
      <c r="OO86" s="67">
        <f>[36]прочее!DE85</f>
        <v>0</v>
      </c>
      <c r="OP86" s="67">
        <f>[36]прочее!DF85</f>
        <v>0</v>
      </c>
      <c r="OQ86" s="67">
        <f>[36]прочее!DG85</f>
        <v>0</v>
      </c>
      <c r="OR86" s="67">
        <f>[36]прочее!DH85</f>
        <v>0</v>
      </c>
      <c r="OS86" s="67">
        <f>[36]прочее!DI85</f>
        <v>0</v>
      </c>
      <c r="OT86" s="67">
        <f>[36]прочее!DJ85</f>
        <v>0</v>
      </c>
      <c r="OU86" s="67">
        <f>[36]прочее!DK85</f>
        <v>0</v>
      </c>
      <c r="OV86" s="67">
        <f>[36]прочее!DL85</f>
        <v>0</v>
      </c>
      <c r="OW86" s="67">
        <f>[36]прочее!DM85</f>
        <v>0</v>
      </c>
      <c r="OX86" s="66">
        <f t="shared" si="280"/>
        <v>0</v>
      </c>
      <c r="OY86" s="67">
        <f>'[37]мед реабилит'!DU85</f>
        <v>0</v>
      </c>
      <c r="OZ86" s="67">
        <f>'[37]мед реабилит'!DV85</f>
        <v>0</v>
      </c>
      <c r="PA86" s="67">
        <f>'[37]мед реабилит'!DW85</f>
        <v>0</v>
      </c>
      <c r="PB86" s="67">
        <f>'[37]мед реабилит'!DX85</f>
        <v>0</v>
      </c>
      <c r="PC86" s="67">
        <f>'[37]мед реабилит'!DY85</f>
        <v>0</v>
      </c>
      <c r="PD86" s="67">
        <f>'[37]мед реабилит'!DZ85</f>
        <v>0</v>
      </c>
      <c r="PE86" s="67">
        <f>'[37]мед реабилит'!EA85</f>
        <v>0</v>
      </c>
      <c r="PF86" s="67">
        <f>'[37]мед реабилит'!EB85</f>
        <v>0</v>
      </c>
      <c r="PG86" s="67">
        <f>'[37]мед реабилит'!EC85</f>
        <v>0</v>
      </c>
      <c r="PH86" s="67">
        <f>'[37]мед реабилит'!ED85</f>
        <v>0</v>
      </c>
      <c r="PI86" s="67">
        <f>'[37]мед реабилит'!EE85</f>
        <v>0</v>
      </c>
      <c r="PJ86" s="67">
        <f>'[37]мед реабилит'!EF85</f>
        <v>0</v>
      </c>
      <c r="PK86" s="67">
        <f>'[37]мед реабилит'!EG85</f>
        <v>0</v>
      </c>
      <c r="PL86" s="67">
        <f>'[37]мед реабилит'!EH85</f>
        <v>0</v>
      </c>
      <c r="PM86" s="67">
        <f>'[37]мед реабилит'!EI85</f>
        <v>0</v>
      </c>
      <c r="PN86" s="67">
        <f>'[37]мед реабилит'!EJ85</f>
        <v>0</v>
      </c>
      <c r="PO86" s="67">
        <f>'[37]мед реабилит'!EK85</f>
        <v>0</v>
      </c>
      <c r="PP86" s="67">
        <f>'[37]мед реабилит'!EL85</f>
        <v>0</v>
      </c>
      <c r="PQ86" s="67">
        <f>'[37]мед реабилит'!EM85</f>
        <v>0</v>
      </c>
      <c r="PR86" s="67">
        <f>'[37]мед реабилит'!EN85</f>
        <v>0</v>
      </c>
      <c r="PS86" s="67">
        <f>'[37]мед реабилит'!EO85</f>
        <v>0</v>
      </c>
      <c r="PT86" s="67">
        <f>'[37]мед реабилит'!EP85</f>
        <v>0</v>
      </c>
      <c r="PU86" s="67">
        <f>'[37]мед реабилит'!EQ85</f>
        <v>0</v>
      </c>
      <c r="PV86" s="66">
        <f t="shared" si="281"/>
        <v>0</v>
      </c>
      <c r="PW86" s="67">
        <f>[38]гериатрия!O85</f>
        <v>0</v>
      </c>
      <c r="PX86" s="69">
        <f t="shared" si="282"/>
        <v>0</v>
      </c>
      <c r="PY86" s="70"/>
      <c r="PZ86" s="8"/>
    </row>
    <row r="87" spans="1:442" ht="18.75" x14ac:dyDescent="0.3">
      <c r="A87" s="90">
        <v>64</v>
      </c>
      <c r="B87" s="64" t="s">
        <v>1018</v>
      </c>
      <c r="C87" s="65" t="s">
        <v>1019</v>
      </c>
      <c r="D87" s="66">
        <f t="shared" si="244"/>
        <v>0</v>
      </c>
      <c r="E87" s="67"/>
      <c r="F87" s="66">
        <f t="shared" si="245"/>
        <v>0</v>
      </c>
      <c r="G87" s="67">
        <f>'[2]ак и гин'!BW87</f>
        <v>0</v>
      </c>
      <c r="H87" s="67">
        <f>'[2]ак и гин'!BX87</f>
        <v>0</v>
      </c>
      <c r="I87" s="67">
        <f>'[2]ак и гин'!BY87</f>
        <v>0</v>
      </c>
      <c r="J87" s="67">
        <f>'[2]ак и гин'!BZ87</f>
        <v>0</v>
      </c>
      <c r="K87" s="67">
        <f>'[2]ак и гин'!CA87</f>
        <v>0</v>
      </c>
      <c r="L87" s="67">
        <f>'[2]ак и гин'!CB87</f>
        <v>0</v>
      </c>
      <c r="M87" s="67">
        <f>'[2]ак и гин'!CC87</f>
        <v>0</v>
      </c>
      <c r="N87" s="67">
        <f>'[2]ак и гин'!CD87</f>
        <v>0</v>
      </c>
      <c r="O87" s="67">
        <f>'[2]ак и гин'!CE87</f>
        <v>0</v>
      </c>
      <c r="P87" s="67">
        <f>'[2]ак и гин'!CF87</f>
        <v>0</v>
      </c>
      <c r="Q87" s="67">
        <f>'[2]ак и гин'!CG87</f>
        <v>0</v>
      </c>
      <c r="R87" s="67">
        <f>'[2]ак и гин'!CH87</f>
        <v>0</v>
      </c>
      <c r="S87" s="67">
        <f>'[2]ак и гин'!CI87</f>
        <v>0</v>
      </c>
      <c r="T87" s="66">
        <f t="shared" si="246"/>
        <v>0</v>
      </c>
      <c r="U87" s="67">
        <f>[3]аллергол!T87</f>
        <v>0</v>
      </c>
      <c r="V87" s="67">
        <f>[3]аллергол!U87</f>
        <v>0</v>
      </c>
      <c r="W87" s="66">
        <f t="shared" si="247"/>
        <v>0</v>
      </c>
      <c r="X87" s="67">
        <f>[4]гастро!AN87</f>
        <v>0</v>
      </c>
      <c r="Y87" s="67">
        <f>[4]гастро!AO87</f>
        <v>0</v>
      </c>
      <c r="Z87" s="67">
        <f>[4]гастро!AP87</f>
        <v>0</v>
      </c>
      <c r="AA87" s="67">
        <f>[4]гастро!AQ87</f>
        <v>0</v>
      </c>
      <c r="AB87" s="67">
        <f>[4]гастро!AR87</f>
        <v>0</v>
      </c>
      <c r="AC87" s="67">
        <f>[4]гастро!AS87</f>
        <v>0</v>
      </c>
      <c r="AD87" s="66">
        <f t="shared" si="248"/>
        <v>0</v>
      </c>
      <c r="AE87" s="67">
        <f>[5]гематол!AN87</f>
        <v>0</v>
      </c>
      <c r="AF87" s="67">
        <f>[5]гематол!AO87</f>
        <v>0</v>
      </c>
      <c r="AG87" s="67">
        <f>[5]гематол!AP87</f>
        <v>0</v>
      </c>
      <c r="AH87" s="67">
        <f>[5]гематол!AQ87</f>
        <v>0</v>
      </c>
      <c r="AI87" s="67">
        <f>[5]гематол!AR87</f>
        <v>0</v>
      </c>
      <c r="AJ87" s="67">
        <f>[5]гематол!AS87</f>
        <v>0</v>
      </c>
      <c r="AK87" s="66">
        <f t="shared" si="249"/>
        <v>0</v>
      </c>
      <c r="AL87" s="67">
        <f>[6]дерматол!AD87</f>
        <v>0</v>
      </c>
      <c r="AM87" s="67">
        <f>[6]дерматол!AE87</f>
        <v>0</v>
      </c>
      <c r="AN87" s="67">
        <f>[6]дерматол!AF87</f>
        <v>0</v>
      </c>
      <c r="AO87" s="67">
        <f>[6]дерматол!AG87</f>
        <v>0</v>
      </c>
      <c r="AP87" s="66">
        <f t="shared" si="250"/>
        <v>0</v>
      </c>
      <c r="AQ87" s="67">
        <f>'[7]дет кардиол'!O87</f>
        <v>0</v>
      </c>
      <c r="AR87" s="66">
        <f t="shared" si="251"/>
        <v>0</v>
      </c>
      <c r="AS87" s="67">
        <f>'[8]дет онкол'!Y87</f>
        <v>0</v>
      </c>
      <c r="AT87" s="67">
        <f>'[8]дет онкол'!Z87</f>
        <v>0</v>
      </c>
      <c r="AU87" s="67">
        <f>'[8]дет онкол'!AA87</f>
        <v>0</v>
      </c>
      <c r="AV87" s="66">
        <f t="shared" si="252"/>
        <v>0</v>
      </c>
      <c r="AW87" s="67">
        <f>'[9]дет уролог андр'!BH87</f>
        <v>0</v>
      </c>
      <c r="AX87" s="67">
        <f>'[9]дет уролог андр'!BI87</f>
        <v>0</v>
      </c>
      <c r="AY87" s="67">
        <f>'[9]дет уролог андр'!BJ87</f>
        <v>0</v>
      </c>
      <c r="AZ87" s="67">
        <f>'[9]дет уролог андр'!BK87</f>
        <v>0</v>
      </c>
      <c r="BA87" s="67">
        <f>'[9]дет уролог андр'!BL87</f>
        <v>0</v>
      </c>
      <c r="BB87" s="67">
        <f>'[9]дет уролог андр'!BM87</f>
        <v>0</v>
      </c>
      <c r="BC87" s="67">
        <f>'[9]дет уролог андр'!BN87</f>
        <v>0</v>
      </c>
      <c r="BD87" s="67">
        <f>'[9]дет уролог андр'!BO87</f>
        <v>0</v>
      </c>
      <c r="BE87" s="67">
        <f>'[9]дет уролог андр'!BP87</f>
        <v>0</v>
      </c>
      <c r="BF87" s="67">
        <f>'[9]дет уролог андр'!BQ87</f>
        <v>0</v>
      </c>
      <c r="BG87" s="66">
        <f t="shared" si="253"/>
        <v>0</v>
      </c>
      <c r="BH87" s="67">
        <f>'[10]дет хир'!AS87</f>
        <v>0</v>
      </c>
      <c r="BI87" s="67">
        <f>'[10]дет хир'!AT87</f>
        <v>0</v>
      </c>
      <c r="BJ87" s="67">
        <f>'[10]дет хир'!AU87</f>
        <v>0</v>
      </c>
      <c r="BK87" s="67">
        <f>'[10]дет хир'!AV87</f>
        <v>0</v>
      </c>
      <c r="BL87" s="67">
        <f>'[10]дет хир'!AW87</f>
        <v>0</v>
      </c>
      <c r="BM87" s="67">
        <f>'[10]дет хир'!AX87</f>
        <v>0</v>
      </c>
      <c r="BN87" s="67">
        <f>'[10]дет хир'!AY87</f>
        <v>0</v>
      </c>
      <c r="BO87" s="66">
        <f t="shared" si="254"/>
        <v>0</v>
      </c>
      <c r="BP87" s="67">
        <f>'[11]дет эндок'!AD87</f>
        <v>0</v>
      </c>
      <c r="BQ87" s="67">
        <f>'[11]дет эндок'!AE87</f>
        <v>0</v>
      </c>
      <c r="BR87" s="67">
        <f>'[11]дет эндок'!AF87</f>
        <v>0</v>
      </c>
      <c r="BS87" s="67">
        <f>'[11]дет эндок'!AG87</f>
        <v>0</v>
      </c>
      <c r="BT87" s="66">
        <f t="shared" si="255"/>
        <v>0</v>
      </c>
      <c r="BU87" s="67">
        <f>[12]инфекц!DA86</f>
        <v>0</v>
      </c>
      <c r="BV87" s="67">
        <f>[12]инфекц!DB86</f>
        <v>0</v>
      </c>
      <c r="BW87" s="67">
        <f>[12]инфекц!DC86</f>
        <v>0</v>
      </c>
      <c r="BX87" s="67">
        <f>[12]инфекц!DD86</f>
        <v>0</v>
      </c>
      <c r="BY87" s="67">
        <f>[12]инфекц!DE86</f>
        <v>0</v>
      </c>
      <c r="BZ87" s="67">
        <f>[12]инфекц!DF86</f>
        <v>0</v>
      </c>
      <c r="CA87" s="67">
        <f>[12]инфекц!DG86</f>
        <v>0</v>
      </c>
      <c r="CB87" s="67">
        <f>[12]инфекц!DH86</f>
        <v>0</v>
      </c>
      <c r="CC87" s="67">
        <f>[12]инфекц!DI86</f>
        <v>0</v>
      </c>
      <c r="CD87" s="67">
        <f>[12]инфекц!DJ86</f>
        <v>0</v>
      </c>
      <c r="CE87" s="67">
        <f>[12]инфекц!DK86</f>
        <v>0</v>
      </c>
      <c r="CF87" s="67">
        <f>[12]инфекц!DL86</f>
        <v>0</v>
      </c>
      <c r="CG87" s="67">
        <f>[12]инфекц!DM86</f>
        <v>0</v>
      </c>
      <c r="CH87" s="67">
        <f>[12]инфекц!DN86</f>
        <v>0</v>
      </c>
      <c r="CI87" s="67">
        <f>[12]инфекц!DO86</f>
        <v>0</v>
      </c>
      <c r="CJ87" s="67">
        <f>[12]инфекц!DP86</f>
        <v>0</v>
      </c>
      <c r="CK87" s="67">
        <f>[12]инфекц!DQ86</f>
        <v>0</v>
      </c>
      <c r="CL87" s="67">
        <f>[12]инфекц!DR86</f>
        <v>0</v>
      </c>
      <c r="CM87" s="67">
        <f>[12]инфекц!DS86</f>
        <v>0</v>
      </c>
      <c r="CN87" s="66">
        <f t="shared" si="256"/>
        <v>0</v>
      </c>
      <c r="CO87" s="67">
        <f>[13]кардио!BC87</f>
        <v>0</v>
      </c>
      <c r="CP87" s="67">
        <f>[13]кардио!BD87</f>
        <v>0</v>
      </c>
      <c r="CQ87" s="67">
        <f>[13]кардио!BE87</f>
        <v>0</v>
      </c>
      <c r="CR87" s="67">
        <f>[13]кардио!BF87</f>
        <v>0</v>
      </c>
      <c r="CS87" s="67">
        <f>[13]кардио!BG87</f>
        <v>0</v>
      </c>
      <c r="CT87" s="67">
        <f>[13]кардио!BH87</f>
        <v>0</v>
      </c>
      <c r="CU87" s="67">
        <f>[13]кардио!BI87</f>
        <v>0</v>
      </c>
      <c r="CV87" s="67">
        <f>[13]кардио!BJ87</f>
        <v>0</v>
      </c>
      <c r="CW87" s="67">
        <f>[13]кардио!BK87</f>
        <v>0</v>
      </c>
      <c r="CX87" s="66">
        <f t="shared" si="257"/>
        <v>0</v>
      </c>
      <c r="CY87" s="67">
        <f>[14]колопрокт!Y87</f>
        <v>0</v>
      </c>
      <c r="CZ87" s="67">
        <f>[14]колопрокт!Z87</f>
        <v>0</v>
      </c>
      <c r="DA87" s="67">
        <f>[14]колопрокт!AA87</f>
        <v>0</v>
      </c>
      <c r="DB87" s="66">
        <f t="shared" si="258"/>
        <v>0</v>
      </c>
      <c r="DC87" s="67">
        <f>[15]неврология!DA86</f>
        <v>0</v>
      </c>
      <c r="DD87" s="67">
        <f>[15]неврология!DB86</f>
        <v>0</v>
      </c>
      <c r="DE87" s="67">
        <f>[15]неврология!DC86</f>
        <v>0</v>
      </c>
      <c r="DF87" s="67">
        <f>[15]неврология!DD86</f>
        <v>0</v>
      </c>
      <c r="DG87" s="67">
        <f>[15]неврология!DE86</f>
        <v>0</v>
      </c>
      <c r="DH87" s="67">
        <f>[15]неврология!DF86</f>
        <v>0</v>
      </c>
      <c r="DI87" s="67">
        <f>[15]неврология!DG86</f>
        <v>0</v>
      </c>
      <c r="DJ87" s="67">
        <f>[15]неврология!DH86</f>
        <v>0</v>
      </c>
      <c r="DK87" s="67">
        <f>[15]неврология!DI86</f>
        <v>0</v>
      </c>
      <c r="DL87" s="67">
        <f>[15]неврология!DJ86</f>
        <v>0</v>
      </c>
      <c r="DM87" s="67">
        <f>[15]неврология!DK86</f>
        <v>0</v>
      </c>
      <c r="DN87" s="67">
        <f>[15]неврология!DL86</f>
        <v>0</v>
      </c>
      <c r="DO87" s="67">
        <f>[15]неврология!DM86</f>
        <v>0</v>
      </c>
      <c r="DP87" s="67">
        <f>[15]неврология!DN86</f>
        <v>0</v>
      </c>
      <c r="DQ87" s="67">
        <f>[15]неврология!DO86</f>
        <v>0</v>
      </c>
      <c r="DR87" s="67">
        <f>[15]неврология!DP86</f>
        <v>0</v>
      </c>
      <c r="DS87" s="67">
        <f>[15]неврология!DQ86</f>
        <v>0</v>
      </c>
      <c r="DT87" s="67">
        <f>[15]неврология!DR86</f>
        <v>0</v>
      </c>
      <c r="DU87" s="67">
        <f>[15]неврология!DS86</f>
        <v>0</v>
      </c>
      <c r="DV87" s="66">
        <f t="shared" si="259"/>
        <v>0</v>
      </c>
      <c r="DW87" s="67">
        <f>[16]нейрохир!BR86</f>
        <v>0</v>
      </c>
      <c r="DX87" s="67">
        <f>[16]нейрохир!BS86</f>
        <v>0</v>
      </c>
      <c r="DY87" s="67">
        <f>[16]нейрохир!BT86</f>
        <v>0</v>
      </c>
      <c r="DZ87" s="67">
        <f>[16]нейрохир!BU86</f>
        <v>0</v>
      </c>
      <c r="EA87" s="67">
        <f>[16]нейрохир!BV86</f>
        <v>0</v>
      </c>
      <c r="EB87" s="67">
        <f>[16]нейрохир!BW86</f>
        <v>0</v>
      </c>
      <c r="EC87" s="67">
        <f>[16]нейрохир!BX86</f>
        <v>0</v>
      </c>
      <c r="ED87" s="67">
        <f>[16]нейрохир!BY86</f>
        <v>0</v>
      </c>
      <c r="EE87" s="67">
        <f>[16]нейрохир!BZ86</f>
        <v>0</v>
      </c>
      <c r="EF87" s="67">
        <f>[16]нейрохир!CA86</f>
        <v>0</v>
      </c>
      <c r="EG87" s="67">
        <f>[16]нейрохир!CB86</f>
        <v>0</v>
      </c>
      <c r="EH87" s="67">
        <f>[16]нейрохир!CC86</f>
        <v>0</v>
      </c>
      <c r="EI87" s="66">
        <f t="shared" si="260"/>
        <v>0</v>
      </c>
      <c r="EJ87" s="67">
        <f>[17]неонат!AS87</f>
        <v>0</v>
      </c>
      <c r="EK87" s="67">
        <f>[17]неонат!AT87</f>
        <v>0</v>
      </c>
      <c r="EL87" s="67">
        <f>[17]неонат!AU87</f>
        <v>0</v>
      </c>
      <c r="EM87" s="67">
        <f>[17]неонат!AV87</f>
        <v>0</v>
      </c>
      <c r="EN87" s="67">
        <f>[17]неонат!AW87</f>
        <v>0</v>
      </c>
      <c r="EO87" s="67">
        <f>[17]неонат!AX87</f>
        <v>0</v>
      </c>
      <c r="EP87" s="67">
        <f>[17]неонат!AY87</f>
        <v>0</v>
      </c>
      <c r="EQ87" s="66">
        <f t="shared" si="261"/>
        <v>0</v>
      </c>
      <c r="ER87" s="67">
        <f>[18]нефролог!Y87</f>
        <v>0</v>
      </c>
      <c r="ES87" s="67">
        <f>[18]нефролог!Z87</f>
        <v>0</v>
      </c>
      <c r="ET87" s="67">
        <f>[18]нефролог!AA87</f>
        <v>0</v>
      </c>
      <c r="EU87" s="66">
        <f t="shared" si="262"/>
        <v>0</v>
      </c>
      <c r="EV87" s="67">
        <f>[19]онко!NU86</f>
        <v>0</v>
      </c>
      <c r="EW87" s="67">
        <f>[19]онко!NV86</f>
        <v>0</v>
      </c>
      <c r="EX87" s="67">
        <f>[19]онко!NW86</f>
        <v>0</v>
      </c>
      <c r="EY87" s="67">
        <f>[19]онко!NX86</f>
        <v>0</v>
      </c>
      <c r="EZ87" s="67">
        <f>[19]онко!NY86</f>
        <v>0</v>
      </c>
      <c r="FA87" s="67">
        <f>[19]онко!NZ86</f>
        <v>0</v>
      </c>
      <c r="FB87" s="67">
        <f>[19]онко!OA86</f>
        <v>0</v>
      </c>
      <c r="FC87" s="67">
        <f>[19]онко!OB86</f>
        <v>0</v>
      </c>
      <c r="FD87" s="67">
        <f>[19]онко!OC86</f>
        <v>0</v>
      </c>
      <c r="FE87" s="67">
        <f>[19]онко!OD86</f>
        <v>0</v>
      </c>
      <c r="FF87" s="67">
        <f>[19]онко!OE86</f>
        <v>0</v>
      </c>
      <c r="FG87" s="67">
        <f>[19]онко!OF86</f>
        <v>0</v>
      </c>
      <c r="FH87" s="67">
        <f>[19]онко!OG86</f>
        <v>0</v>
      </c>
      <c r="FI87" s="67">
        <f>[19]онко!OH86</f>
        <v>0</v>
      </c>
      <c r="FJ87" s="67">
        <f>[19]онко!OI86</f>
        <v>0</v>
      </c>
      <c r="FK87" s="67">
        <f>[19]онко!OJ86</f>
        <v>0</v>
      </c>
      <c r="FL87" s="67">
        <f>[19]онко!OK86</f>
        <v>0</v>
      </c>
      <c r="FM87" s="67">
        <f>[19]онко!OL86</f>
        <v>0</v>
      </c>
      <c r="FN87" s="67">
        <f>[19]онко!OM86</f>
        <v>0</v>
      </c>
      <c r="FO87" s="67">
        <f>[19]онко!ON86</f>
        <v>0</v>
      </c>
      <c r="FP87" s="67">
        <f>[19]онко!OO86</f>
        <v>0</v>
      </c>
      <c r="FQ87" s="67">
        <f>[19]онко!OP86</f>
        <v>0</v>
      </c>
      <c r="FR87" s="67">
        <f>[19]онко!OQ86</f>
        <v>0</v>
      </c>
      <c r="FS87" s="67">
        <f>[19]онко!OR86</f>
        <v>0</v>
      </c>
      <c r="FT87" s="67">
        <f>[19]онко!OS86</f>
        <v>0</v>
      </c>
      <c r="FU87" s="67">
        <f>[19]онко!OT86</f>
        <v>0</v>
      </c>
      <c r="FV87" s="67">
        <f>[19]онко!OU86</f>
        <v>0</v>
      </c>
      <c r="FW87" s="67">
        <f>[19]онко!OV86</f>
        <v>0</v>
      </c>
      <c r="FX87" s="67">
        <f>[19]онко!OW86</f>
        <v>0</v>
      </c>
      <c r="FY87" s="67">
        <f>[19]онко!OX86</f>
        <v>0</v>
      </c>
      <c r="FZ87" s="67">
        <f>[19]онко!OY86</f>
        <v>0</v>
      </c>
      <c r="GA87" s="67">
        <f>[19]онко!OZ86</f>
        <v>0</v>
      </c>
      <c r="GB87" s="67">
        <f>[19]онко!PA86</f>
        <v>0</v>
      </c>
      <c r="GC87" s="67">
        <f>[19]онко!PB86</f>
        <v>0</v>
      </c>
      <c r="GD87" s="67">
        <f>[19]онко!PC86</f>
        <v>0</v>
      </c>
      <c r="GE87" s="67">
        <f>[19]онко!PD86</f>
        <v>0</v>
      </c>
      <c r="GF87" s="67">
        <f>[19]онко!PE86</f>
        <v>0</v>
      </c>
      <c r="GG87" s="67">
        <f>[19]онко!PF86</f>
        <v>0</v>
      </c>
      <c r="GH87" s="67">
        <f>[19]онко!PG86</f>
        <v>0</v>
      </c>
      <c r="GI87" s="67">
        <f>[19]онко!PH86</f>
        <v>0</v>
      </c>
      <c r="GJ87" s="67">
        <f>[19]онко!PI86</f>
        <v>0</v>
      </c>
      <c r="GK87" s="67">
        <f>[19]онко!PJ86</f>
        <v>0</v>
      </c>
      <c r="GL87" s="67">
        <f>[19]онко!PK86</f>
        <v>0</v>
      </c>
      <c r="GM87" s="67">
        <f>[19]онко!PL86</f>
        <v>0</v>
      </c>
      <c r="GN87" s="67">
        <f>[19]онко!PM86</f>
        <v>0</v>
      </c>
      <c r="GO87" s="67">
        <f>[19]онко!PN86</f>
        <v>0</v>
      </c>
      <c r="GP87" s="67">
        <f>[19]онко!PO86</f>
        <v>0</v>
      </c>
      <c r="GQ87" s="67">
        <f>[19]онко!PP86</f>
        <v>0</v>
      </c>
      <c r="GR87" s="67">
        <f>[19]онко!PQ86</f>
        <v>0</v>
      </c>
      <c r="GS87" s="67">
        <f>[19]онко!PR86</f>
        <v>0</v>
      </c>
      <c r="GT87" s="67">
        <f>[19]онко!PS86</f>
        <v>0</v>
      </c>
      <c r="GU87" s="67">
        <f>[19]онко!PT86</f>
        <v>0</v>
      </c>
      <c r="GV87" s="67">
        <f>[19]онко!PU86</f>
        <v>0</v>
      </c>
      <c r="GW87" s="67">
        <f>[19]онко!PV86</f>
        <v>0</v>
      </c>
      <c r="GX87" s="67">
        <f>[19]онко!PW86</f>
        <v>0</v>
      </c>
      <c r="GY87" s="67">
        <f>[19]онко!PX86</f>
        <v>0</v>
      </c>
      <c r="GZ87" s="67">
        <f>[19]онко!PY86</f>
        <v>0</v>
      </c>
      <c r="HA87" s="67">
        <f>[19]онко!PZ86</f>
        <v>0</v>
      </c>
      <c r="HB87" s="67">
        <f>[19]онко!QA86</f>
        <v>0</v>
      </c>
      <c r="HC87" s="67">
        <f>[19]онко!QB86</f>
        <v>0</v>
      </c>
      <c r="HD87" s="67">
        <f>[19]онко!QC86</f>
        <v>0</v>
      </c>
      <c r="HE87" s="67">
        <f>[19]онко!QD86</f>
        <v>0</v>
      </c>
      <c r="HF87" s="67">
        <f>[19]онко!QE86</f>
        <v>0</v>
      </c>
      <c r="HG87" s="67">
        <f>[19]онко!QF86</f>
        <v>0</v>
      </c>
      <c r="HH87" s="67">
        <f>[19]онко!QG86</f>
        <v>0</v>
      </c>
      <c r="HI87" s="67">
        <f>[19]онко!QH86</f>
        <v>0</v>
      </c>
      <c r="HJ87" s="67">
        <f>[19]онко!QI86</f>
        <v>0</v>
      </c>
      <c r="HK87" s="67">
        <f>[19]онко!QJ86</f>
        <v>0</v>
      </c>
      <c r="HL87" s="67">
        <f>[19]онко!QK86</f>
        <v>0</v>
      </c>
      <c r="HM87" s="67">
        <f>[19]онко!QL86</f>
        <v>0</v>
      </c>
      <c r="HN87" s="67">
        <f>[19]онко!QM86</f>
        <v>0</v>
      </c>
      <c r="HO87" s="67">
        <f>[19]онко!QN86</f>
        <v>0</v>
      </c>
      <c r="HP87" s="67">
        <f>[19]онко!QO86</f>
        <v>0</v>
      </c>
      <c r="HQ87" s="67">
        <f>[19]онко!QP86</f>
        <v>0</v>
      </c>
      <c r="HR87" s="67">
        <f>[19]онко!QQ86</f>
        <v>0</v>
      </c>
      <c r="HS87" s="66">
        <f t="shared" si="263"/>
        <v>0</v>
      </c>
      <c r="HT87" s="67">
        <f>[20]оторинола!BH86</f>
        <v>0</v>
      </c>
      <c r="HU87" s="67">
        <f>[20]оторинола!BI86</f>
        <v>0</v>
      </c>
      <c r="HV87" s="67">
        <f>[20]оторинола!BJ86</f>
        <v>0</v>
      </c>
      <c r="HW87" s="67">
        <f>[20]оторинола!BK86</f>
        <v>0</v>
      </c>
      <c r="HX87" s="67">
        <f>[20]оторинола!BL86</f>
        <v>0</v>
      </c>
      <c r="HY87" s="67">
        <f>[20]оторинола!BM86</f>
        <v>0</v>
      </c>
      <c r="HZ87" s="67">
        <f>[20]оторинола!BN86</f>
        <v>0</v>
      </c>
      <c r="IA87" s="67">
        <f>[20]оторинола!BO86</f>
        <v>0</v>
      </c>
      <c r="IB87" s="67">
        <f>[20]оторинола!BP86</f>
        <v>0</v>
      </c>
      <c r="IC87" s="67">
        <f>[20]оторинола!BQ86</f>
        <v>0</v>
      </c>
      <c r="ID87" s="66">
        <f t="shared" si="264"/>
        <v>0</v>
      </c>
      <c r="IE87" s="67">
        <f>[21]офтальмолог!AX86</f>
        <v>0</v>
      </c>
      <c r="IF87" s="67">
        <f>[21]офтальмолог!AY86</f>
        <v>0</v>
      </c>
      <c r="IG87" s="67">
        <f>[21]офтальмолог!AZ86</f>
        <v>0</v>
      </c>
      <c r="IH87" s="67">
        <f>[21]офтальмолог!BA86</f>
        <v>0</v>
      </c>
      <c r="II87" s="67">
        <f>[21]офтальмолог!BB86</f>
        <v>0</v>
      </c>
      <c r="IJ87" s="67">
        <f>[21]офтальмолог!BC86</f>
        <v>0</v>
      </c>
      <c r="IK87" s="67">
        <f>[21]офтальмолог!BD86</f>
        <v>0</v>
      </c>
      <c r="IL87" s="67">
        <f>[21]офтальмолог!BE86</f>
        <v>0</v>
      </c>
      <c r="IM87" s="66">
        <f t="shared" si="265"/>
        <v>0</v>
      </c>
      <c r="IN87" s="67">
        <f>[22]педиатр!AD86</f>
        <v>0</v>
      </c>
      <c r="IO87" s="67">
        <f>[22]педиатр!AE86</f>
        <v>0</v>
      </c>
      <c r="IP87" s="67">
        <f>[22]педиатр!AF86</f>
        <v>0</v>
      </c>
      <c r="IQ87" s="67">
        <f>[22]педиатр!AG86</f>
        <v>0</v>
      </c>
      <c r="IR87" s="66">
        <f t="shared" si="266"/>
        <v>0</v>
      </c>
      <c r="IS87" s="67">
        <f>[23]пульмонология!AN87</f>
        <v>0</v>
      </c>
      <c r="IT87" s="67">
        <f>[23]пульмонология!AO87</f>
        <v>0</v>
      </c>
      <c r="IU87" s="67">
        <f>[23]пульмонология!AP87</f>
        <v>0</v>
      </c>
      <c r="IV87" s="67">
        <f>[23]пульмонология!AQ87</f>
        <v>0</v>
      </c>
      <c r="IW87" s="67">
        <f>[23]пульмонология!AR87</f>
        <v>0</v>
      </c>
      <c r="IX87" s="67">
        <f>[23]пульмонология!AS87</f>
        <v>0</v>
      </c>
      <c r="IY87" s="66">
        <f t="shared" si="267"/>
        <v>0</v>
      </c>
      <c r="IZ87" s="67">
        <f>[24]ревмат!AD87</f>
        <v>0</v>
      </c>
      <c r="JA87" s="67">
        <f>[24]ревмат!AE87</f>
        <v>0</v>
      </c>
      <c r="JB87" s="67">
        <f>[24]ревмат!AF87</f>
        <v>0</v>
      </c>
      <c r="JC87" s="67">
        <f>[24]ревмат!AG87</f>
        <v>0</v>
      </c>
      <c r="JD87" s="66">
        <f t="shared" si="268"/>
        <v>0</v>
      </c>
      <c r="JE87" s="67">
        <f>'[25]сердеч сосуд'!BR87</f>
        <v>0</v>
      </c>
      <c r="JF87" s="67">
        <f>'[25]сердеч сосуд'!BS87</f>
        <v>0</v>
      </c>
      <c r="JG87" s="67">
        <f>'[25]сердеч сосуд'!BT87</f>
        <v>0</v>
      </c>
      <c r="JH87" s="67">
        <f>'[25]сердеч сосуд'!BU87</f>
        <v>0</v>
      </c>
      <c r="JI87" s="67">
        <f>'[25]сердеч сосуд'!BV87</f>
        <v>0</v>
      </c>
      <c r="JJ87" s="67">
        <f>'[25]сердеч сосуд'!BW87</f>
        <v>0</v>
      </c>
      <c r="JK87" s="67">
        <f>'[25]сердеч сосуд'!BX87</f>
        <v>0</v>
      </c>
      <c r="JL87" s="67">
        <f>'[25]сердеч сосуд'!BY87</f>
        <v>0</v>
      </c>
      <c r="JM87" s="67">
        <f>'[25]сердеч сосуд'!BZ87</f>
        <v>0</v>
      </c>
      <c r="JN87" s="67">
        <f>'[25]сердеч сосуд'!CA87</f>
        <v>0</v>
      </c>
      <c r="JO87" s="67">
        <f>'[25]сердеч сосуд'!CB87</f>
        <v>0</v>
      </c>
      <c r="JP87" s="67">
        <f>'[25]сердеч сосуд'!CC87</f>
        <v>0</v>
      </c>
      <c r="JQ87" s="66">
        <f t="shared" si="269"/>
        <v>0</v>
      </c>
      <c r="JR87" s="67">
        <f>[26]стоматология!O87</f>
        <v>0</v>
      </c>
      <c r="JS87" s="66">
        <f t="shared" si="270"/>
        <v>0</v>
      </c>
      <c r="JT87" s="67">
        <f>[27]терапия!CB87</f>
        <v>0</v>
      </c>
      <c r="JU87" s="67">
        <f>[27]терапия!CC87</f>
        <v>0</v>
      </c>
      <c r="JV87" s="67">
        <f>[27]терапия!CD87</f>
        <v>0</v>
      </c>
      <c r="JW87" s="67">
        <f>[27]терапия!CE87</f>
        <v>0</v>
      </c>
      <c r="JX87" s="67">
        <f>[27]терапия!CF87</f>
        <v>0</v>
      </c>
      <c r="JY87" s="67">
        <f>[27]терапия!CG87</f>
        <v>0</v>
      </c>
      <c r="JZ87" s="67">
        <f>[27]терапия!CH87</f>
        <v>0</v>
      </c>
      <c r="KA87" s="67">
        <f>[27]терапия!CI87</f>
        <v>0</v>
      </c>
      <c r="KB87" s="67">
        <f>[27]терапия!CJ87</f>
        <v>0</v>
      </c>
      <c r="KC87" s="67">
        <f>[27]терапия!CK87</f>
        <v>0</v>
      </c>
      <c r="KD87" s="67">
        <f>[27]терапия!CL87</f>
        <v>0</v>
      </c>
      <c r="KE87" s="67">
        <f>[27]терапия!CM87</f>
        <v>0</v>
      </c>
      <c r="KF87" s="67">
        <f>[27]терапия!CN87</f>
        <v>0</v>
      </c>
      <c r="KG87" s="67">
        <f>[27]терапия!CO87</f>
        <v>0</v>
      </c>
      <c r="KH87" s="66">
        <f t="shared" si="271"/>
        <v>0</v>
      </c>
      <c r="KI87" s="67">
        <f>'[28]хир торак'!AI87</f>
        <v>0</v>
      </c>
      <c r="KJ87" s="67">
        <f>'[28]хир торак'!AJ87</f>
        <v>0</v>
      </c>
      <c r="KK87" s="67">
        <f>'[28]хир торак'!AK87</f>
        <v>0</v>
      </c>
      <c r="KL87" s="67">
        <f>'[28]хир торак'!AL87</f>
        <v>0</v>
      </c>
      <c r="KM87" s="67">
        <f>'[28]хир торак'!AM87</f>
        <v>0</v>
      </c>
      <c r="KN87" s="66">
        <f t="shared" si="272"/>
        <v>0</v>
      </c>
      <c r="KO87" s="67">
        <f>[29]травматология!BW86</f>
        <v>0</v>
      </c>
      <c r="KP87" s="67">
        <f>[29]травматология!BX86</f>
        <v>0</v>
      </c>
      <c r="KQ87" s="67">
        <f>[29]травматология!BY86</f>
        <v>0</v>
      </c>
      <c r="KR87" s="67">
        <f>[29]травматология!BZ86</f>
        <v>0</v>
      </c>
      <c r="KS87" s="67">
        <f>[29]травматология!CA86</f>
        <v>0</v>
      </c>
      <c r="KT87" s="67">
        <f>[29]травматология!CB86</f>
        <v>0</v>
      </c>
      <c r="KU87" s="67">
        <f>[29]травматология!CC86</f>
        <v>0</v>
      </c>
      <c r="KV87" s="67">
        <f>[29]травматология!CD86</f>
        <v>0</v>
      </c>
      <c r="KW87" s="67">
        <f>[29]травматология!CE86</f>
        <v>0</v>
      </c>
      <c r="KX87" s="67">
        <f>[29]травматология!CF86</f>
        <v>0</v>
      </c>
      <c r="KY87" s="67">
        <f>[29]травматология!CG86</f>
        <v>0</v>
      </c>
      <c r="KZ87" s="67">
        <f>[29]травматология!CH86</f>
        <v>0</v>
      </c>
      <c r="LA87" s="67">
        <f>[29]травматология!CI86</f>
        <v>0</v>
      </c>
      <c r="LB87" s="66">
        <f t="shared" si="273"/>
        <v>0</v>
      </c>
      <c r="LC87" s="67">
        <f>[30]урология!CG86</f>
        <v>0</v>
      </c>
      <c r="LD87" s="67">
        <f>[30]урология!CH86</f>
        <v>0</v>
      </c>
      <c r="LE87" s="67">
        <f>[30]урология!CI86</f>
        <v>0</v>
      </c>
      <c r="LF87" s="67">
        <f>[30]урология!CJ86</f>
        <v>0</v>
      </c>
      <c r="LG87" s="67">
        <f>[30]урология!CK86</f>
        <v>0</v>
      </c>
      <c r="LH87" s="67">
        <f>[30]урология!CL86</f>
        <v>0</v>
      </c>
      <c r="LI87" s="67">
        <f>[30]урология!CM86</f>
        <v>0</v>
      </c>
      <c r="LJ87" s="67">
        <f>[30]урология!CN86</f>
        <v>0</v>
      </c>
      <c r="LK87" s="67">
        <f>[30]урология!CO86</f>
        <v>0</v>
      </c>
      <c r="LL87" s="67">
        <f>[30]урология!CP86</f>
        <v>0</v>
      </c>
      <c r="LM87" s="67">
        <f>[30]урология!CQ86</f>
        <v>0</v>
      </c>
      <c r="LN87" s="67">
        <f>[30]урология!CR86</f>
        <v>0</v>
      </c>
      <c r="LO87" s="67">
        <f>[30]урология!CS86</f>
        <v>0</v>
      </c>
      <c r="LP87" s="67">
        <f>[30]урология!CT86</f>
        <v>0</v>
      </c>
      <c r="LQ87" s="67">
        <f>[30]урология!CU86</f>
        <v>0</v>
      </c>
      <c r="LR87" s="66">
        <f t="shared" si="274"/>
        <v>0</v>
      </c>
      <c r="LS87" s="67">
        <f>[31]хирургия!DA86</f>
        <v>0</v>
      </c>
      <c r="LT87" s="67">
        <f>[31]хирургия!DB86</f>
        <v>0</v>
      </c>
      <c r="LU87" s="67">
        <f>[31]хирургия!DC86</f>
        <v>0</v>
      </c>
      <c r="LV87" s="67">
        <f>[31]хирургия!DD86</f>
        <v>0</v>
      </c>
      <c r="LW87" s="67">
        <f>[31]хирургия!DE86</f>
        <v>0</v>
      </c>
      <c r="LX87" s="67">
        <f>[31]хирургия!DF86</f>
        <v>0</v>
      </c>
      <c r="LY87" s="67">
        <f>[31]хирургия!DG86</f>
        <v>0</v>
      </c>
      <c r="LZ87" s="67">
        <f>[31]хирургия!DH86</f>
        <v>0</v>
      </c>
      <c r="MA87" s="67">
        <f>[31]хирургия!DI86</f>
        <v>0</v>
      </c>
      <c r="MB87" s="67">
        <f>[31]хирургия!DJ86</f>
        <v>0</v>
      </c>
      <c r="MC87" s="67">
        <f>[31]хирургия!DK86</f>
        <v>0</v>
      </c>
      <c r="MD87" s="67">
        <f>[31]хирургия!DL86</f>
        <v>0</v>
      </c>
      <c r="ME87" s="67">
        <f>[31]хирургия!DM86</f>
        <v>0</v>
      </c>
      <c r="MF87" s="67">
        <f>[31]хирургия!DN86</f>
        <v>0</v>
      </c>
      <c r="MG87" s="67">
        <f>[31]хирургия!DO86</f>
        <v>0</v>
      </c>
      <c r="MH87" s="67">
        <f>[31]хирургия!DP86</f>
        <v>0</v>
      </c>
      <c r="MI87" s="67">
        <f>[31]хирургия!DQ86</f>
        <v>0</v>
      </c>
      <c r="MJ87" s="67">
        <f>[31]хирургия!DR86</f>
        <v>0</v>
      </c>
      <c r="MK87" s="67">
        <f>[31]хирургия!DS86</f>
        <v>0</v>
      </c>
      <c r="ML87" s="66">
        <f t="shared" si="275"/>
        <v>0</v>
      </c>
      <c r="MM87" s="67">
        <f>'[32]хирургия абд'!DA86</f>
        <v>0</v>
      </c>
      <c r="MN87" s="67">
        <f>'[32]хирургия абд'!DB86</f>
        <v>0</v>
      </c>
      <c r="MO87" s="67">
        <f>'[32]хирургия абд'!DC86</f>
        <v>0</v>
      </c>
      <c r="MP87" s="67">
        <f>'[32]хирургия абд'!DD86</f>
        <v>0</v>
      </c>
      <c r="MQ87" s="67">
        <f>'[32]хирургия абд'!DE86</f>
        <v>0</v>
      </c>
      <c r="MR87" s="67">
        <f>'[32]хирургия абд'!DF86</f>
        <v>0</v>
      </c>
      <c r="MS87" s="67">
        <f>'[32]хирургия абд'!DG86</f>
        <v>0</v>
      </c>
      <c r="MT87" s="67">
        <f>'[32]хирургия абд'!DH86</f>
        <v>0</v>
      </c>
      <c r="MU87" s="67">
        <f>'[32]хирургия абд'!DI86</f>
        <v>0</v>
      </c>
      <c r="MV87" s="67">
        <f>'[32]хирургия абд'!DJ86</f>
        <v>0</v>
      </c>
      <c r="MW87" s="67">
        <f>'[32]хирургия абд'!DK86</f>
        <v>0</v>
      </c>
      <c r="MX87" s="67">
        <f>'[32]хирургия абд'!DL86</f>
        <v>0</v>
      </c>
      <c r="MY87" s="67">
        <f>'[32]хирургия абд'!DM86</f>
        <v>0</v>
      </c>
      <c r="MZ87" s="67">
        <f>'[32]хирургия абд'!DN86</f>
        <v>0</v>
      </c>
      <c r="NA87" s="67">
        <f>'[32]хирургия абд'!DO86</f>
        <v>0</v>
      </c>
      <c r="NB87" s="67">
        <f>'[32]хирургия абд'!DP86</f>
        <v>0</v>
      </c>
      <c r="NC87" s="67">
        <f>'[32]хирургия абд'!DQ86</f>
        <v>0</v>
      </c>
      <c r="ND87" s="67">
        <f>'[32]хирургия абд'!DR86</f>
        <v>0</v>
      </c>
      <c r="NE87" s="67">
        <f>'[32]хирургия абд'!DS86</f>
        <v>0</v>
      </c>
      <c r="NF87" s="66">
        <f t="shared" si="276"/>
        <v>0</v>
      </c>
      <c r="NG87" s="67">
        <f>'[33]хирург комбуст'!AX86</f>
        <v>0</v>
      </c>
      <c r="NH87" s="67">
        <f>'[33]хирург комбуст'!AY86</f>
        <v>0</v>
      </c>
      <c r="NI87" s="67">
        <f>'[33]хирург комбуст'!AZ86</f>
        <v>0</v>
      </c>
      <c r="NJ87" s="67">
        <f>'[33]хирург комбуст'!BA86</f>
        <v>0</v>
      </c>
      <c r="NK87" s="67">
        <f>'[33]хирург комбуст'!BB86</f>
        <v>0</v>
      </c>
      <c r="NL87" s="67">
        <f>'[33]хирург комбуст'!BC86</f>
        <v>0</v>
      </c>
      <c r="NM87" s="67">
        <f>'[33]хирург комбуст'!BD86</f>
        <v>0</v>
      </c>
      <c r="NN87" s="67">
        <f>'[33]хирург комбуст'!BE86</f>
        <v>0</v>
      </c>
      <c r="NO87" s="66">
        <f t="shared" si="277"/>
        <v>0</v>
      </c>
      <c r="NP87" s="68">
        <f>'[34]чел лиц'!AI86</f>
        <v>0</v>
      </c>
      <c r="NQ87" s="68">
        <f>'[34]чел лиц'!AJ86</f>
        <v>0</v>
      </c>
      <c r="NR87" s="68">
        <f>'[34]чел лиц'!AK86</f>
        <v>0</v>
      </c>
      <c r="NS87" s="68">
        <f>'[34]чел лиц'!AL86</f>
        <v>0</v>
      </c>
      <c r="NT87" s="68">
        <f>'[34]чел лиц'!AM86</f>
        <v>0</v>
      </c>
      <c r="NU87" s="66">
        <f t="shared" si="278"/>
        <v>0</v>
      </c>
      <c r="NV87" s="67">
        <f>[35]эндокринология!BC86</f>
        <v>0</v>
      </c>
      <c r="NW87" s="67">
        <f>[35]эндокринология!BD86</f>
        <v>0</v>
      </c>
      <c r="NX87" s="67">
        <f>[35]эндокринология!BE86</f>
        <v>0</v>
      </c>
      <c r="NY87" s="67">
        <f>[35]эндокринология!BF86</f>
        <v>0</v>
      </c>
      <c r="NZ87" s="67">
        <f>[35]эндокринология!BG86</f>
        <v>0</v>
      </c>
      <c r="OA87" s="67">
        <f>[35]эндокринология!BH86</f>
        <v>0</v>
      </c>
      <c r="OB87" s="67">
        <f>[35]эндокринология!BI86</f>
        <v>0</v>
      </c>
      <c r="OC87" s="67">
        <f>[35]эндокринология!BJ86</f>
        <v>0</v>
      </c>
      <c r="OD87" s="67">
        <f>[35]эндокринология!BK86</f>
        <v>0</v>
      </c>
      <c r="OE87" s="66">
        <f t="shared" si="279"/>
        <v>0</v>
      </c>
      <c r="OF87" s="67">
        <f>[36]прочее!CV86</f>
        <v>0</v>
      </c>
      <c r="OG87" s="67">
        <f>[36]прочее!CW86</f>
        <v>0</v>
      </c>
      <c r="OH87" s="67">
        <f>[36]прочее!CX86</f>
        <v>0</v>
      </c>
      <c r="OI87" s="67">
        <f>[36]прочее!CY86</f>
        <v>0</v>
      </c>
      <c r="OJ87" s="67">
        <f>[36]прочее!CZ86</f>
        <v>0</v>
      </c>
      <c r="OK87" s="67">
        <f>[36]прочее!DA86</f>
        <v>0</v>
      </c>
      <c r="OL87" s="67">
        <f>[36]прочее!DB86</f>
        <v>0</v>
      </c>
      <c r="OM87" s="67">
        <f>[36]прочее!DC86</f>
        <v>0</v>
      </c>
      <c r="ON87" s="67">
        <f>[36]прочее!DD86</f>
        <v>0</v>
      </c>
      <c r="OO87" s="67">
        <f>[36]прочее!DE86</f>
        <v>0</v>
      </c>
      <c r="OP87" s="67">
        <f>[36]прочее!DF86</f>
        <v>0</v>
      </c>
      <c r="OQ87" s="67">
        <f>[36]прочее!DG86</f>
        <v>0</v>
      </c>
      <c r="OR87" s="67">
        <f>[36]прочее!DH86</f>
        <v>0</v>
      </c>
      <c r="OS87" s="67">
        <f>[36]прочее!DI86</f>
        <v>0</v>
      </c>
      <c r="OT87" s="67">
        <f>[36]прочее!DJ86</f>
        <v>0</v>
      </c>
      <c r="OU87" s="67">
        <f>[36]прочее!DK86</f>
        <v>0</v>
      </c>
      <c r="OV87" s="67">
        <f>[36]прочее!DL86</f>
        <v>0</v>
      </c>
      <c r="OW87" s="67">
        <f>[36]прочее!DM86</f>
        <v>0</v>
      </c>
      <c r="OX87" s="66">
        <f t="shared" si="280"/>
        <v>0</v>
      </c>
      <c r="OY87" s="67">
        <f>'[37]мед реабилит'!DU86</f>
        <v>0</v>
      </c>
      <c r="OZ87" s="67">
        <f>'[37]мед реабилит'!DV86</f>
        <v>0</v>
      </c>
      <c r="PA87" s="67">
        <f>'[37]мед реабилит'!DW86</f>
        <v>0</v>
      </c>
      <c r="PB87" s="67">
        <f>'[37]мед реабилит'!DX86</f>
        <v>0</v>
      </c>
      <c r="PC87" s="67">
        <f>'[37]мед реабилит'!DY86</f>
        <v>0</v>
      </c>
      <c r="PD87" s="67">
        <f>'[37]мед реабилит'!DZ86</f>
        <v>0</v>
      </c>
      <c r="PE87" s="67">
        <f>'[37]мед реабилит'!EA86</f>
        <v>0</v>
      </c>
      <c r="PF87" s="67">
        <f>'[37]мед реабилит'!EB86</f>
        <v>0</v>
      </c>
      <c r="PG87" s="67">
        <f>'[37]мед реабилит'!EC86</f>
        <v>0</v>
      </c>
      <c r="PH87" s="67">
        <f>'[37]мед реабилит'!ED86</f>
        <v>0</v>
      </c>
      <c r="PI87" s="67">
        <f>'[37]мед реабилит'!EE86</f>
        <v>0</v>
      </c>
      <c r="PJ87" s="67">
        <f>'[37]мед реабилит'!EF86</f>
        <v>0</v>
      </c>
      <c r="PK87" s="67">
        <f>'[37]мед реабилит'!EG86</f>
        <v>0</v>
      </c>
      <c r="PL87" s="67">
        <f>'[37]мед реабилит'!EH86</f>
        <v>0</v>
      </c>
      <c r="PM87" s="67">
        <f>'[37]мед реабилит'!EI86</f>
        <v>0</v>
      </c>
      <c r="PN87" s="67">
        <f>'[37]мед реабилит'!EJ86</f>
        <v>0</v>
      </c>
      <c r="PO87" s="67">
        <f>'[37]мед реабилит'!EK86</f>
        <v>0</v>
      </c>
      <c r="PP87" s="67">
        <f>'[37]мед реабилит'!EL86</f>
        <v>0</v>
      </c>
      <c r="PQ87" s="67">
        <f>'[37]мед реабилит'!EM86</f>
        <v>0</v>
      </c>
      <c r="PR87" s="67">
        <f>'[37]мед реабилит'!EN86</f>
        <v>0</v>
      </c>
      <c r="PS87" s="67">
        <f>'[37]мед реабилит'!EO86</f>
        <v>0</v>
      </c>
      <c r="PT87" s="67">
        <f>'[37]мед реабилит'!EP86</f>
        <v>0</v>
      </c>
      <c r="PU87" s="67">
        <f>'[37]мед реабилит'!EQ86</f>
        <v>0</v>
      </c>
      <c r="PV87" s="66">
        <f t="shared" si="281"/>
        <v>0</v>
      </c>
      <c r="PW87" s="67">
        <f>[38]гериатрия!O86</f>
        <v>0</v>
      </c>
      <c r="PX87" s="69">
        <f t="shared" si="282"/>
        <v>0</v>
      </c>
      <c r="PY87" s="70"/>
      <c r="PZ87" s="8"/>
    </row>
    <row r="88" spans="1:442" ht="18.75" x14ac:dyDescent="0.3">
      <c r="A88" s="90">
        <f>A87+1</f>
        <v>65</v>
      </c>
      <c r="B88" s="96" t="s">
        <v>1020</v>
      </c>
      <c r="C88" s="97" t="s">
        <v>1021</v>
      </c>
      <c r="D88" s="66">
        <f t="shared" si="244"/>
        <v>0</v>
      </c>
      <c r="E88" s="67"/>
      <c r="F88" s="66">
        <f t="shared" si="245"/>
        <v>0</v>
      </c>
      <c r="G88" s="67">
        <f>'[2]ак и гин'!BW88</f>
        <v>0</v>
      </c>
      <c r="H88" s="67">
        <f>'[2]ак и гин'!BX88</f>
        <v>0</v>
      </c>
      <c r="I88" s="67">
        <f>'[2]ак и гин'!BY88</f>
        <v>0</v>
      </c>
      <c r="J88" s="67">
        <f>'[2]ак и гин'!BZ88</f>
        <v>0</v>
      </c>
      <c r="K88" s="67">
        <f>'[2]ак и гин'!CA88</f>
        <v>0</v>
      </c>
      <c r="L88" s="67">
        <f>'[2]ак и гин'!CB88</f>
        <v>0</v>
      </c>
      <c r="M88" s="67">
        <f>'[2]ак и гин'!CC88</f>
        <v>0</v>
      </c>
      <c r="N88" s="67">
        <f>'[2]ак и гин'!CD88</f>
        <v>0</v>
      </c>
      <c r="O88" s="67">
        <f>'[2]ак и гин'!CE88</f>
        <v>0</v>
      </c>
      <c r="P88" s="67">
        <f>'[2]ак и гин'!CF88</f>
        <v>0</v>
      </c>
      <c r="Q88" s="67">
        <f>'[2]ак и гин'!CG88</f>
        <v>0</v>
      </c>
      <c r="R88" s="67">
        <f>'[2]ак и гин'!CH88</f>
        <v>0</v>
      </c>
      <c r="S88" s="67">
        <f>'[2]ак и гин'!CI88</f>
        <v>0</v>
      </c>
      <c r="T88" s="66">
        <f t="shared" si="246"/>
        <v>0</v>
      </c>
      <c r="U88" s="67">
        <f>[3]аллергол!T88</f>
        <v>0</v>
      </c>
      <c r="V88" s="67">
        <f>[3]аллергол!U88</f>
        <v>0</v>
      </c>
      <c r="W88" s="66">
        <f t="shared" si="247"/>
        <v>0</v>
      </c>
      <c r="X88" s="67">
        <f>[4]гастро!AN88</f>
        <v>0</v>
      </c>
      <c r="Y88" s="67">
        <f>[4]гастро!AO88</f>
        <v>0</v>
      </c>
      <c r="Z88" s="67">
        <f>[4]гастро!AP88</f>
        <v>0</v>
      </c>
      <c r="AA88" s="67">
        <f>[4]гастро!AQ88</f>
        <v>0</v>
      </c>
      <c r="AB88" s="67">
        <f>[4]гастро!AR88</f>
        <v>0</v>
      </c>
      <c r="AC88" s="67">
        <f>[4]гастро!AS88</f>
        <v>0</v>
      </c>
      <c r="AD88" s="66">
        <f t="shared" si="248"/>
        <v>0</v>
      </c>
      <c r="AE88" s="67">
        <f>[5]гематол!AN88</f>
        <v>0</v>
      </c>
      <c r="AF88" s="67">
        <f>[5]гематол!AO88</f>
        <v>0</v>
      </c>
      <c r="AG88" s="67">
        <f>[5]гематол!AP88</f>
        <v>0</v>
      </c>
      <c r="AH88" s="67">
        <f>[5]гематол!AQ88</f>
        <v>0</v>
      </c>
      <c r="AI88" s="67">
        <f>[5]гематол!AR88</f>
        <v>0</v>
      </c>
      <c r="AJ88" s="67">
        <f>[5]гематол!AS88</f>
        <v>0</v>
      </c>
      <c r="AK88" s="66">
        <f t="shared" si="249"/>
        <v>0</v>
      </c>
      <c r="AL88" s="67">
        <f>[6]дерматол!AD88</f>
        <v>0</v>
      </c>
      <c r="AM88" s="67">
        <f>[6]дерматол!AE88</f>
        <v>0</v>
      </c>
      <c r="AN88" s="67">
        <f>[6]дерматол!AF88</f>
        <v>0</v>
      </c>
      <c r="AO88" s="67">
        <f>[6]дерматол!AG88</f>
        <v>0</v>
      </c>
      <c r="AP88" s="66">
        <f t="shared" si="250"/>
        <v>0</v>
      </c>
      <c r="AQ88" s="67">
        <f>'[7]дет кардиол'!O88</f>
        <v>0</v>
      </c>
      <c r="AR88" s="66">
        <f t="shared" si="251"/>
        <v>0</v>
      </c>
      <c r="AS88" s="67">
        <f>'[8]дет онкол'!Y88</f>
        <v>0</v>
      </c>
      <c r="AT88" s="67">
        <f>'[8]дет онкол'!Z88</f>
        <v>0</v>
      </c>
      <c r="AU88" s="67">
        <f>'[8]дет онкол'!AA88</f>
        <v>0</v>
      </c>
      <c r="AV88" s="66">
        <f t="shared" si="252"/>
        <v>0</v>
      </c>
      <c r="AW88" s="67">
        <f>'[9]дет уролог андр'!BH88</f>
        <v>0</v>
      </c>
      <c r="AX88" s="67">
        <f>'[9]дет уролог андр'!BI88</f>
        <v>0</v>
      </c>
      <c r="AY88" s="67">
        <f>'[9]дет уролог андр'!BJ88</f>
        <v>0</v>
      </c>
      <c r="AZ88" s="67">
        <f>'[9]дет уролог андр'!BK88</f>
        <v>0</v>
      </c>
      <c r="BA88" s="67">
        <f>'[9]дет уролог андр'!BL88</f>
        <v>0</v>
      </c>
      <c r="BB88" s="67">
        <f>'[9]дет уролог андр'!BM88</f>
        <v>0</v>
      </c>
      <c r="BC88" s="67">
        <f>'[9]дет уролог андр'!BN88</f>
        <v>0</v>
      </c>
      <c r="BD88" s="67">
        <f>'[9]дет уролог андр'!BO88</f>
        <v>0</v>
      </c>
      <c r="BE88" s="67">
        <f>'[9]дет уролог андр'!BP88</f>
        <v>0</v>
      </c>
      <c r="BF88" s="67">
        <f>'[9]дет уролог андр'!BQ88</f>
        <v>0</v>
      </c>
      <c r="BG88" s="66">
        <f t="shared" si="253"/>
        <v>0</v>
      </c>
      <c r="BH88" s="67">
        <f>'[10]дет хир'!AS88</f>
        <v>0</v>
      </c>
      <c r="BI88" s="67">
        <f>'[10]дет хир'!AT88</f>
        <v>0</v>
      </c>
      <c r="BJ88" s="67">
        <f>'[10]дет хир'!AU88</f>
        <v>0</v>
      </c>
      <c r="BK88" s="67">
        <f>'[10]дет хир'!AV88</f>
        <v>0</v>
      </c>
      <c r="BL88" s="67">
        <f>'[10]дет хир'!AW88</f>
        <v>0</v>
      </c>
      <c r="BM88" s="67">
        <f>'[10]дет хир'!AX88</f>
        <v>0</v>
      </c>
      <c r="BN88" s="67">
        <f>'[10]дет хир'!AY88</f>
        <v>0</v>
      </c>
      <c r="BO88" s="66">
        <f t="shared" si="254"/>
        <v>0</v>
      </c>
      <c r="BP88" s="67">
        <f>'[11]дет эндок'!AD88</f>
        <v>0</v>
      </c>
      <c r="BQ88" s="67">
        <f>'[11]дет эндок'!AE88</f>
        <v>0</v>
      </c>
      <c r="BR88" s="67">
        <f>'[11]дет эндок'!AF88</f>
        <v>0</v>
      </c>
      <c r="BS88" s="67">
        <f>'[11]дет эндок'!AG88</f>
        <v>0</v>
      </c>
      <c r="BT88" s="66">
        <f t="shared" si="255"/>
        <v>0</v>
      </c>
      <c r="BU88" s="67">
        <f>[12]инфекц!DA87</f>
        <v>0</v>
      </c>
      <c r="BV88" s="67">
        <f>[12]инфекц!DB87</f>
        <v>0</v>
      </c>
      <c r="BW88" s="67">
        <f>[12]инфекц!DC87</f>
        <v>0</v>
      </c>
      <c r="BX88" s="67">
        <f>[12]инфекц!DD87</f>
        <v>0</v>
      </c>
      <c r="BY88" s="67">
        <f>[12]инфекц!DE87</f>
        <v>0</v>
      </c>
      <c r="BZ88" s="67">
        <f>[12]инфекц!DF87</f>
        <v>0</v>
      </c>
      <c r="CA88" s="67">
        <f>[12]инфекц!DG87</f>
        <v>0</v>
      </c>
      <c r="CB88" s="67">
        <f>[12]инфекц!DH87</f>
        <v>0</v>
      </c>
      <c r="CC88" s="67">
        <f>[12]инфекц!DI87</f>
        <v>0</v>
      </c>
      <c r="CD88" s="67">
        <f>[12]инфекц!DJ87</f>
        <v>0</v>
      </c>
      <c r="CE88" s="67">
        <f>[12]инфекц!DK87</f>
        <v>0</v>
      </c>
      <c r="CF88" s="67">
        <f>[12]инфекц!DL87</f>
        <v>0</v>
      </c>
      <c r="CG88" s="67">
        <f>[12]инфекц!DM87</f>
        <v>0</v>
      </c>
      <c r="CH88" s="67">
        <f>[12]инфекц!DN87</f>
        <v>0</v>
      </c>
      <c r="CI88" s="67">
        <f>[12]инфекц!DO87</f>
        <v>0</v>
      </c>
      <c r="CJ88" s="67">
        <f>[12]инфекц!DP87</f>
        <v>0</v>
      </c>
      <c r="CK88" s="67">
        <f>[12]инфекц!DQ87</f>
        <v>0</v>
      </c>
      <c r="CL88" s="67">
        <f>[12]инфекц!DR87</f>
        <v>0</v>
      </c>
      <c r="CM88" s="67">
        <f>[12]инфекц!DS87</f>
        <v>0</v>
      </c>
      <c r="CN88" s="66">
        <f t="shared" si="256"/>
        <v>0</v>
      </c>
      <c r="CO88" s="67">
        <f>[13]кардио!BC88</f>
        <v>0</v>
      </c>
      <c r="CP88" s="67">
        <f>[13]кардио!BD88</f>
        <v>0</v>
      </c>
      <c r="CQ88" s="67">
        <f>[13]кардио!BE88</f>
        <v>0</v>
      </c>
      <c r="CR88" s="67">
        <f>[13]кардио!BF88</f>
        <v>0</v>
      </c>
      <c r="CS88" s="67">
        <f>[13]кардио!BG88</f>
        <v>0</v>
      </c>
      <c r="CT88" s="67">
        <f>[13]кардио!BH88</f>
        <v>0</v>
      </c>
      <c r="CU88" s="67">
        <f>[13]кардио!BI88</f>
        <v>0</v>
      </c>
      <c r="CV88" s="67">
        <f>[13]кардио!BJ88</f>
        <v>0</v>
      </c>
      <c r="CW88" s="67">
        <f>[13]кардио!BK88</f>
        <v>0</v>
      </c>
      <c r="CX88" s="66">
        <f t="shared" si="257"/>
        <v>0</v>
      </c>
      <c r="CY88" s="67">
        <f>[14]колопрокт!Y88</f>
        <v>0</v>
      </c>
      <c r="CZ88" s="68">
        <f>[14]колопрокт!Z88</f>
        <v>0</v>
      </c>
      <c r="DA88" s="67">
        <f>[14]колопрокт!AA88</f>
        <v>0</v>
      </c>
      <c r="DB88" s="66">
        <f t="shared" si="258"/>
        <v>0</v>
      </c>
      <c r="DC88" s="67">
        <f>[15]неврология!DA87</f>
        <v>0</v>
      </c>
      <c r="DD88" s="67">
        <f>[15]неврология!DB87</f>
        <v>0</v>
      </c>
      <c r="DE88" s="67">
        <f>[15]неврология!DC87</f>
        <v>0</v>
      </c>
      <c r="DF88" s="67">
        <f>[15]неврология!DD87</f>
        <v>0</v>
      </c>
      <c r="DG88" s="67">
        <f>[15]неврология!DE87</f>
        <v>0</v>
      </c>
      <c r="DH88" s="67">
        <f>[15]неврология!DF87</f>
        <v>0</v>
      </c>
      <c r="DI88" s="67">
        <f>[15]неврология!DG87</f>
        <v>0</v>
      </c>
      <c r="DJ88" s="67">
        <f>[15]неврология!DH87</f>
        <v>0</v>
      </c>
      <c r="DK88" s="67">
        <f>[15]неврология!DI87</f>
        <v>0</v>
      </c>
      <c r="DL88" s="67">
        <f>[15]неврология!DJ87</f>
        <v>0</v>
      </c>
      <c r="DM88" s="67">
        <f>[15]неврология!DK87</f>
        <v>0</v>
      </c>
      <c r="DN88" s="67">
        <f>[15]неврология!DL87</f>
        <v>0</v>
      </c>
      <c r="DO88" s="67">
        <f>[15]неврология!DM87</f>
        <v>0</v>
      </c>
      <c r="DP88" s="67">
        <f>[15]неврология!DN87</f>
        <v>0</v>
      </c>
      <c r="DQ88" s="67">
        <f>[15]неврология!DO87</f>
        <v>0</v>
      </c>
      <c r="DR88" s="67">
        <f>[15]неврология!DP87</f>
        <v>0</v>
      </c>
      <c r="DS88" s="67">
        <f>[15]неврология!DQ87</f>
        <v>0</v>
      </c>
      <c r="DT88" s="67">
        <f>[15]неврология!DR87</f>
        <v>0</v>
      </c>
      <c r="DU88" s="67">
        <f>[15]неврология!DS87</f>
        <v>0</v>
      </c>
      <c r="DV88" s="66">
        <f t="shared" si="259"/>
        <v>0</v>
      </c>
      <c r="DW88" s="67">
        <f>[16]нейрохир!BR87</f>
        <v>0</v>
      </c>
      <c r="DX88" s="67">
        <f>[16]нейрохир!BS87</f>
        <v>0</v>
      </c>
      <c r="DY88" s="67">
        <f>[16]нейрохир!BT87</f>
        <v>0</v>
      </c>
      <c r="DZ88" s="67">
        <f>[16]нейрохир!BU87</f>
        <v>0</v>
      </c>
      <c r="EA88" s="67">
        <f>[16]нейрохир!BV87</f>
        <v>0</v>
      </c>
      <c r="EB88" s="67">
        <f>[16]нейрохир!BW87</f>
        <v>0</v>
      </c>
      <c r="EC88" s="67">
        <f>[16]нейрохир!BX87</f>
        <v>0</v>
      </c>
      <c r="ED88" s="67">
        <f>[16]нейрохир!BY87</f>
        <v>0</v>
      </c>
      <c r="EE88" s="67">
        <f>[16]нейрохир!BZ87</f>
        <v>0</v>
      </c>
      <c r="EF88" s="67">
        <f>[16]нейрохир!CA87</f>
        <v>0</v>
      </c>
      <c r="EG88" s="67">
        <f>[16]нейрохир!CB87</f>
        <v>0</v>
      </c>
      <c r="EH88" s="67">
        <f>[16]нейрохир!CC87</f>
        <v>0</v>
      </c>
      <c r="EI88" s="66">
        <f t="shared" si="260"/>
        <v>0</v>
      </c>
      <c r="EJ88" s="67">
        <f>[17]неонат!AS88</f>
        <v>0</v>
      </c>
      <c r="EK88" s="67">
        <f>[17]неонат!AT88</f>
        <v>0</v>
      </c>
      <c r="EL88" s="67">
        <f>[17]неонат!AU88</f>
        <v>0</v>
      </c>
      <c r="EM88" s="67">
        <f>[17]неонат!AV88</f>
        <v>0</v>
      </c>
      <c r="EN88" s="67">
        <f>[17]неонат!AW88</f>
        <v>0</v>
      </c>
      <c r="EO88" s="67">
        <f>[17]неонат!AX88</f>
        <v>0</v>
      </c>
      <c r="EP88" s="67">
        <f>[17]неонат!AY88</f>
        <v>0</v>
      </c>
      <c r="EQ88" s="66">
        <f t="shared" si="261"/>
        <v>0</v>
      </c>
      <c r="ER88" s="67">
        <f>[18]нефролог!Y88</f>
        <v>0</v>
      </c>
      <c r="ES88" s="67">
        <f>[18]нефролог!Z88</f>
        <v>0</v>
      </c>
      <c r="ET88" s="67">
        <f>[18]нефролог!AA88</f>
        <v>0</v>
      </c>
      <c r="EU88" s="66">
        <f t="shared" si="262"/>
        <v>0</v>
      </c>
      <c r="EV88" s="67">
        <f>[19]онко!NU87</f>
        <v>0</v>
      </c>
      <c r="EW88" s="67">
        <f>[19]онко!NV87</f>
        <v>0</v>
      </c>
      <c r="EX88" s="67">
        <f>[19]онко!NW87</f>
        <v>0</v>
      </c>
      <c r="EY88" s="67">
        <f>[19]онко!NX87</f>
        <v>0</v>
      </c>
      <c r="EZ88" s="67">
        <f>[19]онко!NY87</f>
        <v>0</v>
      </c>
      <c r="FA88" s="67">
        <f>[19]онко!NZ87</f>
        <v>0</v>
      </c>
      <c r="FB88" s="67">
        <f>[19]онко!OA87</f>
        <v>0</v>
      </c>
      <c r="FC88" s="67">
        <f>[19]онко!OB87</f>
        <v>0</v>
      </c>
      <c r="FD88" s="67">
        <f>[19]онко!OC87</f>
        <v>0</v>
      </c>
      <c r="FE88" s="67">
        <f>[19]онко!OD87</f>
        <v>0</v>
      </c>
      <c r="FF88" s="67">
        <f>[19]онко!OE87</f>
        <v>0</v>
      </c>
      <c r="FG88" s="67">
        <f>[19]онко!OF87</f>
        <v>0</v>
      </c>
      <c r="FH88" s="67">
        <f>[19]онко!OG87</f>
        <v>0</v>
      </c>
      <c r="FI88" s="67">
        <f>[19]онко!OH87</f>
        <v>0</v>
      </c>
      <c r="FJ88" s="67">
        <f>[19]онко!OI87</f>
        <v>0</v>
      </c>
      <c r="FK88" s="67">
        <f>[19]онко!OJ87</f>
        <v>0</v>
      </c>
      <c r="FL88" s="67">
        <f>[19]онко!OK87</f>
        <v>0</v>
      </c>
      <c r="FM88" s="67">
        <f>[19]онко!OL87</f>
        <v>0</v>
      </c>
      <c r="FN88" s="67">
        <f>[19]онко!OM87</f>
        <v>0</v>
      </c>
      <c r="FO88" s="67">
        <f>[19]онко!ON87</f>
        <v>0</v>
      </c>
      <c r="FP88" s="67">
        <f>[19]онко!OO87</f>
        <v>0</v>
      </c>
      <c r="FQ88" s="67">
        <f>[19]онко!OP87</f>
        <v>0</v>
      </c>
      <c r="FR88" s="67">
        <f>[19]онко!OQ87</f>
        <v>0</v>
      </c>
      <c r="FS88" s="67">
        <f>[19]онко!OR87</f>
        <v>0</v>
      </c>
      <c r="FT88" s="67">
        <f>[19]онко!OS87</f>
        <v>0</v>
      </c>
      <c r="FU88" s="67">
        <f>[19]онко!OT87</f>
        <v>0</v>
      </c>
      <c r="FV88" s="67">
        <f>[19]онко!OU87</f>
        <v>0</v>
      </c>
      <c r="FW88" s="67">
        <f>[19]онко!OV87</f>
        <v>0</v>
      </c>
      <c r="FX88" s="67">
        <f>[19]онко!OW87</f>
        <v>0</v>
      </c>
      <c r="FY88" s="67">
        <f>[19]онко!OX87</f>
        <v>0</v>
      </c>
      <c r="FZ88" s="67">
        <f>[19]онко!OY87</f>
        <v>0</v>
      </c>
      <c r="GA88" s="67">
        <f>[19]онко!OZ87</f>
        <v>0</v>
      </c>
      <c r="GB88" s="67">
        <f>[19]онко!PA87</f>
        <v>0</v>
      </c>
      <c r="GC88" s="67">
        <f>[19]онко!PB87</f>
        <v>0</v>
      </c>
      <c r="GD88" s="67">
        <f>[19]онко!PC87</f>
        <v>0</v>
      </c>
      <c r="GE88" s="67">
        <f>[19]онко!PD87</f>
        <v>0</v>
      </c>
      <c r="GF88" s="67">
        <f>[19]онко!PE87</f>
        <v>0</v>
      </c>
      <c r="GG88" s="67">
        <f>[19]онко!PF87</f>
        <v>0</v>
      </c>
      <c r="GH88" s="67">
        <f>[19]онко!PG87</f>
        <v>0</v>
      </c>
      <c r="GI88" s="67">
        <f>[19]онко!PH87</f>
        <v>0</v>
      </c>
      <c r="GJ88" s="67">
        <f>[19]онко!PI87</f>
        <v>0</v>
      </c>
      <c r="GK88" s="67">
        <f>[19]онко!PJ87</f>
        <v>0</v>
      </c>
      <c r="GL88" s="67">
        <f>[19]онко!PK87</f>
        <v>0</v>
      </c>
      <c r="GM88" s="67">
        <f>[19]онко!PL87</f>
        <v>0</v>
      </c>
      <c r="GN88" s="67">
        <f>[19]онко!PM87</f>
        <v>0</v>
      </c>
      <c r="GO88" s="67">
        <f>[19]онко!PN87</f>
        <v>0</v>
      </c>
      <c r="GP88" s="67">
        <f>[19]онко!PO87</f>
        <v>0</v>
      </c>
      <c r="GQ88" s="67">
        <f>[19]онко!PP87</f>
        <v>0</v>
      </c>
      <c r="GR88" s="67">
        <f>[19]онко!PQ87</f>
        <v>0</v>
      </c>
      <c r="GS88" s="67">
        <f>[19]онко!PR87</f>
        <v>0</v>
      </c>
      <c r="GT88" s="67">
        <f>[19]онко!PS87</f>
        <v>0</v>
      </c>
      <c r="GU88" s="67">
        <f>[19]онко!PT87</f>
        <v>0</v>
      </c>
      <c r="GV88" s="67">
        <f>[19]онко!PU87</f>
        <v>0</v>
      </c>
      <c r="GW88" s="67">
        <f>[19]онко!PV87</f>
        <v>0</v>
      </c>
      <c r="GX88" s="67">
        <f>[19]онко!PW87</f>
        <v>0</v>
      </c>
      <c r="GY88" s="67">
        <f>[19]онко!PX87</f>
        <v>0</v>
      </c>
      <c r="GZ88" s="67">
        <f>[19]онко!PY87</f>
        <v>0</v>
      </c>
      <c r="HA88" s="67">
        <f>[19]онко!PZ87</f>
        <v>0</v>
      </c>
      <c r="HB88" s="67">
        <f>[19]онко!QA87</f>
        <v>0</v>
      </c>
      <c r="HC88" s="67">
        <f>[19]онко!QB87</f>
        <v>0</v>
      </c>
      <c r="HD88" s="67">
        <f>[19]онко!QC87</f>
        <v>0</v>
      </c>
      <c r="HE88" s="67">
        <f>[19]онко!QD87</f>
        <v>0</v>
      </c>
      <c r="HF88" s="67">
        <f>[19]онко!QE87</f>
        <v>0</v>
      </c>
      <c r="HG88" s="67">
        <f>[19]онко!QF87</f>
        <v>0</v>
      </c>
      <c r="HH88" s="67">
        <f>[19]онко!QG87</f>
        <v>0</v>
      </c>
      <c r="HI88" s="67">
        <f>[19]онко!QH87</f>
        <v>0</v>
      </c>
      <c r="HJ88" s="67">
        <f>[19]онко!QI87</f>
        <v>0</v>
      </c>
      <c r="HK88" s="67">
        <f>[19]онко!QJ87</f>
        <v>0</v>
      </c>
      <c r="HL88" s="67">
        <f>[19]онко!QK87</f>
        <v>0</v>
      </c>
      <c r="HM88" s="67">
        <f>[19]онко!QL87</f>
        <v>0</v>
      </c>
      <c r="HN88" s="67">
        <f>[19]онко!QM87</f>
        <v>0</v>
      </c>
      <c r="HO88" s="67">
        <f>[19]онко!QN87</f>
        <v>0</v>
      </c>
      <c r="HP88" s="67">
        <f>[19]онко!QO87</f>
        <v>0</v>
      </c>
      <c r="HQ88" s="67">
        <f>[19]онко!QP87</f>
        <v>0</v>
      </c>
      <c r="HR88" s="67">
        <f>[19]онко!QQ87</f>
        <v>0</v>
      </c>
      <c r="HS88" s="66">
        <f t="shared" si="263"/>
        <v>0</v>
      </c>
      <c r="HT88" s="67">
        <f>[20]оторинола!BH87</f>
        <v>0</v>
      </c>
      <c r="HU88" s="67">
        <f>[20]оторинола!BI87</f>
        <v>0</v>
      </c>
      <c r="HV88" s="67">
        <f>[20]оторинола!BJ87</f>
        <v>0</v>
      </c>
      <c r="HW88" s="67">
        <f>[20]оторинола!BK87</f>
        <v>0</v>
      </c>
      <c r="HX88" s="67">
        <f>[20]оторинола!BL87</f>
        <v>0</v>
      </c>
      <c r="HY88" s="68">
        <f>[20]оторинола!BM87</f>
        <v>0</v>
      </c>
      <c r="HZ88" s="67">
        <f>[20]оторинола!BN87</f>
        <v>0</v>
      </c>
      <c r="IA88" s="67">
        <f>[20]оторинола!BO87</f>
        <v>0</v>
      </c>
      <c r="IB88" s="67">
        <f>[20]оторинола!BP87</f>
        <v>0</v>
      </c>
      <c r="IC88" s="67">
        <f>[20]оторинола!BQ87</f>
        <v>0</v>
      </c>
      <c r="ID88" s="66">
        <f t="shared" si="264"/>
        <v>0</v>
      </c>
      <c r="IE88" s="67">
        <f>[21]офтальмолог!AX87</f>
        <v>0</v>
      </c>
      <c r="IF88" s="67">
        <f>[21]офтальмолог!AY87</f>
        <v>0</v>
      </c>
      <c r="IG88" s="67">
        <f>[21]офтальмолог!AZ87</f>
        <v>0</v>
      </c>
      <c r="IH88" s="67">
        <f>[21]офтальмолог!BA87</f>
        <v>0</v>
      </c>
      <c r="II88" s="67">
        <f>[21]офтальмолог!BB87</f>
        <v>0</v>
      </c>
      <c r="IJ88" s="67">
        <f>[21]офтальмолог!BC87</f>
        <v>0</v>
      </c>
      <c r="IK88" s="67">
        <f>[21]офтальмолог!BD87</f>
        <v>0</v>
      </c>
      <c r="IL88" s="67">
        <f>[21]офтальмолог!BE87</f>
        <v>0</v>
      </c>
      <c r="IM88" s="66">
        <f t="shared" si="265"/>
        <v>0</v>
      </c>
      <c r="IN88" s="67">
        <f>[22]педиатр!AD87</f>
        <v>0</v>
      </c>
      <c r="IO88" s="67">
        <f>[22]педиатр!AE87</f>
        <v>0</v>
      </c>
      <c r="IP88" s="67">
        <f>[22]педиатр!AF87</f>
        <v>0</v>
      </c>
      <c r="IQ88" s="67">
        <f>[22]педиатр!AG87</f>
        <v>0</v>
      </c>
      <c r="IR88" s="66">
        <f t="shared" si="266"/>
        <v>0</v>
      </c>
      <c r="IS88" s="67">
        <f>[23]пульмонология!AN88</f>
        <v>0</v>
      </c>
      <c r="IT88" s="67">
        <f>[23]пульмонология!AO88</f>
        <v>0</v>
      </c>
      <c r="IU88" s="67">
        <f>[23]пульмонология!AP88</f>
        <v>0</v>
      </c>
      <c r="IV88" s="67">
        <f>[23]пульмонология!AQ88</f>
        <v>0</v>
      </c>
      <c r="IW88" s="67">
        <f>[23]пульмонология!AR88</f>
        <v>0</v>
      </c>
      <c r="IX88" s="67">
        <f>[23]пульмонология!AS88</f>
        <v>0</v>
      </c>
      <c r="IY88" s="66">
        <f t="shared" si="267"/>
        <v>0</v>
      </c>
      <c r="IZ88" s="67">
        <f>[24]ревмат!AD88</f>
        <v>0</v>
      </c>
      <c r="JA88" s="67">
        <f>[24]ревмат!AE88</f>
        <v>0</v>
      </c>
      <c r="JB88" s="67">
        <f>[24]ревмат!AF88</f>
        <v>0</v>
      </c>
      <c r="JC88" s="67">
        <f>[24]ревмат!AG88</f>
        <v>0</v>
      </c>
      <c r="JD88" s="66">
        <f t="shared" si="268"/>
        <v>0</v>
      </c>
      <c r="JE88" s="67">
        <f>'[25]сердеч сосуд'!BR88</f>
        <v>0</v>
      </c>
      <c r="JF88" s="67">
        <f>'[25]сердеч сосуд'!BS88</f>
        <v>0</v>
      </c>
      <c r="JG88" s="67">
        <f>'[25]сердеч сосуд'!BT88</f>
        <v>0</v>
      </c>
      <c r="JH88" s="67">
        <f>'[25]сердеч сосуд'!BU88</f>
        <v>0</v>
      </c>
      <c r="JI88" s="67">
        <f>'[25]сердеч сосуд'!BV88</f>
        <v>0</v>
      </c>
      <c r="JJ88" s="67">
        <f>'[25]сердеч сосуд'!BW88</f>
        <v>0</v>
      </c>
      <c r="JK88" s="67">
        <f>'[25]сердеч сосуд'!BX88</f>
        <v>0</v>
      </c>
      <c r="JL88" s="67">
        <f>'[25]сердеч сосуд'!BY88</f>
        <v>0</v>
      </c>
      <c r="JM88" s="67">
        <f>'[25]сердеч сосуд'!BZ88</f>
        <v>0</v>
      </c>
      <c r="JN88" s="67">
        <f>'[25]сердеч сосуд'!CA88</f>
        <v>0</v>
      </c>
      <c r="JO88" s="67">
        <f>'[25]сердеч сосуд'!CB88</f>
        <v>0</v>
      </c>
      <c r="JP88" s="67">
        <f>'[25]сердеч сосуд'!CC88</f>
        <v>0</v>
      </c>
      <c r="JQ88" s="66">
        <f t="shared" si="269"/>
        <v>0</v>
      </c>
      <c r="JR88" s="67">
        <f>[26]стоматология!O88</f>
        <v>0</v>
      </c>
      <c r="JS88" s="66">
        <f t="shared" si="270"/>
        <v>0</v>
      </c>
      <c r="JT88" s="67">
        <f>[27]терапия!CB88</f>
        <v>0</v>
      </c>
      <c r="JU88" s="67">
        <f>[27]терапия!CC88</f>
        <v>0</v>
      </c>
      <c r="JV88" s="67">
        <f>[27]терапия!CD88</f>
        <v>0</v>
      </c>
      <c r="JW88" s="67">
        <f>[27]терапия!CE88</f>
        <v>0</v>
      </c>
      <c r="JX88" s="67">
        <f>[27]терапия!CF88</f>
        <v>0</v>
      </c>
      <c r="JY88" s="67">
        <f>[27]терапия!CG88</f>
        <v>0</v>
      </c>
      <c r="JZ88" s="67">
        <f>[27]терапия!CH88</f>
        <v>0</v>
      </c>
      <c r="KA88" s="67">
        <f>[27]терапия!CI88</f>
        <v>0</v>
      </c>
      <c r="KB88" s="67">
        <f>[27]терапия!CJ88</f>
        <v>0</v>
      </c>
      <c r="KC88" s="67">
        <f>[27]терапия!CK88</f>
        <v>0</v>
      </c>
      <c r="KD88" s="67">
        <f>[27]терапия!CL88</f>
        <v>0</v>
      </c>
      <c r="KE88" s="67">
        <f>[27]терапия!CM88</f>
        <v>0</v>
      </c>
      <c r="KF88" s="67">
        <f>[27]терапия!CN88</f>
        <v>0</v>
      </c>
      <c r="KG88" s="67">
        <f>[27]терапия!CO88</f>
        <v>0</v>
      </c>
      <c r="KH88" s="66">
        <f t="shared" si="271"/>
        <v>0</v>
      </c>
      <c r="KI88" s="67">
        <f>'[28]хир торак'!AI88</f>
        <v>0</v>
      </c>
      <c r="KJ88" s="67">
        <f>'[28]хир торак'!AJ88</f>
        <v>0</v>
      </c>
      <c r="KK88" s="67">
        <f>'[28]хир торак'!AK88</f>
        <v>0</v>
      </c>
      <c r="KL88" s="67">
        <f>'[28]хир торак'!AL88</f>
        <v>0</v>
      </c>
      <c r="KM88" s="67">
        <f>'[28]хир торак'!AM88</f>
        <v>0</v>
      </c>
      <c r="KN88" s="66">
        <f t="shared" si="272"/>
        <v>0</v>
      </c>
      <c r="KO88" s="67">
        <f>[29]травматология!BW87</f>
        <v>0</v>
      </c>
      <c r="KP88" s="67">
        <f>[29]травматология!BX87</f>
        <v>0</v>
      </c>
      <c r="KQ88" s="67">
        <f>[29]травматология!BY87</f>
        <v>0</v>
      </c>
      <c r="KR88" s="67">
        <f>[29]травматология!BZ87</f>
        <v>0</v>
      </c>
      <c r="KS88" s="67">
        <f>[29]травматология!CA87</f>
        <v>0</v>
      </c>
      <c r="KT88" s="67">
        <f>[29]травматология!CB87</f>
        <v>0</v>
      </c>
      <c r="KU88" s="67">
        <f>[29]травматология!CC87</f>
        <v>0</v>
      </c>
      <c r="KV88" s="67">
        <f>[29]травматология!CD87</f>
        <v>0</v>
      </c>
      <c r="KW88" s="67">
        <f>[29]травматология!CE87</f>
        <v>0</v>
      </c>
      <c r="KX88" s="67">
        <f>[29]травматология!CF87</f>
        <v>0</v>
      </c>
      <c r="KY88" s="67">
        <f>[29]травматология!CG87</f>
        <v>0</v>
      </c>
      <c r="KZ88" s="67">
        <f>[29]травматология!CH87</f>
        <v>0</v>
      </c>
      <c r="LA88" s="67">
        <f>[29]травматология!CI87</f>
        <v>0</v>
      </c>
      <c r="LB88" s="66">
        <f t="shared" si="273"/>
        <v>0</v>
      </c>
      <c r="LC88" s="67">
        <f>[30]урология!CG87</f>
        <v>0</v>
      </c>
      <c r="LD88" s="67">
        <f>[30]урология!CH87</f>
        <v>0</v>
      </c>
      <c r="LE88" s="67">
        <f>[30]урология!CI87</f>
        <v>0</v>
      </c>
      <c r="LF88" s="67">
        <f>[30]урология!CJ87</f>
        <v>0</v>
      </c>
      <c r="LG88" s="67">
        <f>[30]урология!CK87</f>
        <v>0</v>
      </c>
      <c r="LH88" s="67">
        <f>[30]урология!CL87</f>
        <v>0</v>
      </c>
      <c r="LI88" s="67">
        <f>[30]урология!CM87</f>
        <v>0</v>
      </c>
      <c r="LJ88" s="67">
        <f>[30]урология!CN87</f>
        <v>0</v>
      </c>
      <c r="LK88" s="67">
        <f>[30]урология!CO87</f>
        <v>0</v>
      </c>
      <c r="LL88" s="67">
        <f>[30]урология!CP87</f>
        <v>0</v>
      </c>
      <c r="LM88" s="67">
        <f>[30]урология!CQ87</f>
        <v>0</v>
      </c>
      <c r="LN88" s="67">
        <f>[30]урология!CR87</f>
        <v>0</v>
      </c>
      <c r="LO88" s="67">
        <f>[30]урология!CS87</f>
        <v>0</v>
      </c>
      <c r="LP88" s="67">
        <f>[30]урология!CT87</f>
        <v>0</v>
      </c>
      <c r="LQ88" s="67">
        <f>[30]урология!CU87</f>
        <v>0</v>
      </c>
      <c r="LR88" s="66">
        <f t="shared" si="274"/>
        <v>0</v>
      </c>
      <c r="LS88" s="67">
        <f>[31]хирургия!DA87</f>
        <v>0</v>
      </c>
      <c r="LT88" s="67">
        <f>[31]хирургия!DB87</f>
        <v>0</v>
      </c>
      <c r="LU88" s="67">
        <f>[31]хирургия!DC87</f>
        <v>0</v>
      </c>
      <c r="LV88" s="67">
        <f>[31]хирургия!DD87</f>
        <v>0</v>
      </c>
      <c r="LW88" s="67">
        <f>[31]хирургия!DE87</f>
        <v>0</v>
      </c>
      <c r="LX88" s="67">
        <f>[31]хирургия!DF87</f>
        <v>0</v>
      </c>
      <c r="LY88" s="67">
        <f>[31]хирургия!DG87</f>
        <v>0</v>
      </c>
      <c r="LZ88" s="67">
        <f>[31]хирургия!DH87</f>
        <v>0</v>
      </c>
      <c r="MA88" s="67">
        <f>[31]хирургия!DI87</f>
        <v>0</v>
      </c>
      <c r="MB88" s="68">
        <f>[31]хирургия!DJ87</f>
        <v>0</v>
      </c>
      <c r="MC88" s="67">
        <f>[31]хирургия!DK87</f>
        <v>0</v>
      </c>
      <c r="MD88" s="67">
        <f>[31]хирургия!DL87</f>
        <v>0</v>
      </c>
      <c r="ME88" s="67">
        <f>[31]хирургия!DM87</f>
        <v>0</v>
      </c>
      <c r="MF88" s="67">
        <f>[31]хирургия!DN87</f>
        <v>0</v>
      </c>
      <c r="MG88" s="67">
        <f>[31]хирургия!DO87</f>
        <v>0</v>
      </c>
      <c r="MH88" s="67">
        <f>[31]хирургия!DP87</f>
        <v>0</v>
      </c>
      <c r="MI88" s="67">
        <f>[31]хирургия!DQ87</f>
        <v>0</v>
      </c>
      <c r="MJ88" s="67">
        <f>[31]хирургия!DR87</f>
        <v>0</v>
      </c>
      <c r="MK88" s="67">
        <f>[31]хирургия!DS87</f>
        <v>0</v>
      </c>
      <c r="ML88" s="66">
        <f t="shared" si="275"/>
        <v>0</v>
      </c>
      <c r="MM88" s="67">
        <f>'[32]хирургия абд'!DA87</f>
        <v>0</v>
      </c>
      <c r="MN88" s="67">
        <f>'[32]хирургия абд'!DB87</f>
        <v>0</v>
      </c>
      <c r="MO88" s="67">
        <f>'[32]хирургия абд'!DC87</f>
        <v>0</v>
      </c>
      <c r="MP88" s="67">
        <f>'[32]хирургия абд'!DD87</f>
        <v>0</v>
      </c>
      <c r="MQ88" s="67">
        <f>'[32]хирургия абд'!DE87</f>
        <v>0</v>
      </c>
      <c r="MR88" s="67">
        <f>'[32]хирургия абд'!DF87</f>
        <v>0</v>
      </c>
      <c r="MS88" s="67">
        <f>'[32]хирургия абд'!DG87</f>
        <v>0</v>
      </c>
      <c r="MT88" s="67">
        <f>'[32]хирургия абд'!DH87</f>
        <v>0</v>
      </c>
      <c r="MU88" s="67">
        <f>'[32]хирургия абд'!DI87</f>
        <v>0</v>
      </c>
      <c r="MV88" s="67">
        <f>'[32]хирургия абд'!DJ87</f>
        <v>0</v>
      </c>
      <c r="MW88" s="67">
        <f>'[32]хирургия абд'!DK87</f>
        <v>0</v>
      </c>
      <c r="MX88" s="67">
        <f>'[32]хирургия абд'!DL87</f>
        <v>0</v>
      </c>
      <c r="MY88" s="67">
        <f>'[32]хирургия абд'!DM87</f>
        <v>0</v>
      </c>
      <c r="MZ88" s="67">
        <f>'[32]хирургия абд'!DN87</f>
        <v>0</v>
      </c>
      <c r="NA88" s="67">
        <f>'[32]хирургия абд'!DO87</f>
        <v>0</v>
      </c>
      <c r="NB88" s="67">
        <f>'[32]хирургия абд'!DP87</f>
        <v>0</v>
      </c>
      <c r="NC88" s="67">
        <f>'[32]хирургия абд'!DQ87</f>
        <v>0</v>
      </c>
      <c r="ND88" s="67">
        <f>'[32]хирургия абд'!DR87</f>
        <v>0</v>
      </c>
      <c r="NE88" s="67">
        <f>'[32]хирургия абд'!DS87</f>
        <v>0</v>
      </c>
      <c r="NF88" s="66">
        <f t="shared" si="276"/>
        <v>0</v>
      </c>
      <c r="NG88" s="67">
        <f>'[33]хирург комбуст'!AX87</f>
        <v>0</v>
      </c>
      <c r="NH88" s="67">
        <f>'[33]хирург комбуст'!AY87</f>
        <v>0</v>
      </c>
      <c r="NI88" s="67">
        <f>'[33]хирург комбуст'!AZ87</f>
        <v>0</v>
      </c>
      <c r="NJ88" s="67">
        <f>'[33]хирург комбуст'!BA87</f>
        <v>0</v>
      </c>
      <c r="NK88" s="67">
        <f>'[33]хирург комбуст'!BB87</f>
        <v>0</v>
      </c>
      <c r="NL88" s="67">
        <f>'[33]хирург комбуст'!BC87</f>
        <v>0</v>
      </c>
      <c r="NM88" s="67">
        <f>'[33]хирург комбуст'!BD87</f>
        <v>0</v>
      </c>
      <c r="NN88" s="67">
        <f>'[33]хирург комбуст'!BE87</f>
        <v>0</v>
      </c>
      <c r="NO88" s="66">
        <f t="shared" si="277"/>
        <v>0</v>
      </c>
      <c r="NP88" s="68">
        <f>'[34]чел лиц'!AI87</f>
        <v>0</v>
      </c>
      <c r="NQ88" s="68">
        <f>'[34]чел лиц'!AJ87</f>
        <v>0</v>
      </c>
      <c r="NR88" s="68">
        <f>'[34]чел лиц'!AK87</f>
        <v>0</v>
      </c>
      <c r="NS88" s="68">
        <f>'[34]чел лиц'!AL87</f>
        <v>0</v>
      </c>
      <c r="NT88" s="68">
        <f>'[34]чел лиц'!AM87</f>
        <v>0</v>
      </c>
      <c r="NU88" s="66">
        <f t="shared" si="278"/>
        <v>0</v>
      </c>
      <c r="NV88" s="67">
        <f>[35]эндокринология!BC87</f>
        <v>0</v>
      </c>
      <c r="NW88" s="67">
        <f>[35]эндокринология!BD87</f>
        <v>0</v>
      </c>
      <c r="NX88" s="67">
        <f>[35]эндокринология!BE87</f>
        <v>0</v>
      </c>
      <c r="NY88" s="67">
        <f>[35]эндокринология!BF87</f>
        <v>0</v>
      </c>
      <c r="NZ88" s="67">
        <f>[35]эндокринология!BG87</f>
        <v>0</v>
      </c>
      <c r="OA88" s="67">
        <f>[35]эндокринология!BH87</f>
        <v>0</v>
      </c>
      <c r="OB88" s="67">
        <f>[35]эндокринология!BI87</f>
        <v>0</v>
      </c>
      <c r="OC88" s="67">
        <f>[35]эндокринология!BJ87</f>
        <v>0</v>
      </c>
      <c r="OD88" s="67">
        <f>[35]эндокринология!BK87</f>
        <v>0</v>
      </c>
      <c r="OE88" s="66">
        <f t="shared" si="279"/>
        <v>0</v>
      </c>
      <c r="OF88" s="67">
        <f>[36]прочее!CV87</f>
        <v>0</v>
      </c>
      <c r="OG88" s="67">
        <f>[36]прочее!CW87</f>
        <v>0</v>
      </c>
      <c r="OH88" s="67">
        <f>[36]прочее!CX87</f>
        <v>0</v>
      </c>
      <c r="OI88" s="67">
        <f>[36]прочее!CY87</f>
        <v>0</v>
      </c>
      <c r="OJ88" s="67">
        <f>[36]прочее!CZ87</f>
        <v>0</v>
      </c>
      <c r="OK88" s="67">
        <f>[36]прочее!DA87</f>
        <v>0</v>
      </c>
      <c r="OL88" s="67">
        <f>[36]прочее!DB87</f>
        <v>0</v>
      </c>
      <c r="OM88" s="67">
        <f>[36]прочее!DC87</f>
        <v>0</v>
      </c>
      <c r="ON88" s="67">
        <f>[36]прочее!DD87</f>
        <v>0</v>
      </c>
      <c r="OO88" s="67">
        <f>[36]прочее!DE87</f>
        <v>0</v>
      </c>
      <c r="OP88" s="67">
        <f>[36]прочее!DF87</f>
        <v>0</v>
      </c>
      <c r="OQ88" s="67">
        <f>[36]прочее!DG87</f>
        <v>0</v>
      </c>
      <c r="OR88" s="67">
        <f>[36]прочее!DH87</f>
        <v>0</v>
      </c>
      <c r="OS88" s="67">
        <f>[36]прочее!DI87</f>
        <v>0</v>
      </c>
      <c r="OT88" s="67">
        <f>[36]прочее!DJ87</f>
        <v>0</v>
      </c>
      <c r="OU88" s="67">
        <f>[36]прочее!DK87</f>
        <v>0</v>
      </c>
      <c r="OV88" s="67">
        <f>[36]прочее!DL87</f>
        <v>0</v>
      </c>
      <c r="OW88" s="67">
        <f>[36]прочее!DM87</f>
        <v>0</v>
      </c>
      <c r="OX88" s="66">
        <f t="shared" si="280"/>
        <v>0</v>
      </c>
      <c r="OY88" s="67">
        <f>'[37]мед реабилит'!DU87</f>
        <v>0</v>
      </c>
      <c r="OZ88" s="67">
        <f>'[37]мед реабилит'!DV87</f>
        <v>0</v>
      </c>
      <c r="PA88" s="67">
        <f>'[37]мед реабилит'!DW87</f>
        <v>0</v>
      </c>
      <c r="PB88" s="67">
        <f>'[37]мед реабилит'!DX87</f>
        <v>0</v>
      </c>
      <c r="PC88" s="67">
        <f>'[37]мед реабилит'!DY87</f>
        <v>0</v>
      </c>
      <c r="PD88" s="67">
        <f>'[37]мед реабилит'!DZ87</f>
        <v>0</v>
      </c>
      <c r="PE88" s="67">
        <f>'[37]мед реабилит'!EA87</f>
        <v>0</v>
      </c>
      <c r="PF88" s="67">
        <f>'[37]мед реабилит'!EB87</f>
        <v>0</v>
      </c>
      <c r="PG88" s="67">
        <f>'[37]мед реабилит'!EC87</f>
        <v>0</v>
      </c>
      <c r="PH88" s="67">
        <f>'[37]мед реабилит'!ED87</f>
        <v>0</v>
      </c>
      <c r="PI88" s="67">
        <f>'[37]мед реабилит'!EE87</f>
        <v>0</v>
      </c>
      <c r="PJ88" s="67">
        <f>'[37]мед реабилит'!EF87</f>
        <v>0</v>
      </c>
      <c r="PK88" s="67">
        <f>'[37]мед реабилит'!EG87</f>
        <v>0</v>
      </c>
      <c r="PL88" s="67">
        <f>'[37]мед реабилит'!EH87</f>
        <v>0</v>
      </c>
      <c r="PM88" s="67">
        <f>'[37]мед реабилит'!EI87</f>
        <v>0</v>
      </c>
      <c r="PN88" s="67">
        <f>'[37]мед реабилит'!EJ87</f>
        <v>0</v>
      </c>
      <c r="PO88" s="67">
        <f>'[37]мед реабилит'!EK87</f>
        <v>0</v>
      </c>
      <c r="PP88" s="67">
        <f>'[37]мед реабилит'!EL87</f>
        <v>0</v>
      </c>
      <c r="PQ88" s="67">
        <f>'[37]мед реабилит'!EM87</f>
        <v>0</v>
      </c>
      <c r="PR88" s="67">
        <f>'[37]мед реабилит'!EN87</f>
        <v>0</v>
      </c>
      <c r="PS88" s="67">
        <f>'[37]мед реабилит'!EO87</f>
        <v>0</v>
      </c>
      <c r="PT88" s="67">
        <f>'[37]мед реабилит'!EP87</f>
        <v>0</v>
      </c>
      <c r="PU88" s="67">
        <f>'[37]мед реабилит'!EQ87</f>
        <v>0</v>
      </c>
      <c r="PV88" s="66">
        <f t="shared" si="281"/>
        <v>0</v>
      </c>
      <c r="PW88" s="67">
        <f>[38]гериатрия!O87</f>
        <v>0</v>
      </c>
      <c r="PX88" s="69">
        <f t="shared" si="282"/>
        <v>0</v>
      </c>
      <c r="PY88" s="70"/>
      <c r="PZ88" s="8"/>
    </row>
    <row r="89" spans="1:442" ht="18.75" x14ac:dyDescent="0.3">
      <c r="A89" s="90">
        <f t="shared" ref="A89:A108" si="283">A88+1</f>
        <v>66</v>
      </c>
      <c r="B89" s="64" t="s">
        <v>1022</v>
      </c>
      <c r="C89" s="65" t="s">
        <v>1023</v>
      </c>
      <c r="D89" s="66">
        <f t="shared" si="244"/>
        <v>0</v>
      </c>
      <c r="E89" s="67"/>
      <c r="F89" s="66">
        <f t="shared" si="245"/>
        <v>0</v>
      </c>
      <c r="G89" s="67">
        <f>'[2]ак и гин'!BW89</f>
        <v>0</v>
      </c>
      <c r="H89" s="67">
        <f>'[2]ак и гин'!BX89</f>
        <v>0</v>
      </c>
      <c r="I89" s="67">
        <f>'[2]ак и гин'!BY89</f>
        <v>0</v>
      </c>
      <c r="J89" s="67">
        <f>'[2]ак и гин'!BZ89</f>
        <v>0</v>
      </c>
      <c r="K89" s="67">
        <f>'[2]ак и гин'!CA89</f>
        <v>0</v>
      </c>
      <c r="L89" s="67">
        <f>'[2]ак и гин'!CB89</f>
        <v>0</v>
      </c>
      <c r="M89" s="67">
        <f>'[2]ак и гин'!CC89</f>
        <v>0</v>
      </c>
      <c r="N89" s="67">
        <f>'[2]ак и гин'!CD89</f>
        <v>0</v>
      </c>
      <c r="O89" s="67">
        <f>'[2]ак и гин'!CE89</f>
        <v>0</v>
      </c>
      <c r="P89" s="67">
        <f>'[2]ак и гин'!CF89</f>
        <v>0</v>
      </c>
      <c r="Q89" s="67">
        <f>'[2]ак и гин'!CG89</f>
        <v>0</v>
      </c>
      <c r="R89" s="67">
        <f>'[2]ак и гин'!CH89</f>
        <v>0</v>
      </c>
      <c r="S89" s="67">
        <f>'[2]ак и гин'!CI89</f>
        <v>0</v>
      </c>
      <c r="T89" s="66">
        <f t="shared" si="246"/>
        <v>0</v>
      </c>
      <c r="U89" s="67">
        <f>[3]аллергол!T89</f>
        <v>0</v>
      </c>
      <c r="V89" s="67">
        <f>[3]аллергол!U89</f>
        <v>0</v>
      </c>
      <c r="W89" s="66">
        <f t="shared" si="247"/>
        <v>0</v>
      </c>
      <c r="X89" s="67">
        <f>[4]гастро!AN89</f>
        <v>0</v>
      </c>
      <c r="Y89" s="67">
        <f>[4]гастро!AO89</f>
        <v>0</v>
      </c>
      <c r="Z89" s="67">
        <f>[4]гастро!AP89</f>
        <v>0</v>
      </c>
      <c r="AA89" s="67">
        <f>[4]гастро!AQ89</f>
        <v>0</v>
      </c>
      <c r="AB89" s="67">
        <f>[4]гастро!AR89</f>
        <v>0</v>
      </c>
      <c r="AC89" s="67">
        <f>[4]гастро!AS89</f>
        <v>0</v>
      </c>
      <c r="AD89" s="66">
        <f t="shared" si="248"/>
        <v>0</v>
      </c>
      <c r="AE89" s="67">
        <f>[5]гематол!AN89</f>
        <v>0</v>
      </c>
      <c r="AF89" s="67">
        <f>[5]гематол!AO89</f>
        <v>0</v>
      </c>
      <c r="AG89" s="67">
        <f>[5]гематол!AP89</f>
        <v>0</v>
      </c>
      <c r="AH89" s="67">
        <f>[5]гематол!AQ89</f>
        <v>0</v>
      </c>
      <c r="AI89" s="67">
        <f>[5]гематол!AR89</f>
        <v>0</v>
      </c>
      <c r="AJ89" s="67">
        <f>[5]гематол!AS89</f>
        <v>0</v>
      </c>
      <c r="AK89" s="66">
        <f t="shared" si="249"/>
        <v>0</v>
      </c>
      <c r="AL89" s="67">
        <f>[6]дерматол!AD89</f>
        <v>0</v>
      </c>
      <c r="AM89" s="67">
        <f>[6]дерматол!AE89</f>
        <v>0</v>
      </c>
      <c r="AN89" s="67">
        <f>[6]дерматол!AF89</f>
        <v>0</v>
      </c>
      <c r="AO89" s="67">
        <f>[6]дерматол!AG89</f>
        <v>0</v>
      </c>
      <c r="AP89" s="66">
        <f t="shared" si="250"/>
        <v>0</v>
      </c>
      <c r="AQ89" s="67">
        <f>'[7]дет кардиол'!O89</f>
        <v>0</v>
      </c>
      <c r="AR89" s="66">
        <f t="shared" si="251"/>
        <v>0</v>
      </c>
      <c r="AS89" s="67">
        <f>'[8]дет онкол'!Y89</f>
        <v>0</v>
      </c>
      <c r="AT89" s="67">
        <f>'[8]дет онкол'!Z89</f>
        <v>0</v>
      </c>
      <c r="AU89" s="67">
        <f>'[8]дет онкол'!AA89</f>
        <v>0</v>
      </c>
      <c r="AV89" s="66">
        <f t="shared" si="252"/>
        <v>0</v>
      </c>
      <c r="AW89" s="67">
        <f>'[9]дет уролог андр'!BH89</f>
        <v>0</v>
      </c>
      <c r="AX89" s="67">
        <f>'[9]дет уролог андр'!BI89</f>
        <v>0</v>
      </c>
      <c r="AY89" s="67">
        <f>'[9]дет уролог андр'!BJ89</f>
        <v>0</v>
      </c>
      <c r="AZ89" s="67">
        <f>'[9]дет уролог андр'!BK89</f>
        <v>0</v>
      </c>
      <c r="BA89" s="67">
        <f>'[9]дет уролог андр'!BL89</f>
        <v>0</v>
      </c>
      <c r="BB89" s="67">
        <f>'[9]дет уролог андр'!BM89</f>
        <v>0</v>
      </c>
      <c r="BC89" s="67">
        <f>'[9]дет уролог андр'!BN89</f>
        <v>0</v>
      </c>
      <c r="BD89" s="67">
        <f>'[9]дет уролог андр'!BO89</f>
        <v>0</v>
      </c>
      <c r="BE89" s="67">
        <f>'[9]дет уролог андр'!BP89</f>
        <v>0</v>
      </c>
      <c r="BF89" s="67">
        <f>'[9]дет уролог андр'!BQ89</f>
        <v>0</v>
      </c>
      <c r="BG89" s="66">
        <f t="shared" si="253"/>
        <v>0</v>
      </c>
      <c r="BH89" s="67">
        <f>'[10]дет хир'!AS89</f>
        <v>0</v>
      </c>
      <c r="BI89" s="67">
        <f>'[10]дет хир'!AT89</f>
        <v>0</v>
      </c>
      <c r="BJ89" s="67">
        <f>'[10]дет хир'!AU89</f>
        <v>0</v>
      </c>
      <c r="BK89" s="67">
        <f>'[10]дет хир'!AV89</f>
        <v>0</v>
      </c>
      <c r="BL89" s="67">
        <f>'[10]дет хир'!AW89</f>
        <v>0</v>
      </c>
      <c r="BM89" s="67">
        <f>'[10]дет хир'!AX89</f>
        <v>0</v>
      </c>
      <c r="BN89" s="67">
        <f>'[10]дет хир'!AY89</f>
        <v>0</v>
      </c>
      <c r="BO89" s="66">
        <f t="shared" si="254"/>
        <v>0</v>
      </c>
      <c r="BP89" s="67">
        <f>'[11]дет эндок'!AD89</f>
        <v>0</v>
      </c>
      <c r="BQ89" s="67">
        <f>'[11]дет эндок'!AE89</f>
        <v>0</v>
      </c>
      <c r="BR89" s="67">
        <f>'[11]дет эндок'!AF89</f>
        <v>0</v>
      </c>
      <c r="BS89" s="67">
        <f>'[11]дет эндок'!AG89</f>
        <v>0</v>
      </c>
      <c r="BT89" s="66">
        <f t="shared" si="255"/>
        <v>0</v>
      </c>
      <c r="BU89" s="67">
        <f>[12]инфекц!DA88</f>
        <v>0</v>
      </c>
      <c r="BV89" s="67">
        <f>[12]инфекц!DB88</f>
        <v>0</v>
      </c>
      <c r="BW89" s="67">
        <f>[12]инфекц!DC88</f>
        <v>0</v>
      </c>
      <c r="BX89" s="67">
        <f>[12]инфекц!DD88</f>
        <v>0</v>
      </c>
      <c r="BY89" s="67">
        <f>[12]инфекц!DE88</f>
        <v>0</v>
      </c>
      <c r="BZ89" s="67">
        <f>[12]инфекц!DF88</f>
        <v>0</v>
      </c>
      <c r="CA89" s="67">
        <f>[12]инфекц!DG88</f>
        <v>0</v>
      </c>
      <c r="CB89" s="67">
        <f>[12]инфекц!DH88</f>
        <v>0</v>
      </c>
      <c r="CC89" s="67">
        <f>[12]инфекц!DI88</f>
        <v>0</v>
      </c>
      <c r="CD89" s="67">
        <f>[12]инфекц!DJ88</f>
        <v>0</v>
      </c>
      <c r="CE89" s="67">
        <f>[12]инфекц!DK88</f>
        <v>0</v>
      </c>
      <c r="CF89" s="67">
        <f>[12]инфекц!DL88</f>
        <v>0</v>
      </c>
      <c r="CG89" s="67">
        <f>[12]инфекц!DM88</f>
        <v>0</v>
      </c>
      <c r="CH89" s="67">
        <f>[12]инфекц!DN88</f>
        <v>0</v>
      </c>
      <c r="CI89" s="67">
        <f>[12]инфекц!DO88</f>
        <v>0</v>
      </c>
      <c r="CJ89" s="67">
        <f>[12]инфекц!DP88</f>
        <v>0</v>
      </c>
      <c r="CK89" s="67">
        <f>[12]инфекц!DQ88</f>
        <v>0</v>
      </c>
      <c r="CL89" s="67">
        <f>[12]инфекц!DR88</f>
        <v>0</v>
      </c>
      <c r="CM89" s="67">
        <f>[12]инфекц!DS88</f>
        <v>0</v>
      </c>
      <c r="CN89" s="66">
        <f t="shared" si="256"/>
        <v>0</v>
      </c>
      <c r="CO89" s="67">
        <f>[13]кардио!BC89</f>
        <v>0</v>
      </c>
      <c r="CP89" s="67">
        <f>[13]кардио!BD89</f>
        <v>0</v>
      </c>
      <c r="CQ89" s="67">
        <f>[13]кардио!BE89</f>
        <v>0</v>
      </c>
      <c r="CR89" s="67">
        <f>[13]кардио!BF89</f>
        <v>0</v>
      </c>
      <c r="CS89" s="67">
        <f>[13]кардио!BG89</f>
        <v>0</v>
      </c>
      <c r="CT89" s="67">
        <f>[13]кардио!BH89</f>
        <v>0</v>
      </c>
      <c r="CU89" s="67">
        <f>[13]кардио!BI89</f>
        <v>0</v>
      </c>
      <c r="CV89" s="67">
        <f>[13]кардио!BJ89</f>
        <v>0</v>
      </c>
      <c r="CW89" s="67">
        <f>[13]кардио!BK89</f>
        <v>0</v>
      </c>
      <c r="CX89" s="66">
        <f t="shared" si="257"/>
        <v>0</v>
      </c>
      <c r="CY89" s="67">
        <f>[14]колопрокт!Y89</f>
        <v>0</v>
      </c>
      <c r="CZ89" s="67">
        <f>[14]колопрокт!Z89</f>
        <v>0</v>
      </c>
      <c r="DA89" s="67">
        <f>[14]колопрокт!AA89</f>
        <v>0</v>
      </c>
      <c r="DB89" s="66">
        <f t="shared" si="258"/>
        <v>0</v>
      </c>
      <c r="DC89" s="67">
        <f>[15]неврология!DA88</f>
        <v>0</v>
      </c>
      <c r="DD89" s="67">
        <f>[15]неврология!DB88</f>
        <v>0</v>
      </c>
      <c r="DE89" s="67">
        <f>[15]неврология!DC88</f>
        <v>0</v>
      </c>
      <c r="DF89" s="67">
        <f>[15]неврология!DD88</f>
        <v>0</v>
      </c>
      <c r="DG89" s="67">
        <f>[15]неврология!DE88</f>
        <v>0</v>
      </c>
      <c r="DH89" s="67">
        <f>[15]неврология!DF88</f>
        <v>0</v>
      </c>
      <c r="DI89" s="67">
        <f>[15]неврология!DG88</f>
        <v>0</v>
      </c>
      <c r="DJ89" s="67">
        <f>[15]неврология!DH88</f>
        <v>0</v>
      </c>
      <c r="DK89" s="67">
        <f>[15]неврология!DI88</f>
        <v>0</v>
      </c>
      <c r="DL89" s="67">
        <f>[15]неврология!DJ88</f>
        <v>0</v>
      </c>
      <c r="DM89" s="67">
        <f>[15]неврология!DK88</f>
        <v>0</v>
      </c>
      <c r="DN89" s="67">
        <f>[15]неврология!DL88</f>
        <v>0</v>
      </c>
      <c r="DO89" s="67">
        <f>[15]неврология!DM88</f>
        <v>0</v>
      </c>
      <c r="DP89" s="67">
        <f>[15]неврология!DN88</f>
        <v>0</v>
      </c>
      <c r="DQ89" s="67">
        <f>[15]неврология!DO88</f>
        <v>0</v>
      </c>
      <c r="DR89" s="67">
        <f>[15]неврология!DP88</f>
        <v>0</v>
      </c>
      <c r="DS89" s="67">
        <f>[15]неврология!DQ88</f>
        <v>0</v>
      </c>
      <c r="DT89" s="67">
        <f>[15]неврология!DR88</f>
        <v>0</v>
      </c>
      <c r="DU89" s="67">
        <f>[15]неврология!DS88</f>
        <v>0</v>
      </c>
      <c r="DV89" s="66">
        <f t="shared" si="259"/>
        <v>0</v>
      </c>
      <c r="DW89" s="67">
        <f>[16]нейрохир!BR88</f>
        <v>0</v>
      </c>
      <c r="DX89" s="67">
        <f>[16]нейрохир!BS88</f>
        <v>0</v>
      </c>
      <c r="DY89" s="67">
        <f>[16]нейрохир!BT88</f>
        <v>0</v>
      </c>
      <c r="DZ89" s="67">
        <f>[16]нейрохир!BU88</f>
        <v>0</v>
      </c>
      <c r="EA89" s="67">
        <f>[16]нейрохир!BV88</f>
        <v>0</v>
      </c>
      <c r="EB89" s="67">
        <f>[16]нейрохир!BW88</f>
        <v>0</v>
      </c>
      <c r="EC89" s="67">
        <f>[16]нейрохир!BX88</f>
        <v>0</v>
      </c>
      <c r="ED89" s="67">
        <f>[16]нейрохир!BY88</f>
        <v>0</v>
      </c>
      <c r="EE89" s="67">
        <f>[16]нейрохир!BZ88</f>
        <v>0</v>
      </c>
      <c r="EF89" s="67">
        <f>[16]нейрохир!CA88</f>
        <v>0</v>
      </c>
      <c r="EG89" s="67">
        <f>[16]нейрохир!CB88</f>
        <v>0</v>
      </c>
      <c r="EH89" s="67">
        <f>[16]нейрохир!CC88</f>
        <v>0</v>
      </c>
      <c r="EI89" s="66">
        <f t="shared" si="260"/>
        <v>0</v>
      </c>
      <c r="EJ89" s="67">
        <f>[17]неонат!AS89</f>
        <v>0</v>
      </c>
      <c r="EK89" s="67">
        <f>[17]неонат!AT89</f>
        <v>0</v>
      </c>
      <c r="EL89" s="67">
        <f>[17]неонат!AU89</f>
        <v>0</v>
      </c>
      <c r="EM89" s="67">
        <f>[17]неонат!AV89</f>
        <v>0</v>
      </c>
      <c r="EN89" s="67">
        <f>[17]неонат!AW89</f>
        <v>0</v>
      </c>
      <c r="EO89" s="67">
        <f>[17]неонат!AX89</f>
        <v>0</v>
      </c>
      <c r="EP89" s="67">
        <f>[17]неонат!AY89</f>
        <v>0</v>
      </c>
      <c r="EQ89" s="66">
        <f t="shared" si="261"/>
        <v>0</v>
      </c>
      <c r="ER89" s="67">
        <f>[18]нефролог!Y89</f>
        <v>0</v>
      </c>
      <c r="ES89" s="67">
        <f>[18]нефролог!Z89</f>
        <v>0</v>
      </c>
      <c r="ET89" s="67">
        <f>[18]нефролог!AA89</f>
        <v>0</v>
      </c>
      <c r="EU89" s="66">
        <f t="shared" si="262"/>
        <v>0</v>
      </c>
      <c r="EV89" s="67">
        <f>[19]онко!NU88</f>
        <v>0</v>
      </c>
      <c r="EW89" s="67">
        <f>[19]онко!NV88</f>
        <v>0</v>
      </c>
      <c r="EX89" s="67">
        <f>[19]онко!NW88</f>
        <v>0</v>
      </c>
      <c r="EY89" s="67">
        <f>[19]онко!NX88</f>
        <v>0</v>
      </c>
      <c r="EZ89" s="67">
        <f>[19]онко!NY88</f>
        <v>0</v>
      </c>
      <c r="FA89" s="67">
        <f>[19]онко!NZ88</f>
        <v>0</v>
      </c>
      <c r="FB89" s="67">
        <f>[19]онко!OA88</f>
        <v>0</v>
      </c>
      <c r="FC89" s="67">
        <f>[19]онко!OB88</f>
        <v>0</v>
      </c>
      <c r="FD89" s="67">
        <f>[19]онко!OC88</f>
        <v>0</v>
      </c>
      <c r="FE89" s="67">
        <f>[19]онко!OD88</f>
        <v>0</v>
      </c>
      <c r="FF89" s="67">
        <f>[19]онко!OE88</f>
        <v>0</v>
      </c>
      <c r="FG89" s="67">
        <f>[19]онко!OF88</f>
        <v>0</v>
      </c>
      <c r="FH89" s="67">
        <f>[19]онко!OG88</f>
        <v>0</v>
      </c>
      <c r="FI89" s="67">
        <f>[19]онко!OH88</f>
        <v>0</v>
      </c>
      <c r="FJ89" s="67">
        <f>[19]онко!OI88</f>
        <v>0</v>
      </c>
      <c r="FK89" s="67">
        <f>[19]онко!OJ88</f>
        <v>0</v>
      </c>
      <c r="FL89" s="67">
        <f>[19]онко!OK88</f>
        <v>0</v>
      </c>
      <c r="FM89" s="67">
        <f>[19]онко!OL88</f>
        <v>0</v>
      </c>
      <c r="FN89" s="67">
        <f>[19]онко!OM88</f>
        <v>0</v>
      </c>
      <c r="FO89" s="67">
        <f>[19]онко!ON88</f>
        <v>0</v>
      </c>
      <c r="FP89" s="67">
        <f>[19]онко!OO88</f>
        <v>0</v>
      </c>
      <c r="FQ89" s="67">
        <f>[19]онко!OP88</f>
        <v>0</v>
      </c>
      <c r="FR89" s="67">
        <f>[19]онко!OQ88</f>
        <v>0</v>
      </c>
      <c r="FS89" s="67">
        <f>[19]онко!OR88</f>
        <v>0</v>
      </c>
      <c r="FT89" s="67">
        <f>[19]онко!OS88</f>
        <v>0</v>
      </c>
      <c r="FU89" s="67">
        <f>[19]онко!OT88</f>
        <v>0</v>
      </c>
      <c r="FV89" s="67">
        <f>[19]онко!OU88</f>
        <v>0</v>
      </c>
      <c r="FW89" s="67">
        <f>[19]онко!OV88</f>
        <v>0</v>
      </c>
      <c r="FX89" s="67">
        <f>[19]онко!OW88</f>
        <v>0</v>
      </c>
      <c r="FY89" s="67">
        <f>[19]онко!OX88</f>
        <v>0</v>
      </c>
      <c r="FZ89" s="67">
        <f>[19]онко!OY88</f>
        <v>0</v>
      </c>
      <c r="GA89" s="67">
        <f>[19]онко!OZ88</f>
        <v>0</v>
      </c>
      <c r="GB89" s="67">
        <f>[19]онко!PA88</f>
        <v>0</v>
      </c>
      <c r="GC89" s="67">
        <f>[19]онко!PB88</f>
        <v>0</v>
      </c>
      <c r="GD89" s="67">
        <f>[19]онко!PC88</f>
        <v>0</v>
      </c>
      <c r="GE89" s="67">
        <f>[19]онко!PD88</f>
        <v>0</v>
      </c>
      <c r="GF89" s="67">
        <f>[19]онко!PE88</f>
        <v>0</v>
      </c>
      <c r="GG89" s="67">
        <f>[19]онко!PF88</f>
        <v>0</v>
      </c>
      <c r="GH89" s="67">
        <f>[19]онко!PG88</f>
        <v>0</v>
      </c>
      <c r="GI89" s="67">
        <f>[19]онко!PH88</f>
        <v>0</v>
      </c>
      <c r="GJ89" s="67">
        <f>[19]онко!PI88</f>
        <v>0</v>
      </c>
      <c r="GK89" s="67">
        <f>[19]онко!PJ88</f>
        <v>0</v>
      </c>
      <c r="GL89" s="67">
        <f>[19]онко!PK88</f>
        <v>0</v>
      </c>
      <c r="GM89" s="67">
        <f>[19]онко!PL88</f>
        <v>0</v>
      </c>
      <c r="GN89" s="67">
        <f>[19]онко!PM88</f>
        <v>0</v>
      </c>
      <c r="GO89" s="67">
        <f>[19]онко!PN88</f>
        <v>0</v>
      </c>
      <c r="GP89" s="67">
        <f>[19]онко!PO88</f>
        <v>0</v>
      </c>
      <c r="GQ89" s="67">
        <f>[19]онко!PP88</f>
        <v>0</v>
      </c>
      <c r="GR89" s="67">
        <f>[19]онко!PQ88</f>
        <v>0</v>
      </c>
      <c r="GS89" s="67">
        <f>[19]онко!PR88</f>
        <v>0</v>
      </c>
      <c r="GT89" s="67">
        <f>[19]онко!PS88</f>
        <v>0</v>
      </c>
      <c r="GU89" s="67">
        <f>[19]онко!PT88</f>
        <v>0</v>
      </c>
      <c r="GV89" s="67">
        <f>[19]онко!PU88</f>
        <v>0</v>
      </c>
      <c r="GW89" s="67">
        <f>[19]онко!PV88</f>
        <v>0</v>
      </c>
      <c r="GX89" s="67">
        <f>[19]онко!PW88</f>
        <v>0</v>
      </c>
      <c r="GY89" s="67">
        <f>[19]онко!PX88</f>
        <v>0</v>
      </c>
      <c r="GZ89" s="67">
        <f>[19]онко!PY88</f>
        <v>0</v>
      </c>
      <c r="HA89" s="67">
        <f>[19]онко!PZ88</f>
        <v>0</v>
      </c>
      <c r="HB89" s="67">
        <f>[19]онко!QA88</f>
        <v>0</v>
      </c>
      <c r="HC89" s="67">
        <f>[19]онко!QB88</f>
        <v>0</v>
      </c>
      <c r="HD89" s="67">
        <f>[19]онко!QC88</f>
        <v>0</v>
      </c>
      <c r="HE89" s="67">
        <f>[19]онко!QD88</f>
        <v>0</v>
      </c>
      <c r="HF89" s="67">
        <f>[19]онко!QE88</f>
        <v>0</v>
      </c>
      <c r="HG89" s="67">
        <f>[19]онко!QF88</f>
        <v>0</v>
      </c>
      <c r="HH89" s="67">
        <f>[19]онко!QG88</f>
        <v>0</v>
      </c>
      <c r="HI89" s="67">
        <f>[19]онко!QH88</f>
        <v>0</v>
      </c>
      <c r="HJ89" s="67">
        <f>[19]онко!QI88</f>
        <v>0</v>
      </c>
      <c r="HK89" s="67">
        <f>[19]онко!QJ88</f>
        <v>0</v>
      </c>
      <c r="HL89" s="67">
        <f>[19]онко!QK88</f>
        <v>0</v>
      </c>
      <c r="HM89" s="67">
        <f>[19]онко!QL88</f>
        <v>0</v>
      </c>
      <c r="HN89" s="67">
        <f>[19]онко!QM88</f>
        <v>0</v>
      </c>
      <c r="HO89" s="67">
        <f>[19]онко!QN88</f>
        <v>0</v>
      </c>
      <c r="HP89" s="67">
        <f>[19]онко!QO88</f>
        <v>0</v>
      </c>
      <c r="HQ89" s="67">
        <f>[19]онко!QP88</f>
        <v>0</v>
      </c>
      <c r="HR89" s="67">
        <f>[19]онко!QQ88</f>
        <v>0</v>
      </c>
      <c r="HS89" s="66">
        <f t="shared" si="263"/>
        <v>0</v>
      </c>
      <c r="HT89" s="67">
        <f>[20]оторинола!BH88</f>
        <v>0</v>
      </c>
      <c r="HU89" s="67">
        <f>[20]оторинола!BI88</f>
        <v>0</v>
      </c>
      <c r="HV89" s="67">
        <f>[20]оторинола!BJ88</f>
        <v>0</v>
      </c>
      <c r="HW89" s="67">
        <f>[20]оторинола!BK88</f>
        <v>0</v>
      </c>
      <c r="HX89" s="67">
        <f>[20]оторинола!BL88</f>
        <v>0</v>
      </c>
      <c r="HY89" s="67">
        <f>[20]оторинола!BM88</f>
        <v>0</v>
      </c>
      <c r="HZ89" s="67">
        <f>[20]оторинола!BN88</f>
        <v>0</v>
      </c>
      <c r="IA89" s="67">
        <f>[20]оторинола!BO88</f>
        <v>0</v>
      </c>
      <c r="IB89" s="67">
        <f>[20]оторинола!BP88</f>
        <v>0</v>
      </c>
      <c r="IC89" s="67">
        <f>[20]оторинола!BQ88</f>
        <v>0</v>
      </c>
      <c r="ID89" s="66">
        <f t="shared" si="264"/>
        <v>0</v>
      </c>
      <c r="IE89" s="67">
        <f>[21]офтальмолог!AX88</f>
        <v>0</v>
      </c>
      <c r="IF89" s="67">
        <f>[21]офтальмолог!AY88</f>
        <v>0</v>
      </c>
      <c r="IG89" s="67">
        <f>[21]офтальмолог!AZ88</f>
        <v>0</v>
      </c>
      <c r="IH89" s="67">
        <f>[21]офтальмолог!BA88</f>
        <v>0</v>
      </c>
      <c r="II89" s="67">
        <f>[21]офтальмолог!BB88</f>
        <v>0</v>
      </c>
      <c r="IJ89" s="67">
        <f>[21]офтальмолог!BC88</f>
        <v>0</v>
      </c>
      <c r="IK89" s="67">
        <f>[21]офтальмолог!BD88</f>
        <v>0</v>
      </c>
      <c r="IL89" s="67">
        <f>[21]офтальмолог!BE88</f>
        <v>0</v>
      </c>
      <c r="IM89" s="66">
        <f t="shared" si="265"/>
        <v>0</v>
      </c>
      <c r="IN89" s="67">
        <f>[22]педиатр!AD88</f>
        <v>0</v>
      </c>
      <c r="IO89" s="67">
        <f>[22]педиатр!AE88</f>
        <v>0</v>
      </c>
      <c r="IP89" s="67">
        <f>[22]педиатр!AF88</f>
        <v>0</v>
      </c>
      <c r="IQ89" s="67">
        <f>[22]педиатр!AG88</f>
        <v>0</v>
      </c>
      <c r="IR89" s="66">
        <f t="shared" si="266"/>
        <v>0</v>
      </c>
      <c r="IS89" s="67">
        <f>[23]пульмонология!AN89</f>
        <v>0</v>
      </c>
      <c r="IT89" s="67">
        <f>[23]пульмонология!AO89</f>
        <v>0</v>
      </c>
      <c r="IU89" s="67">
        <f>[23]пульмонология!AP89</f>
        <v>0</v>
      </c>
      <c r="IV89" s="67">
        <f>[23]пульмонология!AQ89</f>
        <v>0</v>
      </c>
      <c r="IW89" s="67">
        <f>[23]пульмонология!AR89</f>
        <v>0</v>
      </c>
      <c r="IX89" s="67">
        <f>[23]пульмонология!AS89</f>
        <v>0</v>
      </c>
      <c r="IY89" s="66">
        <f t="shared" si="267"/>
        <v>0</v>
      </c>
      <c r="IZ89" s="67">
        <f>[24]ревмат!AD89</f>
        <v>0</v>
      </c>
      <c r="JA89" s="67">
        <f>[24]ревмат!AE89</f>
        <v>0</v>
      </c>
      <c r="JB89" s="67">
        <f>[24]ревмат!AF89</f>
        <v>0</v>
      </c>
      <c r="JC89" s="67">
        <f>[24]ревмат!AG89</f>
        <v>0</v>
      </c>
      <c r="JD89" s="66">
        <f t="shared" si="268"/>
        <v>0</v>
      </c>
      <c r="JE89" s="67">
        <f>'[25]сердеч сосуд'!BR89</f>
        <v>0</v>
      </c>
      <c r="JF89" s="67">
        <f>'[25]сердеч сосуд'!BS89</f>
        <v>0</v>
      </c>
      <c r="JG89" s="67">
        <f>'[25]сердеч сосуд'!BT89</f>
        <v>0</v>
      </c>
      <c r="JH89" s="67">
        <f>'[25]сердеч сосуд'!BU89</f>
        <v>0</v>
      </c>
      <c r="JI89" s="67">
        <f>'[25]сердеч сосуд'!BV89</f>
        <v>0</v>
      </c>
      <c r="JJ89" s="67">
        <f>'[25]сердеч сосуд'!BW89</f>
        <v>0</v>
      </c>
      <c r="JK89" s="67">
        <f>'[25]сердеч сосуд'!BX89</f>
        <v>0</v>
      </c>
      <c r="JL89" s="67">
        <f>'[25]сердеч сосуд'!BY89</f>
        <v>0</v>
      </c>
      <c r="JM89" s="67">
        <f>'[25]сердеч сосуд'!BZ89</f>
        <v>0</v>
      </c>
      <c r="JN89" s="67">
        <f>'[25]сердеч сосуд'!CA89</f>
        <v>0</v>
      </c>
      <c r="JO89" s="67">
        <f>'[25]сердеч сосуд'!CB89</f>
        <v>0</v>
      </c>
      <c r="JP89" s="67">
        <f>'[25]сердеч сосуд'!CC89</f>
        <v>0</v>
      </c>
      <c r="JQ89" s="66">
        <f t="shared" si="269"/>
        <v>0</v>
      </c>
      <c r="JR89" s="67">
        <f>[26]стоматология!O89</f>
        <v>0</v>
      </c>
      <c r="JS89" s="66">
        <f t="shared" si="270"/>
        <v>0</v>
      </c>
      <c r="JT89" s="67">
        <f>[27]терапия!CB89</f>
        <v>0</v>
      </c>
      <c r="JU89" s="67">
        <f>[27]терапия!CC89</f>
        <v>0</v>
      </c>
      <c r="JV89" s="67">
        <f>[27]терапия!CD89</f>
        <v>0</v>
      </c>
      <c r="JW89" s="67">
        <f>[27]терапия!CE89</f>
        <v>0</v>
      </c>
      <c r="JX89" s="67">
        <f>[27]терапия!CF89</f>
        <v>0</v>
      </c>
      <c r="JY89" s="67">
        <f>[27]терапия!CG89</f>
        <v>0</v>
      </c>
      <c r="JZ89" s="67">
        <f>[27]терапия!CH89</f>
        <v>0</v>
      </c>
      <c r="KA89" s="67">
        <f>[27]терапия!CI89</f>
        <v>0</v>
      </c>
      <c r="KB89" s="67">
        <f>[27]терапия!CJ89</f>
        <v>0</v>
      </c>
      <c r="KC89" s="67">
        <f>[27]терапия!CK89</f>
        <v>0</v>
      </c>
      <c r="KD89" s="67">
        <f>[27]терапия!CL89</f>
        <v>0</v>
      </c>
      <c r="KE89" s="67">
        <f>[27]терапия!CM89</f>
        <v>0</v>
      </c>
      <c r="KF89" s="67">
        <f>[27]терапия!CN89</f>
        <v>0</v>
      </c>
      <c r="KG89" s="67">
        <f>[27]терапия!CO89</f>
        <v>0</v>
      </c>
      <c r="KH89" s="66">
        <f t="shared" si="271"/>
        <v>0</v>
      </c>
      <c r="KI89" s="67">
        <f>'[28]хир торак'!AI89</f>
        <v>0</v>
      </c>
      <c r="KJ89" s="67">
        <f>'[28]хир торак'!AJ89</f>
        <v>0</v>
      </c>
      <c r="KK89" s="67">
        <f>'[28]хир торак'!AK89</f>
        <v>0</v>
      </c>
      <c r="KL89" s="67">
        <f>'[28]хир торак'!AL89</f>
        <v>0</v>
      </c>
      <c r="KM89" s="67">
        <f>'[28]хир торак'!AM89</f>
        <v>0</v>
      </c>
      <c r="KN89" s="66">
        <f t="shared" si="272"/>
        <v>0</v>
      </c>
      <c r="KO89" s="67">
        <f>[29]травматология!BW88</f>
        <v>0</v>
      </c>
      <c r="KP89" s="67">
        <f>[29]травматология!BX88</f>
        <v>0</v>
      </c>
      <c r="KQ89" s="67">
        <f>[29]травматология!BY88</f>
        <v>0</v>
      </c>
      <c r="KR89" s="67">
        <f>[29]травматология!BZ88</f>
        <v>0</v>
      </c>
      <c r="KS89" s="67">
        <f>[29]травматология!CA88</f>
        <v>0</v>
      </c>
      <c r="KT89" s="67">
        <f>[29]травматология!CB88</f>
        <v>0</v>
      </c>
      <c r="KU89" s="67">
        <f>[29]травматология!CC88</f>
        <v>0</v>
      </c>
      <c r="KV89" s="67">
        <f>[29]травматология!CD88</f>
        <v>0</v>
      </c>
      <c r="KW89" s="67">
        <f>[29]травматология!CE88</f>
        <v>0</v>
      </c>
      <c r="KX89" s="67">
        <f>[29]травматология!CF88</f>
        <v>0</v>
      </c>
      <c r="KY89" s="67">
        <f>[29]травматология!CG88</f>
        <v>0</v>
      </c>
      <c r="KZ89" s="67">
        <f>[29]травматология!CH88</f>
        <v>0</v>
      </c>
      <c r="LA89" s="67">
        <f>[29]травматология!CI88</f>
        <v>0</v>
      </c>
      <c r="LB89" s="66">
        <f t="shared" si="273"/>
        <v>0</v>
      </c>
      <c r="LC89" s="67">
        <f>[30]урология!CG88</f>
        <v>0</v>
      </c>
      <c r="LD89" s="67">
        <f>[30]урология!CH88</f>
        <v>0</v>
      </c>
      <c r="LE89" s="67">
        <f>[30]урология!CI88</f>
        <v>0</v>
      </c>
      <c r="LF89" s="67">
        <f>[30]урология!CJ88</f>
        <v>0</v>
      </c>
      <c r="LG89" s="67">
        <f>[30]урология!CK88</f>
        <v>0</v>
      </c>
      <c r="LH89" s="67">
        <f>[30]урология!CL88</f>
        <v>0</v>
      </c>
      <c r="LI89" s="67">
        <f>[30]урология!CM88</f>
        <v>0</v>
      </c>
      <c r="LJ89" s="67">
        <f>[30]урология!CN88</f>
        <v>0</v>
      </c>
      <c r="LK89" s="67">
        <f>[30]урология!CO88</f>
        <v>0</v>
      </c>
      <c r="LL89" s="67">
        <f>[30]урология!CP88</f>
        <v>0</v>
      </c>
      <c r="LM89" s="67">
        <f>[30]урология!CQ88</f>
        <v>0</v>
      </c>
      <c r="LN89" s="67">
        <f>[30]урология!CR88</f>
        <v>0</v>
      </c>
      <c r="LO89" s="67">
        <f>[30]урология!CS88</f>
        <v>0</v>
      </c>
      <c r="LP89" s="67">
        <f>[30]урология!CT88</f>
        <v>0</v>
      </c>
      <c r="LQ89" s="67">
        <f>[30]урология!CU88</f>
        <v>0</v>
      </c>
      <c r="LR89" s="66">
        <f t="shared" si="274"/>
        <v>0</v>
      </c>
      <c r="LS89" s="67">
        <f>[31]хирургия!DA88</f>
        <v>0</v>
      </c>
      <c r="LT89" s="67">
        <f>[31]хирургия!DB88</f>
        <v>0</v>
      </c>
      <c r="LU89" s="67">
        <f>[31]хирургия!DC88</f>
        <v>0</v>
      </c>
      <c r="LV89" s="67">
        <f>[31]хирургия!DD88</f>
        <v>0</v>
      </c>
      <c r="LW89" s="67">
        <f>[31]хирургия!DE88</f>
        <v>0</v>
      </c>
      <c r="LX89" s="67">
        <f>[31]хирургия!DF88</f>
        <v>0</v>
      </c>
      <c r="LY89" s="67">
        <f>[31]хирургия!DG88</f>
        <v>0</v>
      </c>
      <c r="LZ89" s="67">
        <f>[31]хирургия!DH88</f>
        <v>0</v>
      </c>
      <c r="MA89" s="67">
        <f>[31]хирургия!DI88</f>
        <v>0</v>
      </c>
      <c r="MB89" s="67">
        <f>[31]хирургия!DJ88</f>
        <v>0</v>
      </c>
      <c r="MC89" s="67">
        <f>[31]хирургия!DK88</f>
        <v>0</v>
      </c>
      <c r="MD89" s="67">
        <f>[31]хирургия!DL88</f>
        <v>0</v>
      </c>
      <c r="ME89" s="67">
        <f>[31]хирургия!DM88</f>
        <v>0</v>
      </c>
      <c r="MF89" s="67">
        <f>[31]хирургия!DN88</f>
        <v>0</v>
      </c>
      <c r="MG89" s="67">
        <f>[31]хирургия!DO88</f>
        <v>0</v>
      </c>
      <c r="MH89" s="67">
        <f>[31]хирургия!DP88</f>
        <v>0</v>
      </c>
      <c r="MI89" s="67">
        <f>[31]хирургия!DQ88</f>
        <v>0</v>
      </c>
      <c r="MJ89" s="67">
        <f>[31]хирургия!DR88</f>
        <v>0</v>
      </c>
      <c r="MK89" s="67">
        <f>[31]хирургия!DS88</f>
        <v>0</v>
      </c>
      <c r="ML89" s="66">
        <f t="shared" si="275"/>
        <v>0</v>
      </c>
      <c r="MM89" s="67">
        <f>'[32]хирургия абд'!DA88</f>
        <v>0</v>
      </c>
      <c r="MN89" s="67">
        <f>'[32]хирургия абд'!DB88</f>
        <v>0</v>
      </c>
      <c r="MO89" s="67">
        <f>'[32]хирургия абд'!DC88</f>
        <v>0</v>
      </c>
      <c r="MP89" s="67">
        <f>'[32]хирургия абд'!DD88</f>
        <v>0</v>
      </c>
      <c r="MQ89" s="67">
        <f>'[32]хирургия абд'!DE88</f>
        <v>0</v>
      </c>
      <c r="MR89" s="67">
        <f>'[32]хирургия абд'!DF88</f>
        <v>0</v>
      </c>
      <c r="MS89" s="67">
        <f>'[32]хирургия абд'!DG88</f>
        <v>0</v>
      </c>
      <c r="MT89" s="67">
        <f>'[32]хирургия абд'!DH88</f>
        <v>0</v>
      </c>
      <c r="MU89" s="67">
        <f>'[32]хирургия абд'!DI88</f>
        <v>0</v>
      </c>
      <c r="MV89" s="67">
        <f>'[32]хирургия абд'!DJ88</f>
        <v>0</v>
      </c>
      <c r="MW89" s="67">
        <f>'[32]хирургия абд'!DK88</f>
        <v>0</v>
      </c>
      <c r="MX89" s="67">
        <f>'[32]хирургия абд'!DL88</f>
        <v>0</v>
      </c>
      <c r="MY89" s="67">
        <f>'[32]хирургия абд'!DM88</f>
        <v>0</v>
      </c>
      <c r="MZ89" s="67">
        <f>'[32]хирургия абд'!DN88</f>
        <v>0</v>
      </c>
      <c r="NA89" s="67">
        <f>'[32]хирургия абд'!DO88</f>
        <v>0</v>
      </c>
      <c r="NB89" s="67">
        <f>'[32]хирургия абд'!DP88</f>
        <v>0</v>
      </c>
      <c r="NC89" s="67">
        <f>'[32]хирургия абд'!DQ88</f>
        <v>0</v>
      </c>
      <c r="ND89" s="67">
        <f>'[32]хирургия абд'!DR88</f>
        <v>0</v>
      </c>
      <c r="NE89" s="67">
        <f>'[32]хирургия абд'!DS88</f>
        <v>0</v>
      </c>
      <c r="NF89" s="66">
        <f t="shared" si="276"/>
        <v>0</v>
      </c>
      <c r="NG89" s="67">
        <f>'[33]хирург комбуст'!AX88</f>
        <v>0</v>
      </c>
      <c r="NH89" s="67">
        <f>'[33]хирург комбуст'!AY88</f>
        <v>0</v>
      </c>
      <c r="NI89" s="67">
        <f>'[33]хирург комбуст'!AZ88</f>
        <v>0</v>
      </c>
      <c r="NJ89" s="67">
        <f>'[33]хирург комбуст'!BA88</f>
        <v>0</v>
      </c>
      <c r="NK89" s="67">
        <f>'[33]хирург комбуст'!BB88</f>
        <v>0</v>
      </c>
      <c r="NL89" s="67">
        <f>'[33]хирург комбуст'!BC88</f>
        <v>0</v>
      </c>
      <c r="NM89" s="67">
        <f>'[33]хирург комбуст'!BD88</f>
        <v>0</v>
      </c>
      <c r="NN89" s="67">
        <f>'[33]хирург комбуст'!BE88</f>
        <v>0</v>
      </c>
      <c r="NO89" s="66">
        <f t="shared" si="277"/>
        <v>0</v>
      </c>
      <c r="NP89" s="68">
        <f>'[34]чел лиц'!AI88</f>
        <v>0</v>
      </c>
      <c r="NQ89" s="68">
        <f>'[34]чел лиц'!AJ88</f>
        <v>0</v>
      </c>
      <c r="NR89" s="68">
        <f>'[34]чел лиц'!AK88</f>
        <v>0</v>
      </c>
      <c r="NS89" s="68">
        <f>'[34]чел лиц'!AL88</f>
        <v>0</v>
      </c>
      <c r="NT89" s="68">
        <f>'[34]чел лиц'!AM88</f>
        <v>0</v>
      </c>
      <c r="NU89" s="66">
        <f t="shared" si="278"/>
        <v>0</v>
      </c>
      <c r="NV89" s="67">
        <f>[35]эндокринология!BC88</f>
        <v>0</v>
      </c>
      <c r="NW89" s="67">
        <f>[35]эндокринология!BD88</f>
        <v>0</v>
      </c>
      <c r="NX89" s="67">
        <f>[35]эндокринология!BE88</f>
        <v>0</v>
      </c>
      <c r="NY89" s="67">
        <f>[35]эндокринология!BF88</f>
        <v>0</v>
      </c>
      <c r="NZ89" s="67">
        <f>[35]эндокринология!BG88</f>
        <v>0</v>
      </c>
      <c r="OA89" s="67">
        <f>[35]эндокринология!BH88</f>
        <v>0</v>
      </c>
      <c r="OB89" s="67">
        <f>[35]эндокринология!BI88</f>
        <v>0</v>
      </c>
      <c r="OC89" s="67">
        <f>[35]эндокринология!BJ88</f>
        <v>0</v>
      </c>
      <c r="OD89" s="67">
        <f>[35]эндокринология!BK88</f>
        <v>0</v>
      </c>
      <c r="OE89" s="66">
        <f t="shared" si="279"/>
        <v>0</v>
      </c>
      <c r="OF89" s="67">
        <f>[36]прочее!CV88</f>
        <v>0</v>
      </c>
      <c r="OG89" s="67">
        <f>[36]прочее!CW88</f>
        <v>0</v>
      </c>
      <c r="OH89" s="67">
        <f>[36]прочее!CX88</f>
        <v>0</v>
      </c>
      <c r="OI89" s="67">
        <f>[36]прочее!CY88</f>
        <v>0</v>
      </c>
      <c r="OJ89" s="67">
        <f>[36]прочее!CZ88</f>
        <v>0</v>
      </c>
      <c r="OK89" s="67">
        <f>[36]прочее!DA88</f>
        <v>0</v>
      </c>
      <c r="OL89" s="67">
        <f>[36]прочее!DB88</f>
        <v>0</v>
      </c>
      <c r="OM89" s="67">
        <f>[36]прочее!DC88</f>
        <v>0</v>
      </c>
      <c r="ON89" s="67">
        <f>[36]прочее!DD88</f>
        <v>0</v>
      </c>
      <c r="OO89" s="67">
        <f>[36]прочее!DE88</f>
        <v>0</v>
      </c>
      <c r="OP89" s="67">
        <f>[36]прочее!DF88</f>
        <v>0</v>
      </c>
      <c r="OQ89" s="67">
        <f>[36]прочее!DG88</f>
        <v>0</v>
      </c>
      <c r="OR89" s="67">
        <f>[36]прочее!DH88</f>
        <v>0</v>
      </c>
      <c r="OS89" s="67">
        <f>[36]прочее!DI88</f>
        <v>0</v>
      </c>
      <c r="OT89" s="67">
        <f>[36]прочее!DJ88</f>
        <v>0</v>
      </c>
      <c r="OU89" s="67">
        <f>[36]прочее!DK88</f>
        <v>0</v>
      </c>
      <c r="OV89" s="67">
        <f>[36]прочее!DL88</f>
        <v>0</v>
      </c>
      <c r="OW89" s="67">
        <f>[36]прочее!DM88</f>
        <v>0</v>
      </c>
      <c r="OX89" s="66">
        <f t="shared" si="280"/>
        <v>0</v>
      </c>
      <c r="OY89" s="67">
        <f>'[37]мед реабилит'!DU88</f>
        <v>0</v>
      </c>
      <c r="OZ89" s="67">
        <f>'[37]мед реабилит'!DV88</f>
        <v>0</v>
      </c>
      <c r="PA89" s="67">
        <f>'[37]мед реабилит'!DW88</f>
        <v>0</v>
      </c>
      <c r="PB89" s="67">
        <f>'[37]мед реабилит'!DX88</f>
        <v>0</v>
      </c>
      <c r="PC89" s="67">
        <f>'[37]мед реабилит'!DY88</f>
        <v>0</v>
      </c>
      <c r="PD89" s="67">
        <f>'[37]мед реабилит'!DZ88</f>
        <v>0</v>
      </c>
      <c r="PE89" s="67">
        <f>'[37]мед реабилит'!EA88</f>
        <v>0</v>
      </c>
      <c r="PF89" s="67">
        <f>'[37]мед реабилит'!EB88</f>
        <v>0</v>
      </c>
      <c r="PG89" s="67">
        <f>'[37]мед реабилит'!EC88</f>
        <v>0</v>
      </c>
      <c r="PH89" s="67">
        <f>'[37]мед реабилит'!ED88</f>
        <v>0</v>
      </c>
      <c r="PI89" s="67">
        <f>'[37]мед реабилит'!EE88</f>
        <v>0</v>
      </c>
      <c r="PJ89" s="67">
        <f>'[37]мед реабилит'!EF88</f>
        <v>0</v>
      </c>
      <c r="PK89" s="67">
        <f>'[37]мед реабилит'!EG88</f>
        <v>0</v>
      </c>
      <c r="PL89" s="67">
        <f>'[37]мед реабилит'!EH88</f>
        <v>0</v>
      </c>
      <c r="PM89" s="67">
        <f>'[37]мед реабилит'!EI88</f>
        <v>0</v>
      </c>
      <c r="PN89" s="67">
        <f>'[37]мед реабилит'!EJ88</f>
        <v>0</v>
      </c>
      <c r="PO89" s="67">
        <f>'[37]мед реабилит'!EK88</f>
        <v>0</v>
      </c>
      <c r="PP89" s="67">
        <f>'[37]мед реабилит'!EL88</f>
        <v>0</v>
      </c>
      <c r="PQ89" s="67">
        <f>'[37]мед реабилит'!EM88</f>
        <v>0</v>
      </c>
      <c r="PR89" s="67">
        <f>'[37]мед реабилит'!EN88</f>
        <v>0</v>
      </c>
      <c r="PS89" s="67">
        <f>'[37]мед реабилит'!EO88</f>
        <v>0</v>
      </c>
      <c r="PT89" s="67">
        <f>'[37]мед реабилит'!EP88</f>
        <v>0</v>
      </c>
      <c r="PU89" s="67">
        <f>'[37]мед реабилит'!EQ88</f>
        <v>0</v>
      </c>
      <c r="PV89" s="66">
        <f t="shared" si="281"/>
        <v>0</v>
      </c>
      <c r="PW89" s="67">
        <f>[38]гериатрия!O88</f>
        <v>0</v>
      </c>
      <c r="PX89" s="69">
        <f t="shared" si="282"/>
        <v>0</v>
      </c>
      <c r="PY89" s="70"/>
      <c r="PZ89" s="8"/>
    </row>
    <row r="90" spans="1:442" ht="18.75" x14ac:dyDescent="0.3">
      <c r="A90" s="90">
        <f t="shared" si="283"/>
        <v>67</v>
      </c>
      <c r="B90" s="64" t="s">
        <v>1024</v>
      </c>
      <c r="C90" s="65" t="s">
        <v>1025</v>
      </c>
      <c r="D90" s="66">
        <f t="shared" si="244"/>
        <v>0</v>
      </c>
      <c r="E90" s="67"/>
      <c r="F90" s="66">
        <f t="shared" si="245"/>
        <v>0</v>
      </c>
      <c r="G90" s="67">
        <f>'[2]ак и гин'!BW90</f>
        <v>0</v>
      </c>
      <c r="H90" s="67">
        <f>'[2]ак и гин'!BX90</f>
        <v>0</v>
      </c>
      <c r="I90" s="67">
        <f>'[2]ак и гин'!BY90</f>
        <v>0</v>
      </c>
      <c r="J90" s="67">
        <f>'[2]ак и гин'!BZ90</f>
        <v>0</v>
      </c>
      <c r="K90" s="67">
        <f>'[2]ак и гин'!CA90</f>
        <v>0</v>
      </c>
      <c r="L90" s="67">
        <f>'[2]ак и гин'!CB90</f>
        <v>0</v>
      </c>
      <c r="M90" s="67">
        <f>'[2]ак и гин'!CC90</f>
        <v>0</v>
      </c>
      <c r="N90" s="67">
        <f>'[2]ак и гин'!CD90</f>
        <v>0</v>
      </c>
      <c r="O90" s="67">
        <f>'[2]ак и гин'!CE90</f>
        <v>0</v>
      </c>
      <c r="P90" s="67">
        <f>'[2]ак и гин'!CF90</f>
        <v>0</v>
      </c>
      <c r="Q90" s="67">
        <f>'[2]ак и гин'!CG90</f>
        <v>0</v>
      </c>
      <c r="R90" s="67">
        <f>'[2]ак и гин'!CH90</f>
        <v>0</v>
      </c>
      <c r="S90" s="67">
        <f>'[2]ак и гин'!CI90</f>
        <v>0</v>
      </c>
      <c r="T90" s="66">
        <f t="shared" si="246"/>
        <v>0</v>
      </c>
      <c r="U90" s="67">
        <f>[3]аллергол!T90</f>
        <v>0</v>
      </c>
      <c r="V90" s="67">
        <f>[3]аллергол!U90</f>
        <v>0</v>
      </c>
      <c r="W90" s="66">
        <f t="shared" si="247"/>
        <v>0</v>
      </c>
      <c r="X90" s="67">
        <f>[4]гастро!AN90</f>
        <v>0</v>
      </c>
      <c r="Y90" s="67">
        <f>[4]гастро!AO90</f>
        <v>0</v>
      </c>
      <c r="Z90" s="67">
        <f>[4]гастро!AP90</f>
        <v>0</v>
      </c>
      <c r="AA90" s="67">
        <f>[4]гастро!AQ90</f>
        <v>0</v>
      </c>
      <c r="AB90" s="67">
        <f>[4]гастро!AR90</f>
        <v>0</v>
      </c>
      <c r="AC90" s="67">
        <f>[4]гастро!AS90</f>
        <v>0</v>
      </c>
      <c r="AD90" s="66">
        <f t="shared" si="248"/>
        <v>0</v>
      </c>
      <c r="AE90" s="67">
        <f>[5]гематол!AN90</f>
        <v>0</v>
      </c>
      <c r="AF90" s="67">
        <f>[5]гематол!AO90</f>
        <v>0</v>
      </c>
      <c r="AG90" s="67">
        <f>[5]гематол!AP90</f>
        <v>0</v>
      </c>
      <c r="AH90" s="67">
        <f>[5]гематол!AQ90</f>
        <v>0</v>
      </c>
      <c r="AI90" s="67">
        <f>[5]гематол!AR90</f>
        <v>0</v>
      </c>
      <c r="AJ90" s="67">
        <f>[5]гематол!AS90</f>
        <v>0</v>
      </c>
      <c r="AK90" s="66">
        <f t="shared" si="249"/>
        <v>0</v>
      </c>
      <c r="AL90" s="67">
        <f>[6]дерматол!AD90</f>
        <v>0</v>
      </c>
      <c r="AM90" s="67">
        <f>[6]дерматол!AE90</f>
        <v>0</v>
      </c>
      <c r="AN90" s="67">
        <f>[6]дерматол!AF90</f>
        <v>0</v>
      </c>
      <c r="AO90" s="67">
        <f>[6]дерматол!AG90</f>
        <v>0</v>
      </c>
      <c r="AP90" s="66">
        <f t="shared" si="250"/>
        <v>0</v>
      </c>
      <c r="AQ90" s="67">
        <f>'[7]дет кардиол'!O90</f>
        <v>0</v>
      </c>
      <c r="AR90" s="66">
        <f t="shared" si="251"/>
        <v>0</v>
      </c>
      <c r="AS90" s="67">
        <f>'[8]дет онкол'!Y90</f>
        <v>0</v>
      </c>
      <c r="AT90" s="67">
        <f>'[8]дет онкол'!Z90</f>
        <v>0</v>
      </c>
      <c r="AU90" s="67">
        <f>'[8]дет онкол'!AA90</f>
        <v>0</v>
      </c>
      <c r="AV90" s="66">
        <f t="shared" si="252"/>
        <v>0</v>
      </c>
      <c r="AW90" s="67">
        <f>'[9]дет уролог андр'!BH90</f>
        <v>0</v>
      </c>
      <c r="AX90" s="67">
        <f>'[9]дет уролог андр'!BI90</f>
        <v>0</v>
      </c>
      <c r="AY90" s="67">
        <f>'[9]дет уролог андр'!BJ90</f>
        <v>0</v>
      </c>
      <c r="AZ90" s="67">
        <f>'[9]дет уролог андр'!BK90</f>
        <v>0</v>
      </c>
      <c r="BA90" s="67">
        <f>'[9]дет уролог андр'!BL90</f>
        <v>0</v>
      </c>
      <c r="BB90" s="67">
        <f>'[9]дет уролог андр'!BM90</f>
        <v>0</v>
      </c>
      <c r="BC90" s="67">
        <f>'[9]дет уролог андр'!BN90</f>
        <v>0</v>
      </c>
      <c r="BD90" s="67">
        <f>'[9]дет уролог андр'!BO90</f>
        <v>0</v>
      </c>
      <c r="BE90" s="67">
        <f>'[9]дет уролог андр'!BP90</f>
        <v>0</v>
      </c>
      <c r="BF90" s="67">
        <f>'[9]дет уролог андр'!BQ90</f>
        <v>0</v>
      </c>
      <c r="BG90" s="66">
        <f t="shared" si="253"/>
        <v>0</v>
      </c>
      <c r="BH90" s="67">
        <f>'[10]дет хир'!AS90</f>
        <v>0</v>
      </c>
      <c r="BI90" s="67">
        <f>'[10]дет хир'!AT90</f>
        <v>0</v>
      </c>
      <c r="BJ90" s="67">
        <f>'[10]дет хир'!AU90</f>
        <v>0</v>
      </c>
      <c r="BK90" s="67">
        <f>'[10]дет хир'!AV90</f>
        <v>0</v>
      </c>
      <c r="BL90" s="67">
        <f>'[10]дет хир'!AW90</f>
        <v>0</v>
      </c>
      <c r="BM90" s="67">
        <f>'[10]дет хир'!AX90</f>
        <v>0</v>
      </c>
      <c r="BN90" s="67">
        <f>'[10]дет хир'!AY90</f>
        <v>0</v>
      </c>
      <c r="BO90" s="66">
        <f t="shared" si="254"/>
        <v>0</v>
      </c>
      <c r="BP90" s="67">
        <f>'[11]дет эндок'!AD90</f>
        <v>0</v>
      </c>
      <c r="BQ90" s="67">
        <f>'[11]дет эндок'!AE90</f>
        <v>0</v>
      </c>
      <c r="BR90" s="67">
        <f>'[11]дет эндок'!AF90</f>
        <v>0</v>
      </c>
      <c r="BS90" s="67">
        <f>'[11]дет эндок'!AG90</f>
        <v>0</v>
      </c>
      <c r="BT90" s="66">
        <f t="shared" si="255"/>
        <v>0</v>
      </c>
      <c r="BU90" s="67">
        <f>[12]инфекц!DA89</f>
        <v>0</v>
      </c>
      <c r="BV90" s="67">
        <f>[12]инфекц!DB89</f>
        <v>0</v>
      </c>
      <c r="BW90" s="67">
        <f>[12]инфекц!DC89</f>
        <v>0</v>
      </c>
      <c r="BX90" s="67">
        <f>[12]инфекц!DD89</f>
        <v>0</v>
      </c>
      <c r="BY90" s="67">
        <f>[12]инфекц!DE89</f>
        <v>0</v>
      </c>
      <c r="BZ90" s="67">
        <f>[12]инфекц!DF89</f>
        <v>0</v>
      </c>
      <c r="CA90" s="67">
        <f>[12]инфекц!DG89</f>
        <v>0</v>
      </c>
      <c r="CB90" s="67">
        <f>[12]инфекц!DH89</f>
        <v>0</v>
      </c>
      <c r="CC90" s="67">
        <f>[12]инфекц!DI89</f>
        <v>0</v>
      </c>
      <c r="CD90" s="67">
        <f>[12]инфекц!DJ89</f>
        <v>0</v>
      </c>
      <c r="CE90" s="67">
        <f>[12]инфекц!DK89</f>
        <v>0</v>
      </c>
      <c r="CF90" s="67">
        <f>[12]инфекц!DL89</f>
        <v>0</v>
      </c>
      <c r="CG90" s="67">
        <f>[12]инфекц!DM89</f>
        <v>0</v>
      </c>
      <c r="CH90" s="67">
        <f>[12]инфекц!DN89</f>
        <v>0</v>
      </c>
      <c r="CI90" s="67">
        <f>[12]инфекц!DO89</f>
        <v>0</v>
      </c>
      <c r="CJ90" s="67">
        <f>[12]инфекц!DP89</f>
        <v>0</v>
      </c>
      <c r="CK90" s="67">
        <f>[12]инфекц!DQ89</f>
        <v>0</v>
      </c>
      <c r="CL90" s="67">
        <f>[12]инфекц!DR89</f>
        <v>0</v>
      </c>
      <c r="CM90" s="67">
        <f>[12]инфекц!DS89</f>
        <v>0</v>
      </c>
      <c r="CN90" s="66">
        <f t="shared" si="256"/>
        <v>0</v>
      </c>
      <c r="CO90" s="67">
        <f>[13]кардио!BC90</f>
        <v>0</v>
      </c>
      <c r="CP90" s="67">
        <f>[13]кардио!BD90</f>
        <v>0</v>
      </c>
      <c r="CQ90" s="67">
        <f>[13]кардио!BE90</f>
        <v>0</v>
      </c>
      <c r="CR90" s="67">
        <f>[13]кардио!BF90</f>
        <v>0</v>
      </c>
      <c r="CS90" s="67">
        <f>[13]кардио!BG90</f>
        <v>0</v>
      </c>
      <c r="CT90" s="67">
        <f>[13]кардио!BH90</f>
        <v>0</v>
      </c>
      <c r="CU90" s="67">
        <f>[13]кардио!BI90</f>
        <v>0</v>
      </c>
      <c r="CV90" s="67">
        <f>[13]кардио!BJ90</f>
        <v>0</v>
      </c>
      <c r="CW90" s="67">
        <f>[13]кардио!BK90</f>
        <v>0</v>
      </c>
      <c r="CX90" s="66">
        <f t="shared" si="257"/>
        <v>0</v>
      </c>
      <c r="CY90" s="67">
        <f>[14]колопрокт!Y90</f>
        <v>0</v>
      </c>
      <c r="CZ90" s="67">
        <f>[14]колопрокт!Z90</f>
        <v>0</v>
      </c>
      <c r="DA90" s="67">
        <f>[14]колопрокт!AA90</f>
        <v>0</v>
      </c>
      <c r="DB90" s="66">
        <f t="shared" si="258"/>
        <v>0</v>
      </c>
      <c r="DC90" s="67">
        <f>[15]неврология!DA89</f>
        <v>0</v>
      </c>
      <c r="DD90" s="67">
        <f>[15]неврология!DB89</f>
        <v>0</v>
      </c>
      <c r="DE90" s="67">
        <f>[15]неврология!DC89</f>
        <v>0</v>
      </c>
      <c r="DF90" s="67">
        <f>[15]неврология!DD89</f>
        <v>0</v>
      </c>
      <c r="DG90" s="67">
        <f>[15]неврология!DE89</f>
        <v>0</v>
      </c>
      <c r="DH90" s="67">
        <f>[15]неврология!DF89</f>
        <v>0</v>
      </c>
      <c r="DI90" s="67">
        <f>[15]неврология!DG89</f>
        <v>0</v>
      </c>
      <c r="DJ90" s="67">
        <f>[15]неврология!DH89</f>
        <v>0</v>
      </c>
      <c r="DK90" s="67">
        <f>[15]неврология!DI89</f>
        <v>0</v>
      </c>
      <c r="DL90" s="67">
        <f>[15]неврология!DJ89</f>
        <v>0</v>
      </c>
      <c r="DM90" s="67">
        <f>[15]неврология!DK89</f>
        <v>0</v>
      </c>
      <c r="DN90" s="67">
        <f>[15]неврология!DL89</f>
        <v>0</v>
      </c>
      <c r="DO90" s="67">
        <f>[15]неврология!DM89</f>
        <v>0</v>
      </c>
      <c r="DP90" s="67">
        <f>[15]неврология!DN89</f>
        <v>0</v>
      </c>
      <c r="DQ90" s="67">
        <f>[15]неврология!DO89</f>
        <v>0</v>
      </c>
      <c r="DR90" s="67">
        <f>[15]неврология!DP89</f>
        <v>0</v>
      </c>
      <c r="DS90" s="67">
        <f>[15]неврология!DQ89</f>
        <v>0</v>
      </c>
      <c r="DT90" s="67">
        <f>[15]неврология!DR89</f>
        <v>0</v>
      </c>
      <c r="DU90" s="67">
        <f>[15]неврология!DS89</f>
        <v>0</v>
      </c>
      <c r="DV90" s="66">
        <f t="shared" si="259"/>
        <v>0</v>
      </c>
      <c r="DW90" s="67">
        <f>[16]нейрохир!BR89</f>
        <v>0</v>
      </c>
      <c r="DX90" s="67">
        <f>[16]нейрохир!BS89</f>
        <v>0</v>
      </c>
      <c r="DY90" s="67">
        <f>[16]нейрохир!BT89</f>
        <v>0</v>
      </c>
      <c r="DZ90" s="67">
        <f>[16]нейрохир!BU89</f>
        <v>0</v>
      </c>
      <c r="EA90" s="67">
        <f>[16]нейрохир!BV89</f>
        <v>0</v>
      </c>
      <c r="EB90" s="67">
        <f>[16]нейрохир!BW89</f>
        <v>0</v>
      </c>
      <c r="EC90" s="67">
        <f>[16]нейрохир!BX89</f>
        <v>0</v>
      </c>
      <c r="ED90" s="67">
        <f>[16]нейрохир!BY89</f>
        <v>0</v>
      </c>
      <c r="EE90" s="67">
        <f>[16]нейрохир!BZ89</f>
        <v>0</v>
      </c>
      <c r="EF90" s="67">
        <f>[16]нейрохир!CA89</f>
        <v>0</v>
      </c>
      <c r="EG90" s="67">
        <f>[16]нейрохир!CB89</f>
        <v>0</v>
      </c>
      <c r="EH90" s="67">
        <f>[16]нейрохир!CC89</f>
        <v>0</v>
      </c>
      <c r="EI90" s="66">
        <f t="shared" si="260"/>
        <v>0</v>
      </c>
      <c r="EJ90" s="67">
        <f>[17]неонат!AS90</f>
        <v>0</v>
      </c>
      <c r="EK90" s="67">
        <f>[17]неонат!AT90</f>
        <v>0</v>
      </c>
      <c r="EL90" s="67">
        <f>[17]неонат!AU90</f>
        <v>0</v>
      </c>
      <c r="EM90" s="67">
        <f>[17]неонат!AV90</f>
        <v>0</v>
      </c>
      <c r="EN90" s="67">
        <f>[17]неонат!AW90</f>
        <v>0</v>
      </c>
      <c r="EO90" s="67">
        <f>[17]неонат!AX90</f>
        <v>0</v>
      </c>
      <c r="EP90" s="67">
        <f>[17]неонат!AY90</f>
        <v>0</v>
      </c>
      <c r="EQ90" s="66">
        <f t="shared" si="261"/>
        <v>0</v>
      </c>
      <c r="ER90" s="67">
        <f>[18]нефролог!Y90</f>
        <v>0</v>
      </c>
      <c r="ES90" s="67">
        <f>[18]нефролог!Z90</f>
        <v>0</v>
      </c>
      <c r="ET90" s="67">
        <f>[18]нефролог!AA90</f>
        <v>0</v>
      </c>
      <c r="EU90" s="66">
        <f t="shared" si="262"/>
        <v>0</v>
      </c>
      <c r="EV90" s="67">
        <f>[19]онко!NU89</f>
        <v>0</v>
      </c>
      <c r="EW90" s="67">
        <f>[19]онко!NV89</f>
        <v>0</v>
      </c>
      <c r="EX90" s="67">
        <f>[19]онко!NW89</f>
        <v>0</v>
      </c>
      <c r="EY90" s="67">
        <f>[19]онко!NX89</f>
        <v>0</v>
      </c>
      <c r="EZ90" s="67">
        <f>[19]онко!NY89</f>
        <v>0</v>
      </c>
      <c r="FA90" s="67">
        <f>[19]онко!NZ89</f>
        <v>0</v>
      </c>
      <c r="FB90" s="67">
        <f>[19]онко!OA89</f>
        <v>0</v>
      </c>
      <c r="FC90" s="67">
        <f>[19]онко!OB89</f>
        <v>0</v>
      </c>
      <c r="FD90" s="67">
        <f>[19]онко!OC89</f>
        <v>0</v>
      </c>
      <c r="FE90" s="67">
        <f>[19]онко!OD89</f>
        <v>0</v>
      </c>
      <c r="FF90" s="67">
        <f>[19]онко!OE89</f>
        <v>0</v>
      </c>
      <c r="FG90" s="67">
        <f>[19]онко!OF89</f>
        <v>0</v>
      </c>
      <c r="FH90" s="67">
        <f>[19]онко!OG89</f>
        <v>0</v>
      </c>
      <c r="FI90" s="67">
        <f>[19]онко!OH89</f>
        <v>0</v>
      </c>
      <c r="FJ90" s="67">
        <f>[19]онко!OI89</f>
        <v>0</v>
      </c>
      <c r="FK90" s="67">
        <f>[19]онко!OJ89</f>
        <v>0</v>
      </c>
      <c r="FL90" s="67">
        <f>[19]онко!OK89</f>
        <v>0</v>
      </c>
      <c r="FM90" s="67">
        <f>[19]онко!OL89</f>
        <v>0</v>
      </c>
      <c r="FN90" s="67">
        <f>[19]онко!OM89</f>
        <v>0</v>
      </c>
      <c r="FO90" s="67">
        <f>[19]онко!ON89</f>
        <v>0</v>
      </c>
      <c r="FP90" s="67">
        <f>[19]онко!OO89</f>
        <v>0</v>
      </c>
      <c r="FQ90" s="67">
        <f>[19]онко!OP89</f>
        <v>0</v>
      </c>
      <c r="FR90" s="67">
        <f>[19]онко!OQ89</f>
        <v>0</v>
      </c>
      <c r="FS90" s="67">
        <f>[19]онко!OR89</f>
        <v>0</v>
      </c>
      <c r="FT90" s="67">
        <f>[19]онко!OS89</f>
        <v>0</v>
      </c>
      <c r="FU90" s="67">
        <f>[19]онко!OT89</f>
        <v>0</v>
      </c>
      <c r="FV90" s="67">
        <f>[19]онко!OU89</f>
        <v>0</v>
      </c>
      <c r="FW90" s="67">
        <f>[19]онко!OV89</f>
        <v>0</v>
      </c>
      <c r="FX90" s="67">
        <f>[19]онко!OW89</f>
        <v>0</v>
      </c>
      <c r="FY90" s="67">
        <f>[19]онко!OX89</f>
        <v>0</v>
      </c>
      <c r="FZ90" s="67">
        <f>[19]онко!OY89</f>
        <v>0</v>
      </c>
      <c r="GA90" s="67">
        <f>[19]онко!OZ89</f>
        <v>0</v>
      </c>
      <c r="GB90" s="67">
        <f>[19]онко!PA89</f>
        <v>0</v>
      </c>
      <c r="GC90" s="67">
        <f>[19]онко!PB89</f>
        <v>0</v>
      </c>
      <c r="GD90" s="67">
        <f>[19]онко!PC89</f>
        <v>0</v>
      </c>
      <c r="GE90" s="67">
        <f>[19]онко!PD89</f>
        <v>0</v>
      </c>
      <c r="GF90" s="67">
        <f>[19]онко!PE89</f>
        <v>0</v>
      </c>
      <c r="GG90" s="67">
        <f>[19]онко!PF89</f>
        <v>0</v>
      </c>
      <c r="GH90" s="67">
        <f>[19]онко!PG89</f>
        <v>0</v>
      </c>
      <c r="GI90" s="67">
        <f>[19]онко!PH89</f>
        <v>0</v>
      </c>
      <c r="GJ90" s="67">
        <f>[19]онко!PI89</f>
        <v>0</v>
      </c>
      <c r="GK90" s="67">
        <f>[19]онко!PJ89</f>
        <v>0</v>
      </c>
      <c r="GL90" s="67">
        <f>[19]онко!PK89</f>
        <v>0</v>
      </c>
      <c r="GM90" s="67">
        <f>[19]онко!PL89</f>
        <v>0</v>
      </c>
      <c r="GN90" s="67">
        <f>[19]онко!PM89</f>
        <v>0</v>
      </c>
      <c r="GO90" s="67">
        <f>[19]онко!PN89</f>
        <v>0</v>
      </c>
      <c r="GP90" s="67">
        <f>[19]онко!PO89</f>
        <v>0</v>
      </c>
      <c r="GQ90" s="67">
        <f>[19]онко!PP89</f>
        <v>0</v>
      </c>
      <c r="GR90" s="67">
        <f>[19]онко!PQ89</f>
        <v>0</v>
      </c>
      <c r="GS90" s="67">
        <f>[19]онко!PR89</f>
        <v>0</v>
      </c>
      <c r="GT90" s="67">
        <f>[19]онко!PS89</f>
        <v>0</v>
      </c>
      <c r="GU90" s="67">
        <f>[19]онко!PT89</f>
        <v>0</v>
      </c>
      <c r="GV90" s="67">
        <f>[19]онко!PU89</f>
        <v>0</v>
      </c>
      <c r="GW90" s="67">
        <f>[19]онко!PV89</f>
        <v>0</v>
      </c>
      <c r="GX90" s="67">
        <f>[19]онко!PW89</f>
        <v>0</v>
      </c>
      <c r="GY90" s="67">
        <f>[19]онко!PX89</f>
        <v>0</v>
      </c>
      <c r="GZ90" s="67">
        <f>[19]онко!PY89</f>
        <v>0</v>
      </c>
      <c r="HA90" s="67">
        <f>[19]онко!PZ89</f>
        <v>0</v>
      </c>
      <c r="HB90" s="67">
        <f>[19]онко!QA89</f>
        <v>0</v>
      </c>
      <c r="HC90" s="67">
        <f>[19]онко!QB89</f>
        <v>0</v>
      </c>
      <c r="HD90" s="67">
        <f>[19]онко!QC89</f>
        <v>0</v>
      </c>
      <c r="HE90" s="67">
        <f>[19]онко!QD89</f>
        <v>0</v>
      </c>
      <c r="HF90" s="67">
        <f>[19]онко!QE89</f>
        <v>0</v>
      </c>
      <c r="HG90" s="67">
        <f>[19]онко!QF89</f>
        <v>0</v>
      </c>
      <c r="HH90" s="67">
        <f>[19]онко!QG89</f>
        <v>0</v>
      </c>
      <c r="HI90" s="67">
        <f>[19]онко!QH89</f>
        <v>0</v>
      </c>
      <c r="HJ90" s="67">
        <f>[19]онко!QI89</f>
        <v>0</v>
      </c>
      <c r="HK90" s="67">
        <f>[19]онко!QJ89</f>
        <v>0</v>
      </c>
      <c r="HL90" s="67">
        <f>[19]онко!QK89</f>
        <v>0</v>
      </c>
      <c r="HM90" s="67">
        <f>[19]онко!QL89</f>
        <v>0</v>
      </c>
      <c r="HN90" s="67">
        <f>[19]онко!QM89</f>
        <v>0</v>
      </c>
      <c r="HO90" s="67">
        <f>[19]онко!QN89</f>
        <v>0</v>
      </c>
      <c r="HP90" s="67">
        <f>[19]онко!QO89</f>
        <v>0</v>
      </c>
      <c r="HQ90" s="67">
        <f>[19]онко!QP89</f>
        <v>0</v>
      </c>
      <c r="HR90" s="67">
        <f>[19]онко!QQ89</f>
        <v>0</v>
      </c>
      <c r="HS90" s="66">
        <f t="shared" si="263"/>
        <v>0</v>
      </c>
      <c r="HT90" s="67">
        <f>[20]оторинола!BH89</f>
        <v>0</v>
      </c>
      <c r="HU90" s="67">
        <f>[20]оторинола!BI89</f>
        <v>0</v>
      </c>
      <c r="HV90" s="67">
        <f>[20]оторинола!BJ89</f>
        <v>0</v>
      </c>
      <c r="HW90" s="67">
        <f>[20]оторинола!BK89</f>
        <v>0</v>
      </c>
      <c r="HX90" s="67">
        <f>[20]оторинола!BL89</f>
        <v>0</v>
      </c>
      <c r="HY90" s="67">
        <f>[20]оторинола!BM89</f>
        <v>0</v>
      </c>
      <c r="HZ90" s="67">
        <f>[20]оторинола!BN89</f>
        <v>0</v>
      </c>
      <c r="IA90" s="67">
        <f>[20]оторинола!BO89</f>
        <v>0</v>
      </c>
      <c r="IB90" s="67">
        <f>[20]оторинола!BP89</f>
        <v>0</v>
      </c>
      <c r="IC90" s="67">
        <f>[20]оторинола!BQ89</f>
        <v>0</v>
      </c>
      <c r="ID90" s="66">
        <f t="shared" si="264"/>
        <v>0</v>
      </c>
      <c r="IE90" s="67">
        <f>[21]офтальмолог!AX89</f>
        <v>0</v>
      </c>
      <c r="IF90" s="67">
        <f>[21]офтальмолог!AY89</f>
        <v>0</v>
      </c>
      <c r="IG90" s="67">
        <f>[21]офтальмолог!AZ89</f>
        <v>0</v>
      </c>
      <c r="IH90" s="67">
        <f>[21]офтальмолог!BA89</f>
        <v>0</v>
      </c>
      <c r="II90" s="67">
        <f>[21]офтальмолог!BB89</f>
        <v>0</v>
      </c>
      <c r="IJ90" s="67">
        <f>[21]офтальмолог!BC89</f>
        <v>0</v>
      </c>
      <c r="IK90" s="67">
        <f>[21]офтальмолог!BD89</f>
        <v>0</v>
      </c>
      <c r="IL90" s="67">
        <f>[21]офтальмолог!BE89</f>
        <v>0</v>
      </c>
      <c r="IM90" s="66">
        <f t="shared" si="265"/>
        <v>0</v>
      </c>
      <c r="IN90" s="67">
        <f>[22]педиатр!AD89</f>
        <v>0</v>
      </c>
      <c r="IO90" s="67">
        <f>[22]педиатр!AE89</f>
        <v>0</v>
      </c>
      <c r="IP90" s="67">
        <f>[22]педиатр!AF89</f>
        <v>0</v>
      </c>
      <c r="IQ90" s="67">
        <f>[22]педиатр!AG89</f>
        <v>0</v>
      </c>
      <c r="IR90" s="66">
        <f t="shared" si="266"/>
        <v>0</v>
      </c>
      <c r="IS90" s="67">
        <f>[23]пульмонология!AN90</f>
        <v>0</v>
      </c>
      <c r="IT90" s="67">
        <f>[23]пульмонология!AO90</f>
        <v>0</v>
      </c>
      <c r="IU90" s="67">
        <f>[23]пульмонология!AP90</f>
        <v>0</v>
      </c>
      <c r="IV90" s="67">
        <f>[23]пульмонология!AQ90</f>
        <v>0</v>
      </c>
      <c r="IW90" s="67">
        <f>[23]пульмонология!AR90</f>
        <v>0</v>
      </c>
      <c r="IX90" s="67">
        <f>[23]пульмонология!AS90</f>
        <v>0</v>
      </c>
      <c r="IY90" s="66">
        <f t="shared" si="267"/>
        <v>0</v>
      </c>
      <c r="IZ90" s="67">
        <f>[24]ревмат!AD90</f>
        <v>0</v>
      </c>
      <c r="JA90" s="67">
        <f>[24]ревмат!AE90</f>
        <v>0</v>
      </c>
      <c r="JB90" s="67">
        <f>[24]ревмат!AF90</f>
        <v>0</v>
      </c>
      <c r="JC90" s="67">
        <f>[24]ревмат!AG90</f>
        <v>0</v>
      </c>
      <c r="JD90" s="66">
        <f t="shared" si="268"/>
        <v>0</v>
      </c>
      <c r="JE90" s="67">
        <f>'[25]сердеч сосуд'!BR90</f>
        <v>0</v>
      </c>
      <c r="JF90" s="67">
        <f>'[25]сердеч сосуд'!BS90</f>
        <v>0</v>
      </c>
      <c r="JG90" s="67">
        <f>'[25]сердеч сосуд'!BT90</f>
        <v>0</v>
      </c>
      <c r="JH90" s="67">
        <f>'[25]сердеч сосуд'!BU90</f>
        <v>0</v>
      </c>
      <c r="JI90" s="67">
        <f>'[25]сердеч сосуд'!BV90</f>
        <v>0</v>
      </c>
      <c r="JJ90" s="67">
        <f>'[25]сердеч сосуд'!BW90</f>
        <v>0</v>
      </c>
      <c r="JK90" s="67">
        <f>'[25]сердеч сосуд'!BX90</f>
        <v>0</v>
      </c>
      <c r="JL90" s="67">
        <f>'[25]сердеч сосуд'!BY90</f>
        <v>0</v>
      </c>
      <c r="JM90" s="67">
        <f>'[25]сердеч сосуд'!BZ90</f>
        <v>0</v>
      </c>
      <c r="JN90" s="67">
        <f>'[25]сердеч сосуд'!CA90</f>
        <v>0</v>
      </c>
      <c r="JO90" s="67">
        <f>'[25]сердеч сосуд'!CB90</f>
        <v>0</v>
      </c>
      <c r="JP90" s="67">
        <f>'[25]сердеч сосуд'!CC90</f>
        <v>0</v>
      </c>
      <c r="JQ90" s="66">
        <f t="shared" si="269"/>
        <v>0</v>
      </c>
      <c r="JR90" s="67">
        <f>[26]стоматология!O90</f>
        <v>0</v>
      </c>
      <c r="JS90" s="66">
        <f t="shared" si="270"/>
        <v>0</v>
      </c>
      <c r="JT90" s="67">
        <f>[27]терапия!CB90</f>
        <v>0</v>
      </c>
      <c r="JU90" s="67">
        <f>[27]терапия!CC90</f>
        <v>0</v>
      </c>
      <c r="JV90" s="67">
        <f>[27]терапия!CD90</f>
        <v>0</v>
      </c>
      <c r="JW90" s="67">
        <f>[27]терапия!CE90</f>
        <v>0</v>
      </c>
      <c r="JX90" s="67">
        <f>[27]терапия!CF90</f>
        <v>0</v>
      </c>
      <c r="JY90" s="67">
        <f>[27]терапия!CG90</f>
        <v>0</v>
      </c>
      <c r="JZ90" s="67">
        <f>[27]терапия!CH90</f>
        <v>0</v>
      </c>
      <c r="KA90" s="67">
        <f>[27]терапия!CI90</f>
        <v>0</v>
      </c>
      <c r="KB90" s="67">
        <f>[27]терапия!CJ90</f>
        <v>0</v>
      </c>
      <c r="KC90" s="67">
        <f>[27]терапия!CK90</f>
        <v>0</v>
      </c>
      <c r="KD90" s="67">
        <f>[27]терапия!CL90</f>
        <v>0</v>
      </c>
      <c r="KE90" s="67">
        <f>[27]терапия!CM90</f>
        <v>0</v>
      </c>
      <c r="KF90" s="67">
        <f>[27]терапия!CN90</f>
        <v>0</v>
      </c>
      <c r="KG90" s="67">
        <f>[27]терапия!CO90</f>
        <v>0</v>
      </c>
      <c r="KH90" s="66">
        <f t="shared" si="271"/>
        <v>0</v>
      </c>
      <c r="KI90" s="67">
        <f>'[28]хир торак'!AI90</f>
        <v>0</v>
      </c>
      <c r="KJ90" s="67">
        <f>'[28]хир торак'!AJ90</f>
        <v>0</v>
      </c>
      <c r="KK90" s="67">
        <f>'[28]хир торак'!AK90</f>
        <v>0</v>
      </c>
      <c r="KL90" s="67">
        <f>'[28]хир торак'!AL90</f>
        <v>0</v>
      </c>
      <c r="KM90" s="67">
        <f>'[28]хир торак'!AM90</f>
        <v>0</v>
      </c>
      <c r="KN90" s="66">
        <f t="shared" si="272"/>
        <v>0</v>
      </c>
      <c r="KO90" s="67">
        <f>[29]травматология!BW89</f>
        <v>0</v>
      </c>
      <c r="KP90" s="67">
        <f>[29]травматология!BX89</f>
        <v>0</v>
      </c>
      <c r="KQ90" s="67">
        <f>[29]травматология!BY89</f>
        <v>0</v>
      </c>
      <c r="KR90" s="67">
        <f>[29]травматология!BZ89</f>
        <v>0</v>
      </c>
      <c r="KS90" s="67">
        <f>[29]травматология!CA89</f>
        <v>0</v>
      </c>
      <c r="KT90" s="67">
        <f>[29]травматология!CB89</f>
        <v>0</v>
      </c>
      <c r="KU90" s="67">
        <f>[29]травматология!CC89</f>
        <v>0</v>
      </c>
      <c r="KV90" s="67">
        <f>[29]травматология!CD89</f>
        <v>0</v>
      </c>
      <c r="KW90" s="67">
        <f>[29]травматология!CE89</f>
        <v>0</v>
      </c>
      <c r="KX90" s="67">
        <f>[29]травматология!CF89</f>
        <v>0</v>
      </c>
      <c r="KY90" s="67">
        <f>[29]травматология!CG89</f>
        <v>0</v>
      </c>
      <c r="KZ90" s="67">
        <f>[29]травматология!CH89</f>
        <v>0</v>
      </c>
      <c r="LA90" s="67">
        <f>[29]травматология!CI89</f>
        <v>0</v>
      </c>
      <c r="LB90" s="66">
        <f t="shared" si="273"/>
        <v>0</v>
      </c>
      <c r="LC90" s="67">
        <f>[30]урология!CG89</f>
        <v>0</v>
      </c>
      <c r="LD90" s="67">
        <f>[30]урология!CH89</f>
        <v>0</v>
      </c>
      <c r="LE90" s="67">
        <f>[30]урология!CI89</f>
        <v>0</v>
      </c>
      <c r="LF90" s="67">
        <f>[30]урология!CJ89</f>
        <v>0</v>
      </c>
      <c r="LG90" s="67">
        <f>[30]урология!CK89</f>
        <v>0</v>
      </c>
      <c r="LH90" s="67">
        <f>[30]урология!CL89</f>
        <v>0</v>
      </c>
      <c r="LI90" s="67">
        <f>[30]урология!CM89</f>
        <v>0</v>
      </c>
      <c r="LJ90" s="67">
        <f>[30]урология!CN89</f>
        <v>0</v>
      </c>
      <c r="LK90" s="67">
        <f>[30]урология!CO89</f>
        <v>0</v>
      </c>
      <c r="LL90" s="67">
        <f>[30]урология!CP89</f>
        <v>0</v>
      </c>
      <c r="LM90" s="67">
        <f>[30]урология!CQ89</f>
        <v>0</v>
      </c>
      <c r="LN90" s="67">
        <f>[30]урология!CR89</f>
        <v>0</v>
      </c>
      <c r="LO90" s="67">
        <f>[30]урология!CS89</f>
        <v>0</v>
      </c>
      <c r="LP90" s="67">
        <f>[30]урология!CT89</f>
        <v>0</v>
      </c>
      <c r="LQ90" s="67">
        <f>[30]урология!CU89</f>
        <v>0</v>
      </c>
      <c r="LR90" s="66">
        <f t="shared" si="274"/>
        <v>0</v>
      </c>
      <c r="LS90" s="67">
        <f>[31]хирургия!DA89</f>
        <v>0</v>
      </c>
      <c r="LT90" s="67">
        <f>[31]хирургия!DB89</f>
        <v>0</v>
      </c>
      <c r="LU90" s="67">
        <f>[31]хирургия!DC89</f>
        <v>0</v>
      </c>
      <c r="LV90" s="67">
        <f>[31]хирургия!DD89</f>
        <v>0</v>
      </c>
      <c r="LW90" s="67">
        <f>[31]хирургия!DE89</f>
        <v>0</v>
      </c>
      <c r="LX90" s="67">
        <f>[31]хирургия!DF89</f>
        <v>0</v>
      </c>
      <c r="LY90" s="67">
        <f>[31]хирургия!DG89</f>
        <v>0</v>
      </c>
      <c r="LZ90" s="67">
        <f>[31]хирургия!DH89</f>
        <v>0</v>
      </c>
      <c r="MA90" s="67">
        <f>[31]хирургия!DI89</f>
        <v>0</v>
      </c>
      <c r="MB90" s="67">
        <f>[31]хирургия!DJ89</f>
        <v>0</v>
      </c>
      <c r="MC90" s="67">
        <f>[31]хирургия!DK89</f>
        <v>0</v>
      </c>
      <c r="MD90" s="67">
        <f>[31]хирургия!DL89</f>
        <v>0</v>
      </c>
      <c r="ME90" s="67">
        <f>[31]хирургия!DM89</f>
        <v>0</v>
      </c>
      <c r="MF90" s="67">
        <f>[31]хирургия!DN89</f>
        <v>0</v>
      </c>
      <c r="MG90" s="67">
        <f>[31]хирургия!DO89</f>
        <v>0</v>
      </c>
      <c r="MH90" s="67">
        <f>[31]хирургия!DP89</f>
        <v>0</v>
      </c>
      <c r="MI90" s="67">
        <f>[31]хирургия!DQ89</f>
        <v>0</v>
      </c>
      <c r="MJ90" s="67">
        <f>[31]хирургия!DR89</f>
        <v>0</v>
      </c>
      <c r="MK90" s="67">
        <f>[31]хирургия!DS89</f>
        <v>0</v>
      </c>
      <c r="ML90" s="66">
        <f t="shared" si="275"/>
        <v>0</v>
      </c>
      <c r="MM90" s="67">
        <f>'[32]хирургия абд'!DA89</f>
        <v>0</v>
      </c>
      <c r="MN90" s="67">
        <f>'[32]хирургия абд'!DB89</f>
        <v>0</v>
      </c>
      <c r="MO90" s="67">
        <f>'[32]хирургия абд'!DC89</f>
        <v>0</v>
      </c>
      <c r="MP90" s="67">
        <f>'[32]хирургия абд'!DD89</f>
        <v>0</v>
      </c>
      <c r="MQ90" s="67">
        <f>'[32]хирургия абд'!DE89</f>
        <v>0</v>
      </c>
      <c r="MR90" s="67">
        <f>'[32]хирургия абд'!DF89</f>
        <v>0</v>
      </c>
      <c r="MS90" s="67">
        <f>'[32]хирургия абд'!DG89</f>
        <v>0</v>
      </c>
      <c r="MT90" s="67">
        <f>'[32]хирургия абд'!DH89</f>
        <v>0</v>
      </c>
      <c r="MU90" s="67">
        <f>'[32]хирургия абд'!DI89</f>
        <v>0</v>
      </c>
      <c r="MV90" s="67">
        <f>'[32]хирургия абд'!DJ89</f>
        <v>0</v>
      </c>
      <c r="MW90" s="67">
        <f>'[32]хирургия абд'!DK89</f>
        <v>0</v>
      </c>
      <c r="MX90" s="67">
        <f>'[32]хирургия абд'!DL89</f>
        <v>0</v>
      </c>
      <c r="MY90" s="67">
        <f>'[32]хирургия абд'!DM89</f>
        <v>0</v>
      </c>
      <c r="MZ90" s="67">
        <f>'[32]хирургия абд'!DN89</f>
        <v>0</v>
      </c>
      <c r="NA90" s="67">
        <f>'[32]хирургия абд'!DO89</f>
        <v>0</v>
      </c>
      <c r="NB90" s="67">
        <f>'[32]хирургия абд'!DP89</f>
        <v>0</v>
      </c>
      <c r="NC90" s="67">
        <f>'[32]хирургия абд'!DQ89</f>
        <v>0</v>
      </c>
      <c r="ND90" s="67">
        <f>'[32]хирургия абд'!DR89</f>
        <v>0</v>
      </c>
      <c r="NE90" s="67">
        <f>'[32]хирургия абд'!DS89</f>
        <v>0</v>
      </c>
      <c r="NF90" s="66">
        <f t="shared" si="276"/>
        <v>0</v>
      </c>
      <c r="NG90" s="67">
        <f>'[33]хирург комбуст'!AX89</f>
        <v>0</v>
      </c>
      <c r="NH90" s="67">
        <f>'[33]хирург комбуст'!AY89</f>
        <v>0</v>
      </c>
      <c r="NI90" s="67">
        <f>'[33]хирург комбуст'!AZ89</f>
        <v>0</v>
      </c>
      <c r="NJ90" s="67">
        <f>'[33]хирург комбуст'!BA89</f>
        <v>0</v>
      </c>
      <c r="NK90" s="67">
        <f>'[33]хирург комбуст'!BB89</f>
        <v>0</v>
      </c>
      <c r="NL90" s="67">
        <f>'[33]хирург комбуст'!BC89</f>
        <v>0</v>
      </c>
      <c r="NM90" s="67">
        <f>'[33]хирург комбуст'!BD89</f>
        <v>0</v>
      </c>
      <c r="NN90" s="67">
        <f>'[33]хирург комбуст'!BE89</f>
        <v>0</v>
      </c>
      <c r="NO90" s="66">
        <f t="shared" si="277"/>
        <v>0</v>
      </c>
      <c r="NP90" s="68">
        <f>'[34]чел лиц'!AI89</f>
        <v>0</v>
      </c>
      <c r="NQ90" s="68">
        <f>'[34]чел лиц'!AJ89</f>
        <v>0</v>
      </c>
      <c r="NR90" s="68">
        <f>'[34]чел лиц'!AK89</f>
        <v>0</v>
      </c>
      <c r="NS90" s="68">
        <f>'[34]чел лиц'!AL89</f>
        <v>0</v>
      </c>
      <c r="NT90" s="68">
        <f>'[34]чел лиц'!AM89</f>
        <v>0</v>
      </c>
      <c r="NU90" s="66">
        <f t="shared" si="278"/>
        <v>0</v>
      </c>
      <c r="NV90" s="67">
        <f>[35]эндокринология!BC89</f>
        <v>0</v>
      </c>
      <c r="NW90" s="67">
        <f>[35]эндокринология!BD89</f>
        <v>0</v>
      </c>
      <c r="NX90" s="67">
        <f>[35]эндокринология!BE89</f>
        <v>0</v>
      </c>
      <c r="NY90" s="67">
        <f>[35]эндокринология!BF89</f>
        <v>0</v>
      </c>
      <c r="NZ90" s="67">
        <f>[35]эндокринология!BG89</f>
        <v>0</v>
      </c>
      <c r="OA90" s="67">
        <f>[35]эндокринология!BH89</f>
        <v>0</v>
      </c>
      <c r="OB90" s="67">
        <f>[35]эндокринология!BI89</f>
        <v>0</v>
      </c>
      <c r="OC90" s="67">
        <f>[35]эндокринология!BJ89</f>
        <v>0</v>
      </c>
      <c r="OD90" s="67">
        <f>[35]эндокринология!BK89</f>
        <v>0</v>
      </c>
      <c r="OE90" s="66">
        <f t="shared" si="279"/>
        <v>0</v>
      </c>
      <c r="OF90" s="67">
        <f>[36]прочее!CV89</f>
        <v>0</v>
      </c>
      <c r="OG90" s="67">
        <f>[36]прочее!CW89</f>
        <v>0</v>
      </c>
      <c r="OH90" s="67">
        <f>[36]прочее!CX89</f>
        <v>0</v>
      </c>
      <c r="OI90" s="67">
        <f>[36]прочее!CY89</f>
        <v>0</v>
      </c>
      <c r="OJ90" s="67">
        <f>[36]прочее!CZ89</f>
        <v>0</v>
      </c>
      <c r="OK90" s="67">
        <f>[36]прочее!DA89</f>
        <v>0</v>
      </c>
      <c r="OL90" s="67">
        <f>[36]прочее!DB89</f>
        <v>0</v>
      </c>
      <c r="OM90" s="67">
        <f>[36]прочее!DC89</f>
        <v>0</v>
      </c>
      <c r="ON90" s="67">
        <f>[36]прочее!DD89</f>
        <v>0</v>
      </c>
      <c r="OO90" s="67">
        <f>[36]прочее!DE89</f>
        <v>0</v>
      </c>
      <c r="OP90" s="67">
        <f>[36]прочее!DF89</f>
        <v>0</v>
      </c>
      <c r="OQ90" s="67">
        <f>[36]прочее!DG89</f>
        <v>0</v>
      </c>
      <c r="OR90" s="67">
        <f>[36]прочее!DH89</f>
        <v>0</v>
      </c>
      <c r="OS90" s="67">
        <f>[36]прочее!DI89</f>
        <v>0</v>
      </c>
      <c r="OT90" s="67">
        <f>[36]прочее!DJ89</f>
        <v>0</v>
      </c>
      <c r="OU90" s="67">
        <f>[36]прочее!DK89</f>
        <v>0</v>
      </c>
      <c r="OV90" s="67">
        <f>[36]прочее!DL89</f>
        <v>0</v>
      </c>
      <c r="OW90" s="67">
        <f>[36]прочее!DM89</f>
        <v>0</v>
      </c>
      <c r="OX90" s="66">
        <f t="shared" si="280"/>
        <v>0</v>
      </c>
      <c r="OY90" s="67">
        <f>'[37]мед реабилит'!DU89</f>
        <v>0</v>
      </c>
      <c r="OZ90" s="67">
        <f>'[37]мед реабилит'!DV89</f>
        <v>0</v>
      </c>
      <c r="PA90" s="67">
        <f>'[37]мед реабилит'!DW89</f>
        <v>0</v>
      </c>
      <c r="PB90" s="67">
        <f>'[37]мед реабилит'!DX89</f>
        <v>0</v>
      </c>
      <c r="PC90" s="67">
        <f>'[37]мед реабилит'!DY89</f>
        <v>0</v>
      </c>
      <c r="PD90" s="67">
        <f>'[37]мед реабилит'!DZ89</f>
        <v>0</v>
      </c>
      <c r="PE90" s="67">
        <f>'[37]мед реабилит'!EA89</f>
        <v>0</v>
      </c>
      <c r="PF90" s="67">
        <f>'[37]мед реабилит'!EB89</f>
        <v>0</v>
      </c>
      <c r="PG90" s="67">
        <f>'[37]мед реабилит'!EC89</f>
        <v>0</v>
      </c>
      <c r="PH90" s="67">
        <f>'[37]мед реабилит'!ED89</f>
        <v>0</v>
      </c>
      <c r="PI90" s="67">
        <f>'[37]мед реабилит'!EE89</f>
        <v>0</v>
      </c>
      <c r="PJ90" s="67">
        <f>'[37]мед реабилит'!EF89</f>
        <v>0</v>
      </c>
      <c r="PK90" s="67">
        <f>'[37]мед реабилит'!EG89</f>
        <v>0</v>
      </c>
      <c r="PL90" s="67">
        <f>'[37]мед реабилит'!EH89</f>
        <v>0</v>
      </c>
      <c r="PM90" s="67">
        <f>'[37]мед реабилит'!EI89</f>
        <v>0</v>
      </c>
      <c r="PN90" s="67">
        <f>'[37]мед реабилит'!EJ89</f>
        <v>0</v>
      </c>
      <c r="PO90" s="67">
        <f>'[37]мед реабилит'!EK89</f>
        <v>0</v>
      </c>
      <c r="PP90" s="67">
        <f>'[37]мед реабилит'!EL89</f>
        <v>0</v>
      </c>
      <c r="PQ90" s="67">
        <f>'[37]мед реабилит'!EM89</f>
        <v>0</v>
      </c>
      <c r="PR90" s="67">
        <f>'[37]мед реабилит'!EN89</f>
        <v>0</v>
      </c>
      <c r="PS90" s="67">
        <f>'[37]мед реабилит'!EO89</f>
        <v>0</v>
      </c>
      <c r="PT90" s="67">
        <f>'[37]мед реабилит'!EP89</f>
        <v>0</v>
      </c>
      <c r="PU90" s="67">
        <f>'[37]мед реабилит'!EQ89</f>
        <v>0</v>
      </c>
      <c r="PV90" s="66">
        <f t="shared" si="281"/>
        <v>0</v>
      </c>
      <c r="PW90" s="67">
        <f>[38]гериатрия!O89</f>
        <v>0</v>
      </c>
      <c r="PX90" s="69">
        <f t="shared" si="282"/>
        <v>0</v>
      </c>
      <c r="PY90" s="70"/>
      <c r="PZ90" s="8"/>
    </row>
    <row r="91" spans="1:442" ht="18.75" x14ac:dyDescent="0.3">
      <c r="A91" s="90">
        <f t="shared" si="283"/>
        <v>68</v>
      </c>
      <c r="B91" s="64" t="s">
        <v>1026</v>
      </c>
      <c r="C91" s="65" t="s">
        <v>1027</v>
      </c>
      <c r="D91" s="66">
        <f t="shared" si="244"/>
        <v>0</v>
      </c>
      <c r="E91" s="67"/>
      <c r="F91" s="66">
        <f t="shared" si="245"/>
        <v>0</v>
      </c>
      <c r="G91" s="67">
        <f>'[2]ак и гин'!BW91</f>
        <v>0</v>
      </c>
      <c r="H91" s="67">
        <f>'[2]ак и гин'!BX91</f>
        <v>0</v>
      </c>
      <c r="I91" s="67">
        <f>'[2]ак и гин'!BY91</f>
        <v>0</v>
      </c>
      <c r="J91" s="67">
        <f>'[2]ак и гин'!BZ91</f>
        <v>0</v>
      </c>
      <c r="K91" s="67">
        <f>'[2]ак и гин'!CA91</f>
        <v>0</v>
      </c>
      <c r="L91" s="67">
        <f>'[2]ак и гин'!CB91</f>
        <v>0</v>
      </c>
      <c r="M91" s="67">
        <f>'[2]ак и гин'!CC91</f>
        <v>0</v>
      </c>
      <c r="N91" s="67">
        <f>'[2]ак и гин'!CD91</f>
        <v>0</v>
      </c>
      <c r="O91" s="67">
        <f>'[2]ак и гин'!CE91</f>
        <v>0</v>
      </c>
      <c r="P91" s="67">
        <f>'[2]ак и гин'!CF91</f>
        <v>0</v>
      </c>
      <c r="Q91" s="67">
        <f>'[2]ак и гин'!CG91</f>
        <v>0</v>
      </c>
      <c r="R91" s="67">
        <f>'[2]ак и гин'!CH91</f>
        <v>0</v>
      </c>
      <c r="S91" s="67">
        <f>'[2]ак и гин'!CI91</f>
        <v>0</v>
      </c>
      <c r="T91" s="66">
        <f t="shared" si="246"/>
        <v>0</v>
      </c>
      <c r="U91" s="67">
        <f>[3]аллергол!T91</f>
        <v>0</v>
      </c>
      <c r="V91" s="67">
        <f>[3]аллергол!U91</f>
        <v>0</v>
      </c>
      <c r="W91" s="66">
        <f t="shared" si="247"/>
        <v>0</v>
      </c>
      <c r="X91" s="67">
        <f>[4]гастро!AN91</f>
        <v>0</v>
      </c>
      <c r="Y91" s="67">
        <f>[4]гастро!AO91</f>
        <v>0</v>
      </c>
      <c r="Z91" s="67">
        <f>[4]гастро!AP91</f>
        <v>0</v>
      </c>
      <c r="AA91" s="67">
        <f>[4]гастро!AQ91</f>
        <v>0</v>
      </c>
      <c r="AB91" s="67">
        <f>[4]гастро!AR91</f>
        <v>0</v>
      </c>
      <c r="AC91" s="67">
        <f>[4]гастро!AS91</f>
        <v>0</v>
      </c>
      <c r="AD91" s="66">
        <f t="shared" si="248"/>
        <v>0</v>
      </c>
      <c r="AE91" s="67">
        <f>[5]гематол!AN91</f>
        <v>0</v>
      </c>
      <c r="AF91" s="67">
        <f>[5]гематол!AO91</f>
        <v>0</v>
      </c>
      <c r="AG91" s="67">
        <f>[5]гематол!AP91</f>
        <v>0</v>
      </c>
      <c r="AH91" s="67">
        <f>[5]гематол!AQ91</f>
        <v>0</v>
      </c>
      <c r="AI91" s="67">
        <f>[5]гематол!AR91</f>
        <v>0</v>
      </c>
      <c r="AJ91" s="67">
        <f>[5]гематол!AS91</f>
        <v>0</v>
      </c>
      <c r="AK91" s="66">
        <f t="shared" si="249"/>
        <v>0</v>
      </c>
      <c r="AL91" s="67">
        <f>[6]дерматол!AD91</f>
        <v>0</v>
      </c>
      <c r="AM91" s="67">
        <f>[6]дерматол!AE91</f>
        <v>0</v>
      </c>
      <c r="AN91" s="67">
        <f>[6]дерматол!AF91</f>
        <v>0</v>
      </c>
      <c r="AO91" s="67">
        <f>[6]дерматол!AG91</f>
        <v>0</v>
      </c>
      <c r="AP91" s="66">
        <f t="shared" si="250"/>
        <v>0</v>
      </c>
      <c r="AQ91" s="67">
        <f>'[7]дет кардиол'!O91</f>
        <v>0</v>
      </c>
      <c r="AR91" s="66">
        <f t="shared" si="251"/>
        <v>0</v>
      </c>
      <c r="AS91" s="67">
        <f>'[8]дет онкол'!Y91</f>
        <v>0</v>
      </c>
      <c r="AT91" s="67">
        <f>'[8]дет онкол'!Z91</f>
        <v>0</v>
      </c>
      <c r="AU91" s="67">
        <f>'[8]дет онкол'!AA91</f>
        <v>0</v>
      </c>
      <c r="AV91" s="66">
        <f t="shared" si="252"/>
        <v>0</v>
      </c>
      <c r="AW91" s="67">
        <f>'[9]дет уролог андр'!BH91</f>
        <v>0</v>
      </c>
      <c r="AX91" s="67">
        <f>'[9]дет уролог андр'!BI91</f>
        <v>0</v>
      </c>
      <c r="AY91" s="67">
        <f>'[9]дет уролог андр'!BJ91</f>
        <v>0</v>
      </c>
      <c r="AZ91" s="67">
        <f>'[9]дет уролог андр'!BK91</f>
        <v>0</v>
      </c>
      <c r="BA91" s="67">
        <f>'[9]дет уролог андр'!BL91</f>
        <v>0</v>
      </c>
      <c r="BB91" s="67">
        <f>'[9]дет уролог андр'!BM91</f>
        <v>0</v>
      </c>
      <c r="BC91" s="67">
        <f>'[9]дет уролог андр'!BN91</f>
        <v>0</v>
      </c>
      <c r="BD91" s="67">
        <f>'[9]дет уролог андр'!BO91</f>
        <v>0</v>
      </c>
      <c r="BE91" s="67">
        <f>'[9]дет уролог андр'!BP91</f>
        <v>0</v>
      </c>
      <c r="BF91" s="67">
        <f>'[9]дет уролог андр'!BQ91</f>
        <v>0</v>
      </c>
      <c r="BG91" s="66">
        <f t="shared" si="253"/>
        <v>0</v>
      </c>
      <c r="BH91" s="67">
        <f>'[10]дет хир'!AS91</f>
        <v>0</v>
      </c>
      <c r="BI91" s="67">
        <f>'[10]дет хир'!AT91</f>
        <v>0</v>
      </c>
      <c r="BJ91" s="67">
        <f>'[10]дет хир'!AU91</f>
        <v>0</v>
      </c>
      <c r="BK91" s="67">
        <f>'[10]дет хир'!AV91</f>
        <v>0</v>
      </c>
      <c r="BL91" s="67">
        <f>'[10]дет хир'!AW91</f>
        <v>0</v>
      </c>
      <c r="BM91" s="67">
        <f>'[10]дет хир'!AX91</f>
        <v>0</v>
      </c>
      <c r="BN91" s="67">
        <f>'[10]дет хир'!AY91</f>
        <v>0</v>
      </c>
      <c r="BO91" s="66">
        <f t="shared" si="254"/>
        <v>0</v>
      </c>
      <c r="BP91" s="67">
        <f>'[11]дет эндок'!AD91</f>
        <v>0</v>
      </c>
      <c r="BQ91" s="67">
        <f>'[11]дет эндок'!AE91</f>
        <v>0</v>
      </c>
      <c r="BR91" s="67">
        <f>'[11]дет эндок'!AF91</f>
        <v>0</v>
      </c>
      <c r="BS91" s="67">
        <f>'[11]дет эндок'!AG91</f>
        <v>0</v>
      </c>
      <c r="BT91" s="66">
        <f t="shared" si="255"/>
        <v>0</v>
      </c>
      <c r="BU91" s="67">
        <f>[12]инфекц!DA90</f>
        <v>0</v>
      </c>
      <c r="BV91" s="67">
        <f>[12]инфекц!DB90</f>
        <v>0</v>
      </c>
      <c r="BW91" s="67">
        <f>[12]инфекц!DC90</f>
        <v>0</v>
      </c>
      <c r="BX91" s="67">
        <f>[12]инфекц!DD90</f>
        <v>0</v>
      </c>
      <c r="BY91" s="67">
        <f>[12]инфекц!DE90</f>
        <v>0</v>
      </c>
      <c r="BZ91" s="67">
        <f>[12]инфекц!DF90</f>
        <v>0</v>
      </c>
      <c r="CA91" s="67">
        <f>[12]инфекц!DG90</f>
        <v>0</v>
      </c>
      <c r="CB91" s="67">
        <f>[12]инфекц!DH90</f>
        <v>0</v>
      </c>
      <c r="CC91" s="67">
        <f>[12]инфекц!DI90</f>
        <v>0</v>
      </c>
      <c r="CD91" s="67">
        <f>[12]инфекц!DJ90</f>
        <v>0</v>
      </c>
      <c r="CE91" s="67">
        <f>[12]инфекц!DK90</f>
        <v>0</v>
      </c>
      <c r="CF91" s="67">
        <f>[12]инфекц!DL90</f>
        <v>0</v>
      </c>
      <c r="CG91" s="67">
        <f>[12]инфекц!DM90</f>
        <v>0</v>
      </c>
      <c r="CH91" s="67">
        <f>[12]инфекц!DN90</f>
        <v>0</v>
      </c>
      <c r="CI91" s="67">
        <f>[12]инфекц!DO90</f>
        <v>0</v>
      </c>
      <c r="CJ91" s="67">
        <f>[12]инфекц!DP90</f>
        <v>0</v>
      </c>
      <c r="CK91" s="67">
        <f>[12]инфекц!DQ90</f>
        <v>0</v>
      </c>
      <c r="CL91" s="67">
        <f>[12]инфекц!DR90</f>
        <v>0</v>
      </c>
      <c r="CM91" s="67">
        <f>[12]инфекц!DS90</f>
        <v>0</v>
      </c>
      <c r="CN91" s="66">
        <f t="shared" si="256"/>
        <v>0</v>
      </c>
      <c r="CO91" s="67">
        <f>[13]кардио!BC91</f>
        <v>0</v>
      </c>
      <c r="CP91" s="67">
        <f>[13]кардио!BD91</f>
        <v>0</v>
      </c>
      <c r="CQ91" s="67">
        <f>[13]кардио!BE91</f>
        <v>0</v>
      </c>
      <c r="CR91" s="67">
        <f>[13]кардио!BF91</f>
        <v>0</v>
      </c>
      <c r="CS91" s="67">
        <f>[13]кардио!BG91</f>
        <v>0</v>
      </c>
      <c r="CT91" s="67">
        <f>[13]кардио!BH91</f>
        <v>0</v>
      </c>
      <c r="CU91" s="67">
        <f>[13]кардио!BI91</f>
        <v>0</v>
      </c>
      <c r="CV91" s="67">
        <f>[13]кардио!BJ91</f>
        <v>0</v>
      </c>
      <c r="CW91" s="67">
        <f>[13]кардио!BK91</f>
        <v>0</v>
      </c>
      <c r="CX91" s="66">
        <f t="shared" si="257"/>
        <v>0</v>
      </c>
      <c r="CY91" s="67">
        <f>[14]колопрокт!Y91</f>
        <v>0</v>
      </c>
      <c r="CZ91" s="67">
        <f>[14]колопрокт!Z91</f>
        <v>0</v>
      </c>
      <c r="DA91" s="67">
        <f>[14]колопрокт!AA91</f>
        <v>0</v>
      </c>
      <c r="DB91" s="66">
        <f t="shared" si="258"/>
        <v>0</v>
      </c>
      <c r="DC91" s="67">
        <f>[15]неврология!DA90</f>
        <v>0</v>
      </c>
      <c r="DD91" s="67">
        <f>[15]неврология!DB90</f>
        <v>0</v>
      </c>
      <c r="DE91" s="67">
        <f>[15]неврология!DC90</f>
        <v>0</v>
      </c>
      <c r="DF91" s="67">
        <f>[15]неврология!DD90</f>
        <v>0</v>
      </c>
      <c r="DG91" s="67">
        <f>[15]неврология!DE90</f>
        <v>0</v>
      </c>
      <c r="DH91" s="67">
        <f>[15]неврология!DF90</f>
        <v>0</v>
      </c>
      <c r="DI91" s="67">
        <f>[15]неврология!DG90</f>
        <v>0</v>
      </c>
      <c r="DJ91" s="67">
        <f>[15]неврология!DH90</f>
        <v>0</v>
      </c>
      <c r="DK91" s="67">
        <f>[15]неврология!DI90</f>
        <v>0</v>
      </c>
      <c r="DL91" s="67">
        <f>[15]неврология!DJ90</f>
        <v>0</v>
      </c>
      <c r="DM91" s="67">
        <f>[15]неврология!DK90</f>
        <v>0</v>
      </c>
      <c r="DN91" s="67">
        <f>[15]неврология!DL90</f>
        <v>0</v>
      </c>
      <c r="DO91" s="67">
        <f>[15]неврология!DM90</f>
        <v>0</v>
      </c>
      <c r="DP91" s="67">
        <f>[15]неврология!DN90</f>
        <v>0</v>
      </c>
      <c r="DQ91" s="67">
        <f>[15]неврология!DO90</f>
        <v>0</v>
      </c>
      <c r="DR91" s="67">
        <f>[15]неврология!DP90</f>
        <v>0</v>
      </c>
      <c r="DS91" s="67">
        <f>[15]неврология!DQ90</f>
        <v>0</v>
      </c>
      <c r="DT91" s="67">
        <f>[15]неврология!DR90</f>
        <v>0</v>
      </c>
      <c r="DU91" s="67">
        <f>[15]неврология!DS90</f>
        <v>0</v>
      </c>
      <c r="DV91" s="66">
        <f t="shared" si="259"/>
        <v>0</v>
      </c>
      <c r="DW91" s="67">
        <f>[16]нейрохир!BR90</f>
        <v>0</v>
      </c>
      <c r="DX91" s="67">
        <f>[16]нейрохир!BS90</f>
        <v>0</v>
      </c>
      <c r="DY91" s="67">
        <f>[16]нейрохир!BT90</f>
        <v>0</v>
      </c>
      <c r="DZ91" s="67">
        <f>[16]нейрохир!BU90</f>
        <v>0</v>
      </c>
      <c r="EA91" s="67">
        <f>[16]нейрохир!BV90</f>
        <v>0</v>
      </c>
      <c r="EB91" s="67">
        <f>[16]нейрохир!BW90</f>
        <v>0</v>
      </c>
      <c r="EC91" s="67">
        <f>[16]нейрохир!BX90</f>
        <v>0</v>
      </c>
      <c r="ED91" s="67">
        <f>[16]нейрохир!BY90</f>
        <v>0</v>
      </c>
      <c r="EE91" s="67">
        <f>[16]нейрохир!BZ90</f>
        <v>0</v>
      </c>
      <c r="EF91" s="67">
        <f>[16]нейрохир!CA90</f>
        <v>0</v>
      </c>
      <c r="EG91" s="67">
        <f>[16]нейрохир!CB90</f>
        <v>0</v>
      </c>
      <c r="EH91" s="67">
        <f>[16]нейрохир!CC90</f>
        <v>0</v>
      </c>
      <c r="EI91" s="66">
        <f t="shared" si="260"/>
        <v>0</v>
      </c>
      <c r="EJ91" s="67">
        <f>[17]неонат!AS91</f>
        <v>0</v>
      </c>
      <c r="EK91" s="67">
        <f>[17]неонат!AT91</f>
        <v>0</v>
      </c>
      <c r="EL91" s="67">
        <f>[17]неонат!AU91</f>
        <v>0</v>
      </c>
      <c r="EM91" s="67">
        <f>[17]неонат!AV91</f>
        <v>0</v>
      </c>
      <c r="EN91" s="67">
        <f>[17]неонат!AW91</f>
        <v>0</v>
      </c>
      <c r="EO91" s="67">
        <f>[17]неонат!AX91</f>
        <v>0</v>
      </c>
      <c r="EP91" s="67">
        <f>[17]неонат!AY91</f>
        <v>0</v>
      </c>
      <c r="EQ91" s="66">
        <f t="shared" si="261"/>
        <v>0</v>
      </c>
      <c r="ER91" s="67">
        <f>[18]нефролог!Y91</f>
        <v>0</v>
      </c>
      <c r="ES91" s="67">
        <f>[18]нефролог!Z91</f>
        <v>0</v>
      </c>
      <c r="ET91" s="67">
        <f>[18]нефролог!AA91</f>
        <v>0</v>
      </c>
      <c r="EU91" s="66">
        <f t="shared" si="262"/>
        <v>0</v>
      </c>
      <c r="EV91" s="67">
        <f>[19]онко!NU90</f>
        <v>0</v>
      </c>
      <c r="EW91" s="67">
        <f>[19]онко!NV90</f>
        <v>0</v>
      </c>
      <c r="EX91" s="67">
        <f>[19]онко!NW90</f>
        <v>0</v>
      </c>
      <c r="EY91" s="67">
        <f>[19]онко!NX90</f>
        <v>0</v>
      </c>
      <c r="EZ91" s="67">
        <f>[19]онко!NY90</f>
        <v>0</v>
      </c>
      <c r="FA91" s="67">
        <f>[19]онко!NZ90</f>
        <v>0</v>
      </c>
      <c r="FB91" s="67">
        <f>[19]онко!OA90</f>
        <v>0</v>
      </c>
      <c r="FC91" s="67">
        <f>[19]онко!OB90</f>
        <v>0</v>
      </c>
      <c r="FD91" s="67">
        <f>[19]онко!OC90</f>
        <v>0</v>
      </c>
      <c r="FE91" s="67">
        <f>[19]онко!OD90</f>
        <v>0</v>
      </c>
      <c r="FF91" s="67">
        <f>[19]онко!OE90</f>
        <v>0</v>
      </c>
      <c r="FG91" s="67">
        <f>[19]онко!OF90</f>
        <v>0</v>
      </c>
      <c r="FH91" s="67">
        <f>[19]онко!OG90</f>
        <v>0</v>
      </c>
      <c r="FI91" s="67">
        <f>[19]онко!OH90</f>
        <v>0</v>
      </c>
      <c r="FJ91" s="67">
        <f>[19]онко!OI90</f>
        <v>0</v>
      </c>
      <c r="FK91" s="67">
        <f>[19]онко!OJ90</f>
        <v>0</v>
      </c>
      <c r="FL91" s="67">
        <f>[19]онко!OK90</f>
        <v>0</v>
      </c>
      <c r="FM91" s="67">
        <f>[19]онко!OL90</f>
        <v>0</v>
      </c>
      <c r="FN91" s="67">
        <f>[19]онко!OM90</f>
        <v>0</v>
      </c>
      <c r="FO91" s="67">
        <f>[19]онко!ON90</f>
        <v>0</v>
      </c>
      <c r="FP91" s="67">
        <f>[19]онко!OO90</f>
        <v>0</v>
      </c>
      <c r="FQ91" s="67">
        <f>[19]онко!OP90</f>
        <v>0</v>
      </c>
      <c r="FR91" s="67">
        <f>[19]онко!OQ90</f>
        <v>0</v>
      </c>
      <c r="FS91" s="67">
        <f>[19]онко!OR90</f>
        <v>0</v>
      </c>
      <c r="FT91" s="67">
        <f>[19]онко!OS90</f>
        <v>0</v>
      </c>
      <c r="FU91" s="67">
        <f>[19]онко!OT90</f>
        <v>0</v>
      </c>
      <c r="FV91" s="67">
        <f>[19]онко!OU90</f>
        <v>0</v>
      </c>
      <c r="FW91" s="67">
        <f>[19]онко!OV90</f>
        <v>0</v>
      </c>
      <c r="FX91" s="67">
        <f>[19]онко!OW90</f>
        <v>0</v>
      </c>
      <c r="FY91" s="67">
        <f>[19]онко!OX90</f>
        <v>0</v>
      </c>
      <c r="FZ91" s="67">
        <f>[19]онко!OY90</f>
        <v>0</v>
      </c>
      <c r="GA91" s="67">
        <f>[19]онко!OZ90</f>
        <v>0</v>
      </c>
      <c r="GB91" s="67">
        <f>[19]онко!PA90</f>
        <v>0</v>
      </c>
      <c r="GC91" s="67">
        <f>[19]онко!PB90</f>
        <v>0</v>
      </c>
      <c r="GD91" s="67">
        <f>[19]онко!PC90</f>
        <v>0</v>
      </c>
      <c r="GE91" s="67">
        <f>[19]онко!PD90</f>
        <v>0</v>
      </c>
      <c r="GF91" s="67">
        <f>[19]онко!PE90</f>
        <v>0</v>
      </c>
      <c r="GG91" s="67">
        <f>[19]онко!PF90</f>
        <v>0</v>
      </c>
      <c r="GH91" s="67">
        <f>[19]онко!PG90</f>
        <v>0</v>
      </c>
      <c r="GI91" s="67">
        <f>[19]онко!PH90</f>
        <v>0</v>
      </c>
      <c r="GJ91" s="67">
        <f>[19]онко!PI90</f>
        <v>0</v>
      </c>
      <c r="GK91" s="67">
        <f>[19]онко!PJ90</f>
        <v>0</v>
      </c>
      <c r="GL91" s="67">
        <f>[19]онко!PK90</f>
        <v>0</v>
      </c>
      <c r="GM91" s="67">
        <f>[19]онко!PL90</f>
        <v>0</v>
      </c>
      <c r="GN91" s="67">
        <f>[19]онко!PM90</f>
        <v>0</v>
      </c>
      <c r="GO91" s="67">
        <f>[19]онко!PN90</f>
        <v>0</v>
      </c>
      <c r="GP91" s="67">
        <f>[19]онко!PO90</f>
        <v>0</v>
      </c>
      <c r="GQ91" s="67">
        <f>[19]онко!PP90</f>
        <v>0</v>
      </c>
      <c r="GR91" s="67">
        <f>[19]онко!PQ90</f>
        <v>0</v>
      </c>
      <c r="GS91" s="67">
        <f>[19]онко!PR90</f>
        <v>0</v>
      </c>
      <c r="GT91" s="67">
        <f>[19]онко!PS90</f>
        <v>0</v>
      </c>
      <c r="GU91" s="67">
        <f>[19]онко!PT90</f>
        <v>0</v>
      </c>
      <c r="GV91" s="67">
        <f>[19]онко!PU90</f>
        <v>0</v>
      </c>
      <c r="GW91" s="67">
        <f>[19]онко!PV90</f>
        <v>0</v>
      </c>
      <c r="GX91" s="67">
        <f>[19]онко!PW90</f>
        <v>0</v>
      </c>
      <c r="GY91" s="67">
        <f>[19]онко!PX90</f>
        <v>0</v>
      </c>
      <c r="GZ91" s="67">
        <f>[19]онко!PY90</f>
        <v>0</v>
      </c>
      <c r="HA91" s="67">
        <f>[19]онко!PZ90</f>
        <v>0</v>
      </c>
      <c r="HB91" s="67">
        <f>[19]онко!QA90</f>
        <v>0</v>
      </c>
      <c r="HC91" s="67">
        <f>[19]онко!QB90</f>
        <v>0</v>
      </c>
      <c r="HD91" s="67">
        <f>[19]онко!QC90</f>
        <v>0</v>
      </c>
      <c r="HE91" s="67">
        <f>[19]онко!QD90</f>
        <v>0</v>
      </c>
      <c r="HF91" s="67">
        <f>[19]онко!QE90</f>
        <v>0</v>
      </c>
      <c r="HG91" s="67">
        <f>[19]онко!QF90</f>
        <v>0</v>
      </c>
      <c r="HH91" s="67">
        <f>[19]онко!QG90</f>
        <v>0</v>
      </c>
      <c r="HI91" s="67">
        <f>[19]онко!QH90</f>
        <v>0</v>
      </c>
      <c r="HJ91" s="67">
        <f>[19]онко!QI90</f>
        <v>0</v>
      </c>
      <c r="HK91" s="67">
        <f>[19]онко!QJ90</f>
        <v>0</v>
      </c>
      <c r="HL91" s="67">
        <f>[19]онко!QK90</f>
        <v>0</v>
      </c>
      <c r="HM91" s="67">
        <f>[19]онко!QL90</f>
        <v>0</v>
      </c>
      <c r="HN91" s="67">
        <f>[19]онко!QM90</f>
        <v>0</v>
      </c>
      <c r="HO91" s="67">
        <f>[19]онко!QN90</f>
        <v>0</v>
      </c>
      <c r="HP91" s="67">
        <f>[19]онко!QO90</f>
        <v>0</v>
      </c>
      <c r="HQ91" s="67">
        <f>[19]онко!QP90</f>
        <v>0</v>
      </c>
      <c r="HR91" s="67">
        <f>[19]онко!QQ90</f>
        <v>0</v>
      </c>
      <c r="HS91" s="66">
        <f t="shared" si="263"/>
        <v>0</v>
      </c>
      <c r="HT91" s="67">
        <f>[20]оторинола!BH90</f>
        <v>0</v>
      </c>
      <c r="HU91" s="67">
        <f>[20]оторинола!BI90</f>
        <v>0</v>
      </c>
      <c r="HV91" s="67">
        <f>[20]оторинола!BJ90</f>
        <v>0</v>
      </c>
      <c r="HW91" s="67">
        <f>[20]оторинола!BK90</f>
        <v>0</v>
      </c>
      <c r="HX91" s="67">
        <f>[20]оторинола!BL90</f>
        <v>0</v>
      </c>
      <c r="HY91" s="67">
        <f>[20]оторинола!BM90</f>
        <v>0</v>
      </c>
      <c r="HZ91" s="67">
        <f>[20]оторинола!BN90</f>
        <v>0</v>
      </c>
      <c r="IA91" s="67">
        <f>[20]оторинола!BO90</f>
        <v>0</v>
      </c>
      <c r="IB91" s="67">
        <f>[20]оторинола!BP90</f>
        <v>0</v>
      </c>
      <c r="IC91" s="67">
        <f>[20]оторинола!BQ90</f>
        <v>0</v>
      </c>
      <c r="ID91" s="66">
        <f t="shared" si="264"/>
        <v>0</v>
      </c>
      <c r="IE91" s="67">
        <f>[21]офтальмолог!AX90</f>
        <v>0</v>
      </c>
      <c r="IF91" s="67">
        <f>[21]офтальмолог!AY90</f>
        <v>0</v>
      </c>
      <c r="IG91" s="67">
        <f>[21]офтальмолог!AZ90</f>
        <v>0</v>
      </c>
      <c r="IH91" s="67">
        <f>[21]офтальмолог!BA90</f>
        <v>0</v>
      </c>
      <c r="II91" s="67">
        <f>[21]офтальмолог!BB90</f>
        <v>0</v>
      </c>
      <c r="IJ91" s="67">
        <f>[21]офтальмолог!BC90</f>
        <v>0</v>
      </c>
      <c r="IK91" s="67">
        <f>[21]офтальмолог!BD90</f>
        <v>0</v>
      </c>
      <c r="IL91" s="67">
        <f>[21]офтальмолог!BE90</f>
        <v>0</v>
      </c>
      <c r="IM91" s="66">
        <f t="shared" si="265"/>
        <v>0</v>
      </c>
      <c r="IN91" s="67">
        <f>[22]педиатр!AD90</f>
        <v>0</v>
      </c>
      <c r="IO91" s="67">
        <f>[22]педиатр!AE90</f>
        <v>0</v>
      </c>
      <c r="IP91" s="67">
        <f>[22]педиатр!AF90</f>
        <v>0</v>
      </c>
      <c r="IQ91" s="67">
        <f>[22]педиатр!AG90</f>
        <v>0</v>
      </c>
      <c r="IR91" s="66">
        <f t="shared" si="266"/>
        <v>0</v>
      </c>
      <c r="IS91" s="67">
        <f>[23]пульмонология!AN91</f>
        <v>0</v>
      </c>
      <c r="IT91" s="67">
        <f>[23]пульмонология!AO91</f>
        <v>0</v>
      </c>
      <c r="IU91" s="67">
        <f>[23]пульмонология!AP91</f>
        <v>0</v>
      </c>
      <c r="IV91" s="67">
        <f>[23]пульмонология!AQ91</f>
        <v>0</v>
      </c>
      <c r="IW91" s="67">
        <f>[23]пульмонология!AR91</f>
        <v>0</v>
      </c>
      <c r="IX91" s="67">
        <f>[23]пульмонология!AS91</f>
        <v>0</v>
      </c>
      <c r="IY91" s="66">
        <f t="shared" si="267"/>
        <v>0</v>
      </c>
      <c r="IZ91" s="67">
        <f>[24]ревмат!AD91</f>
        <v>0</v>
      </c>
      <c r="JA91" s="67">
        <f>[24]ревмат!AE91</f>
        <v>0</v>
      </c>
      <c r="JB91" s="67">
        <f>[24]ревмат!AF91</f>
        <v>0</v>
      </c>
      <c r="JC91" s="67">
        <f>[24]ревмат!AG91</f>
        <v>0</v>
      </c>
      <c r="JD91" s="66">
        <f t="shared" si="268"/>
        <v>0</v>
      </c>
      <c r="JE91" s="67">
        <f>'[25]сердеч сосуд'!BR91</f>
        <v>0</v>
      </c>
      <c r="JF91" s="67">
        <f>'[25]сердеч сосуд'!BS91</f>
        <v>0</v>
      </c>
      <c r="JG91" s="67">
        <f>'[25]сердеч сосуд'!BT91</f>
        <v>0</v>
      </c>
      <c r="JH91" s="67">
        <f>'[25]сердеч сосуд'!BU91</f>
        <v>0</v>
      </c>
      <c r="JI91" s="67">
        <f>'[25]сердеч сосуд'!BV91</f>
        <v>0</v>
      </c>
      <c r="JJ91" s="67">
        <f>'[25]сердеч сосуд'!BW91</f>
        <v>0</v>
      </c>
      <c r="JK91" s="67">
        <f>'[25]сердеч сосуд'!BX91</f>
        <v>0</v>
      </c>
      <c r="JL91" s="67">
        <f>'[25]сердеч сосуд'!BY91</f>
        <v>0</v>
      </c>
      <c r="JM91" s="67">
        <f>'[25]сердеч сосуд'!BZ91</f>
        <v>0</v>
      </c>
      <c r="JN91" s="67">
        <f>'[25]сердеч сосуд'!CA91</f>
        <v>0</v>
      </c>
      <c r="JO91" s="67">
        <f>'[25]сердеч сосуд'!CB91</f>
        <v>0</v>
      </c>
      <c r="JP91" s="67">
        <f>'[25]сердеч сосуд'!CC91</f>
        <v>0</v>
      </c>
      <c r="JQ91" s="66">
        <f t="shared" si="269"/>
        <v>0</v>
      </c>
      <c r="JR91" s="67">
        <f>[26]стоматология!O91</f>
        <v>0</v>
      </c>
      <c r="JS91" s="66">
        <f t="shared" si="270"/>
        <v>0</v>
      </c>
      <c r="JT91" s="67">
        <f>[27]терапия!CB91</f>
        <v>0</v>
      </c>
      <c r="JU91" s="67">
        <f>[27]терапия!CC91</f>
        <v>0</v>
      </c>
      <c r="JV91" s="67">
        <f>[27]терапия!CD91</f>
        <v>0</v>
      </c>
      <c r="JW91" s="67">
        <f>[27]терапия!CE91</f>
        <v>0</v>
      </c>
      <c r="JX91" s="67">
        <f>[27]терапия!CF91</f>
        <v>0</v>
      </c>
      <c r="JY91" s="67">
        <f>[27]терапия!CG91</f>
        <v>0</v>
      </c>
      <c r="JZ91" s="67">
        <f>[27]терапия!CH91</f>
        <v>0</v>
      </c>
      <c r="KA91" s="67">
        <f>[27]терапия!CI91</f>
        <v>0</v>
      </c>
      <c r="KB91" s="67">
        <f>[27]терапия!CJ91</f>
        <v>0</v>
      </c>
      <c r="KC91" s="67">
        <f>[27]терапия!CK91</f>
        <v>0</v>
      </c>
      <c r="KD91" s="67">
        <f>[27]терапия!CL91</f>
        <v>0</v>
      </c>
      <c r="KE91" s="67">
        <f>[27]терапия!CM91</f>
        <v>0</v>
      </c>
      <c r="KF91" s="67">
        <f>[27]терапия!CN91</f>
        <v>0</v>
      </c>
      <c r="KG91" s="67">
        <f>[27]терапия!CO91</f>
        <v>0</v>
      </c>
      <c r="KH91" s="66">
        <f t="shared" si="271"/>
        <v>0</v>
      </c>
      <c r="KI91" s="67">
        <f>'[28]хир торак'!AI91</f>
        <v>0</v>
      </c>
      <c r="KJ91" s="67">
        <f>'[28]хир торак'!AJ91</f>
        <v>0</v>
      </c>
      <c r="KK91" s="67">
        <f>'[28]хир торак'!AK91</f>
        <v>0</v>
      </c>
      <c r="KL91" s="67">
        <f>'[28]хир торак'!AL91</f>
        <v>0</v>
      </c>
      <c r="KM91" s="67">
        <f>'[28]хир торак'!AM91</f>
        <v>0</v>
      </c>
      <c r="KN91" s="66">
        <f t="shared" si="272"/>
        <v>0</v>
      </c>
      <c r="KO91" s="67">
        <f>[29]травматология!BW90</f>
        <v>0</v>
      </c>
      <c r="KP91" s="67">
        <f>[29]травматология!BX90</f>
        <v>0</v>
      </c>
      <c r="KQ91" s="67">
        <f>[29]травматология!BY90</f>
        <v>0</v>
      </c>
      <c r="KR91" s="67">
        <f>[29]травматология!BZ90</f>
        <v>0</v>
      </c>
      <c r="KS91" s="67">
        <f>[29]травматология!CA90</f>
        <v>0</v>
      </c>
      <c r="KT91" s="67">
        <f>[29]травматология!CB90</f>
        <v>0</v>
      </c>
      <c r="KU91" s="67">
        <f>[29]травматология!CC90</f>
        <v>0</v>
      </c>
      <c r="KV91" s="67">
        <f>[29]травматология!CD90</f>
        <v>0</v>
      </c>
      <c r="KW91" s="67">
        <f>[29]травматология!CE90</f>
        <v>0</v>
      </c>
      <c r="KX91" s="67">
        <f>[29]травматология!CF90</f>
        <v>0</v>
      </c>
      <c r="KY91" s="67">
        <f>[29]травматология!CG90</f>
        <v>0</v>
      </c>
      <c r="KZ91" s="67">
        <f>[29]травматология!CH90</f>
        <v>0</v>
      </c>
      <c r="LA91" s="67">
        <f>[29]травматология!CI90</f>
        <v>0</v>
      </c>
      <c r="LB91" s="66">
        <f t="shared" si="273"/>
        <v>0</v>
      </c>
      <c r="LC91" s="67">
        <f>[30]урология!CG90</f>
        <v>0</v>
      </c>
      <c r="LD91" s="67">
        <f>[30]урология!CH90</f>
        <v>0</v>
      </c>
      <c r="LE91" s="67">
        <f>[30]урология!CI90</f>
        <v>0</v>
      </c>
      <c r="LF91" s="67">
        <f>[30]урология!CJ90</f>
        <v>0</v>
      </c>
      <c r="LG91" s="67">
        <f>[30]урология!CK90</f>
        <v>0</v>
      </c>
      <c r="LH91" s="67">
        <f>[30]урология!CL90</f>
        <v>0</v>
      </c>
      <c r="LI91" s="67">
        <f>[30]урология!CM90</f>
        <v>0</v>
      </c>
      <c r="LJ91" s="67">
        <f>[30]урология!CN90</f>
        <v>0</v>
      </c>
      <c r="LK91" s="67">
        <f>[30]урология!CO90</f>
        <v>0</v>
      </c>
      <c r="LL91" s="67">
        <f>[30]урология!CP90</f>
        <v>0</v>
      </c>
      <c r="LM91" s="67">
        <f>[30]урология!CQ90</f>
        <v>0</v>
      </c>
      <c r="LN91" s="67">
        <f>[30]урология!CR90</f>
        <v>0</v>
      </c>
      <c r="LO91" s="67">
        <f>[30]урология!CS90</f>
        <v>0</v>
      </c>
      <c r="LP91" s="67">
        <f>[30]урология!CT90</f>
        <v>0</v>
      </c>
      <c r="LQ91" s="67">
        <f>[30]урология!CU90</f>
        <v>0</v>
      </c>
      <c r="LR91" s="66">
        <f t="shared" si="274"/>
        <v>0</v>
      </c>
      <c r="LS91" s="67">
        <f>[31]хирургия!DA90</f>
        <v>0</v>
      </c>
      <c r="LT91" s="67">
        <f>[31]хирургия!DB90</f>
        <v>0</v>
      </c>
      <c r="LU91" s="67">
        <f>[31]хирургия!DC90</f>
        <v>0</v>
      </c>
      <c r="LV91" s="67">
        <f>[31]хирургия!DD90</f>
        <v>0</v>
      </c>
      <c r="LW91" s="67">
        <f>[31]хирургия!DE90</f>
        <v>0</v>
      </c>
      <c r="LX91" s="67">
        <f>[31]хирургия!DF90</f>
        <v>0</v>
      </c>
      <c r="LY91" s="67">
        <f>[31]хирургия!DG90</f>
        <v>0</v>
      </c>
      <c r="LZ91" s="67">
        <f>[31]хирургия!DH90</f>
        <v>0</v>
      </c>
      <c r="MA91" s="67">
        <f>[31]хирургия!DI90</f>
        <v>0</v>
      </c>
      <c r="MB91" s="67">
        <f>[31]хирургия!DJ90</f>
        <v>0</v>
      </c>
      <c r="MC91" s="67">
        <f>[31]хирургия!DK90</f>
        <v>0</v>
      </c>
      <c r="MD91" s="67">
        <f>[31]хирургия!DL90</f>
        <v>0</v>
      </c>
      <c r="ME91" s="67">
        <f>[31]хирургия!DM90</f>
        <v>0</v>
      </c>
      <c r="MF91" s="67">
        <f>[31]хирургия!DN90</f>
        <v>0</v>
      </c>
      <c r="MG91" s="67">
        <f>[31]хирургия!DO90</f>
        <v>0</v>
      </c>
      <c r="MH91" s="67">
        <f>[31]хирургия!DP90</f>
        <v>0</v>
      </c>
      <c r="MI91" s="67">
        <f>[31]хирургия!DQ90</f>
        <v>0</v>
      </c>
      <c r="MJ91" s="67">
        <f>[31]хирургия!DR90</f>
        <v>0</v>
      </c>
      <c r="MK91" s="67">
        <f>[31]хирургия!DS90</f>
        <v>0</v>
      </c>
      <c r="ML91" s="66">
        <f t="shared" si="275"/>
        <v>0</v>
      </c>
      <c r="MM91" s="67">
        <f>'[32]хирургия абд'!DA90</f>
        <v>0</v>
      </c>
      <c r="MN91" s="67">
        <f>'[32]хирургия абд'!DB90</f>
        <v>0</v>
      </c>
      <c r="MO91" s="67">
        <f>'[32]хирургия абд'!DC90</f>
        <v>0</v>
      </c>
      <c r="MP91" s="67">
        <f>'[32]хирургия абд'!DD90</f>
        <v>0</v>
      </c>
      <c r="MQ91" s="67">
        <f>'[32]хирургия абд'!DE90</f>
        <v>0</v>
      </c>
      <c r="MR91" s="67">
        <f>'[32]хирургия абд'!DF90</f>
        <v>0</v>
      </c>
      <c r="MS91" s="67">
        <f>'[32]хирургия абд'!DG90</f>
        <v>0</v>
      </c>
      <c r="MT91" s="67">
        <f>'[32]хирургия абд'!DH90</f>
        <v>0</v>
      </c>
      <c r="MU91" s="67">
        <f>'[32]хирургия абд'!DI90</f>
        <v>0</v>
      </c>
      <c r="MV91" s="67">
        <f>'[32]хирургия абд'!DJ90</f>
        <v>0</v>
      </c>
      <c r="MW91" s="67">
        <f>'[32]хирургия абд'!DK90</f>
        <v>0</v>
      </c>
      <c r="MX91" s="67">
        <f>'[32]хирургия абд'!DL90</f>
        <v>0</v>
      </c>
      <c r="MY91" s="67">
        <f>'[32]хирургия абд'!DM90</f>
        <v>0</v>
      </c>
      <c r="MZ91" s="67">
        <f>'[32]хирургия абд'!DN90</f>
        <v>0</v>
      </c>
      <c r="NA91" s="67">
        <f>'[32]хирургия абд'!DO90</f>
        <v>0</v>
      </c>
      <c r="NB91" s="67">
        <f>'[32]хирургия абд'!DP90</f>
        <v>0</v>
      </c>
      <c r="NC91" s="67">
        <f>'[32]хирургия абд'!DQ90</f>
        <v>0</v>
      </c>
      <c r="ND91" s="67">
        <f>'[32]хирургия абд'!DR90</f>
        <v>0</v>
      </c>
      <c r="NE91" s="67">
        <f>'[32]хирургия абд'!DS90</f>
        <v>0</v>
      </c>
      <c r="NF91" s="66">
        <f t="shared" si="276"/>
        <v>0</v>
      </c>
      <c r="NG91" s="67">
        <f>'[33]хирург комбуст'!AX90</f>
        <v>0</v>
      </c>
      <c r="NH91" s="67">
        <f>'[33]хирург комбуст'!AY90</f>
        <v>0</v>
      </c>
      <c r="NI91" s="67">
        <f>'[33]хирург комбуст'!AZ90</f>
        <v>0</v>
      </c>
      <c r="NJ91" s="67">
        <f>'[33]хирург комбуст'!BA90</f>
        <v>0</v>
      </c>
      <c r="NK91" s="67">
        <f>'[33]хирург комбуст'!BB90</f>
        <v>0</v>
      </c>
      <c r="NL91" s="67">
        <f>'[33]хирург комбуст'!BC90</f>
        <v>0</v>
      </c>
      <c r="NM91" s="67">
        <f>'[33]хирург комбуст'!BD90</f>
        <v>0</v>
      </c>
      <c r="NN91" s="67">
        <f>'[33]хирург комбуст'!BE90</f>
        <v>0</v>
      </c>
      <c r="NO91" s="66">
        <f t="shared" si="277"/>
        <v>0</v>
      </c>
      <c r="NP91" s="68">
        <f>'[34]чел лиц'!AI90</f>
        <v>0</v>
      </c>
      <c r="NQ91" s="68">
        <f>'[34]чел лиц'!AJ90</f>
        <v>0</v>
      </c>
      <c r="NR91" s="68">
        <f>'[34]чел лиц'!AK90</f>
        <v>0</v>
      </c>
      <c r="NS91" s="68">
        <f>'[34]чел лиц'!AL90</f>
        <v>0</v>
      </c>
      <c r="NT91" s="68">
        <f>'[34]чел лиц'!AM90</f>
        <v>0</v>
      </c>
      <c r="NU91" s="66">
        <f t="shared" si="278"/>
        <v>0</v>
      </c>
      <c r="NV91" s="67">
        <f>[35]эндокринология!BC90</f>
        <v>0</v>
      </c>
      <c r="NW91" s="67">
        <f>[35]эндокринология!BD90</f>
        <v>0</v>
      </c>
      <c r="NX91" s="67">
        <f>[35]эндокринология!BE90</f>
        <v>0</v>
      </c>
      <c r="NY91" s="67">
        <f>[35]эндокринология!BF90</f>
        <v>0</v>
      </c>
      <c r="NZ91" s="67">
        <f>[35]эндокринология!BG90</f>
        <v>0</v>
      </c>
      <c r="OA91" s="67">
        <f>[35]эндокринология!BH90</f>
        <v>0</v>
      </c>
      <c r="OB91" s="67">
        <f>[35]эндокринология!BI90</f>
        <v>0</v>
      </c>
      <c r="OC91" s="67">
        <f>[35]эндокринология!BJ90</f>
        <v>0</v>
      </c>
      <c r="OD91" s="67">
        <f>[35]эндокринология!BK90</f>
        <v>0</v>
      </c>
      <c r="OE91" s="66">
        <f t="shared" si="279"/>
        <v>0</v>
      </c>
      <c r="OF91" s="67">
        <f>[36]прочее!CV90</f>
        <v>0</v>
      </c>
      <c r="OG91" s="67">
        <f>[36]прочее!CW90</f>
        <v>0</v>
      </c>
      <c r="OH91" s="67">
        <f>[36]прочее!CX90</f>
        <v>0</v>
      </c>
      <c r="OI91" s="67">
        <f>[36]прочее!CY90</f>
        <v>0</v>
      </c>
      <c r="OJ91" s="67">
        <f>[36]прочее!CZ90</f>
        <v>0</v>
      </c>
      <c r="OK91" s="67">
        <f>[36]прочее!DA90</f>
        <v>0</v>
      </c>
      <c r="OL91" s="67">
        <f>[36]прочее!DB90</f>
        <v>0</v>
      </c>
      <c r="OM91" s="67">
        <f>[36]прочее!DC90</f>
        <v>0</v>
      </c>
      <c r="ON91" s="67">
        <f>[36]прочее!DD90</f>
        <v>0</v>
      </c>
      <c r="OO91" s="67">
        <f>[36]прочее!DE90</f>
        <v>0</v>
      </c>
      <c r="OP91" s="67">
        <f>[36]прочее!DF90</f>
        <v>0</v>
      </c>
      <c r="OQ91" s="67">
        <f>[36]прочее!DG90</f>
        <v>0</v>
      </c>
      <c r="OR91" s="67">
        <f>[36]прочее!DH90</f>
        <v>0</v>
      </c>
      <c r="OS91" s="67">
        <f>[36]прочее!DI90</f>
        <v>0</v>
      </c>
      <c r="OT91" s="67">
        <f>[36]прочее!DJ90</f>
        <v>0</v>
      </c>
      <c r="OU91" s="67">
        <f>[36]прочее!DK90</f>
        <v>0</v>
      </c>
      <c r="OV91" s="67">
        <f>[36]прочее!DL90</f>
        <v>0</v>
      </c>
      <c r="OW91" s="67">
        <f>[36]прочее!DM90</f>
        <v>0</v>
      </c>
      <c r="OX91" s="66">
        <f t="shared" si="280"/>
        <v>0</v>
      </c>
      <c r="OY91" s="67">
        <f>'[37]мед реабилит'!DU90</f>
        <v>0</v>
      </c>
      <c r="OZ91" s="67">
        <f>'[37]мед реабилит'!DV90</f>
        <v>0</v>
      </c>
      <c r="PA91" s="67">
        <f>'[37]мед реабилит'!DW90</f>
        <v>0</v>
      </c>
      <c r="PB91" s="67">
        <f>'[37]мед реабилит'!DX90</f>
        <v>0</v>
      </c>
      <c r="PC91" s="67">
        <f>'[37]мед реабилит'!DY90</f>
        <v>0</v>
      </c>
      <c r="PD91" s="67">
        <f>'[37]мед реабилит'!DZ90</f>
        <v>0</v>
      </c>
      <c r="PE91" s="67">
        <f>'[37]мед реабилит'!EA90</f>
        <v>0</v>
      </c>
      <c r="PF91" s="67">
        <f>'[37]мед реабилит'!EB90</f>
        <v>0</v>
      </c>
      <c r="PG91" s="67">
        <f>'[37]мед реабилит'!EC90</f>
        <v>0</v>
      </c>
      <c r="PH91" s="67">
        <f>'[37]мед реабилит'!ED90</f>
        <v>0</v>
      </c>
      <c r="PI91" s="67">
        <f>'[37]мед реабилит'!EE90</f>
        <v>0</v>
      </c>
      <c r="PJ91" s="67">
        <f>'[37]мед реабилит'!EF90</f>
        <v>0</v>
      </c>
      <c r="PK91" s="67">
        <f>'[37]мед реабилит'!EG90</f>
        <v>0</v>
      </c>
      <c r="PL91" s="67">
        <f>'[37]мед реабилит'!EH90</f>
        <v>0</v>
      </c>
      <c r="PM91" s="67">
        <f>'[37]мед реабилит'!EI90</f>
        <v>0</v>
      </c>
      <c r="PN91" s="67">
        <f>'[37]мед реабилит'!EJ90</f>
        <v>0</v>
      </c>
      <c r="PO91" s="67">
        <f>'[37]мед реабилит'!EK90</f>
        <v>0</v>
      </c>
      <c r="PP91" s="67">
        <f>'[37]мед реабилит'!EL90</f>
        <v>0</v>
      </c>
      <c r="PQ91" s="67">
        <f>'[37]мед реабилит'!EM90</f>
        <v>0</v>
      </c>
      <c r="PR91" s="67">
        <f>'[37]мед реабилит'!EN90</f>
        <v>0</v>
      </c>
      <c r="PS91" s="67">
        <f>'[37]мед реабилит'!EO90</f>
        <v>0</v>
      </c>
      <c r="PT91" s="67">
        <f>'[37]мед реабилит'!EP90</f>
        <v>0</v>
      </c>
      <c r="PU91" s="67">
        <f>'[37]мед реабилит'!EQ90</f>
        <v>0</v>
      </c>
      <c r="PV91" s="66">
        <f t="shared" si="281"/>
        <v>0</v>
      </c>
      <c r="PW91" s="67">
        <f>[38]гериатрия!O90</f>
        <v>0</v>
      </c>
      <c r="PX91" s="69">
        <f t="shared" si="282"/>
        <v>0</v>
      </c>
      <c r="PY91" s="70"/>
      <c r="PZ91" s="8"/>
    </row>
    <row r="92" spans="1:442" ht="18.75" x14ac:dyDescent="0.3">
      <c r="A92" s="90">
        <f t="shared" si="283"/>
        <v>69</v>
      </c>
      <c r="B92" s="64" t="s">
        <v>1028</v>
      </c>
      <c r="C92" s="65" t="s">
        <v>1029</v>
      </c>
      <c r="D92" s="66">
        <f t="shared" si="244"/>
        <v>0</v>
      </c>
      <c r="E92" s="67"/>
      <c r="F92" s="66">
        <f t="shared" si="245"/>
        <v>0</v>
      </c>
      <c r="G92" s="67">
        <f>'[2]ак и гин'!BW92</f>
        <v>0</v>
      </c>
      <c r="H92" s="67">
        <f>'[2]ак и гин'!BX92</f>
        <v>0</v>
      </c>
      <c r="I92" s="67">
        <f>'[2]ак и гин'!BY92</f>
        <v>0</v>
      </c>
      <c r="J92" s="67">
        <f>'[2]ак и гин'!BZ92</f>
        <v>0</v>
      </c>
      <c r="K92" s="67">
        <f>'[2]ак и гин'!CA92</f>
        <v>0</v>
      </c>
      <c r="L92" s="67">
        <f>'[2]ак и гин'!CB92</f>
        <v>0</v>
      </c>
      <c r="M92" s="67">
        <f>'[2]ак и гин'!CC92</f>
        <v>0</v>
      </c>
      <c r="N92" s="67">
        <f>'[2]ак и гин'!CD92</f>
        <v>0</v>
      </c>
      <c r="O92" s="67">
        <f>'[2]ак и гин'!CE92</f>
        <v>0</v>
      </c>
      <c r="P92" s="67">
        <f>'[2]ак и гин'!CF92</f>
        <v>0</v>
      </c>
      <c r="Q92" s="67">
        <f>'[2]ак и гин'!CG92</f>
        <v>0</v>
      </c>
      <c r="R92" s="67">
        <f>'[2]ак и гин'!CH92</f>
        <v>0</v>
      </c>
      <c r="S92" s="67">
        <f>'[2]ак и гин'!CI92</f>
        <v>0</v>
      </c>
      <c r="T92" s="66">
        <f t="shared" si="246"/>
        <v>0</v>
      </c>
      <c r="U92" s="67">
        <f>[3]аллергол!T92</f>
        <v>0</v>
      </c>
      <c r="V92" s="67">
        <f>[3]аллергол!U92</f>
        <v>0</v>
      </c>
      <c r="W92" s="66">
        <f t="shared" si="247"/>
        <v>0</v>
      </c>
      <c r="X92" s="67">
        <f>[4]гастро!AN92</f>
        <v>0</v>
      </c>
      <c r="Y92" s="67">
        <f>[4]гастро!AO92</f>
        <v>0</v>
      </c>
      <c r="Z92" s="67">
        <f>[4]гастро!AP92</f>
        <v>0</v>
      </c>
      <c r="AA92" s="67">
        <f>[4]гастро!AQ92</f>
        <v>0</v>
      </c>
      <c r="AB92" s="67">
        <f>[4]гастро!AR92</f>
        <v>0</v>
      </c>
      <c r="AC92" s="67">
        <f>[4]гастро!AS92</f>
        <v>0</v>
      </c>
      <c r="AD92" s="66">
        <f t="shared" si="248"/>
        <v>0</v>
      </c>
      <c r="AE92" s="67">
        <f>[5]гематол!AN92</f>
        <v>0</v>
      </c>
      <c r="AF92" s="67">
        <f>[5]гематол!AO92</f>
        <v>0</v>
      </c>
      <c r="AG92" s="67">
        <f>[5]гематол!AP92</f>
        <v>0</v>
      </c>
      <c r="AH92" s="67">
        <f>[5]гематол!AQ92</f>
        <v>0</v>
      </c>
      <c r="AI92" s="67">
        <f>[5]гематол!AR92</f>
        <v>0</v>
      </c>
      <c r="AJ92" s="67">
        <f>[5]гематол!AS92</f>
        <v>0</v>
      </c>
      <c r="AK92" s="66">
        <f t="shared" si="249"/>
        <v>0</v>
      </c>
      <c r="AL92" s="67">
        <f>[6]дерматол!AD92</f>
        <v>0</v>
      </c>
      <c r="AM92" s="67">
        <f>[6]дерматол!AE92</f>
        <v>0</v>
      </c>
      <c r="AN92" s="67">
        <f>[6]дерматол!AF92</f>
        <v>0</v>
      </c>
      <c r="AO92" s="67">
        <f>[6]дерматол!AG92</f>
        <v>0</v>
      </c>
      <c r="AP92" s="66">
        <f t="shared" si="250"/>
        <v>0</v>
      </c>
      <c r="AQ92" s="67">
        <f>'[7]дет кардиол'!O92</f>
        <v>0</v>
      </c>
      <c r="AR92" s="66">
        <f t="shared" si="251"/>
        <v>0</v>
      </c>
      <c r="AS92" s="67">
        <f>'[8]дет онкол'!Y92</f>
        <v>0</v>
      </c>
      <c r="AT92" s="67">
        <f>'[8]дет онкол'!Z92</f>
        <v>0</v>
      </c>
      <c r="AU92" s="67">
        <f>'[8]дет онкол'!AA92</f>
        <v>0</v>
      </c>
      <c r="AV92" s="66">
        <f t="shared" si="252"/>
        <v>0</v>
      </c>
      <c r="AW92" s="67">
        <f>'[9]дет уролог андр'!BH92</f>
        <v>0</v>
      </c>
      <c r="AX92" s="67">
        <f>'[9]дет уролог андр'!BI92</f>
        <v>0</v>
      </c>
      <c r="AY92" s="67">
        <f>'[9]дет уролог андр'!BJ92</f>
        <v>0</v>
      </c>
      <c r="AZ92" s="67">
        <f>'[9]дет уролог андр'!BK92</f>
        <v>0</v>
      </c>
      <c r="BA92" s="67">
        <f>'[9]дет уролог андр'!BL92</f>
        <v>0</v>
      </c>
      <c r="BB92" s="67">
        <f>'[9]дет уролог андр'!BM92</f>
        <v>0</v>
      </c>
      <c r="BC92" s="67">
        <f>'[9]дет уролог андр'!BN92</f>
        <v>0</v>
      </c>
      <c r="BD92" s="67">
        <f>'[9]дет уролог андр'!BO92</f>
        <v>0</v>
      </c>
      <c r="BE92" s="67">
        <f>'[9]дет уролог андр'!BP92</f>
        <v>0</v>
      </c>
      <c r="BF92" s="67">
        <f>'[9]дет уролог андр'!BQ92</f>
        <v>0</v>
      </c>
      <c r="BG92" s="66">
        <f t="shared" si="253"/>
        <v>0</v>
      </c>
      <c r="BH92" s="67">
        <f>'[10]дет хир'!AS92</f>
        <v>0</v>
      </c>
      <c r="BI92" s="67">
        <f>'[10]дет хир'!AT92</f>
        <v>0</v>
      </c>
      <c r="BJ92" s="67">
        <f>'[10]дет хир'!AU92</f>
        <v>0</v>
      </c>
      <c r="BK92" s="67">
        <f>'[10]дет хир'!AV92</f>
        <v>0</v>
      </c>
      <c r="BL92" s="67">
        <f>'[10]дет хир'!AW92</f>
        <v>0</v>
      </c>
      <c r="BM92" s="67">
        <f>'[10]дет хир'!AX92</f>
        <v>0</v>
      </c>
      <c r="BN92" s="67">
        <f>'[10]дет хир'!AY92</f>
        <v>0</v>
      </c>
      <c r="BO92" s="66">
        <f t="shared" si="254"/>
        <v>0</v>
      </c>
      <c r="BP92" s="67">
        <f>'[11]дет эндок'!AD92</f>
        <v>0</v>
      </c>
      <c r="BQ92" s="67">
        <f>'[11]дет эндок'!AE92</f>
        <v>0</v>
      </c>
      <c r="BR92" s="67">
        <f>'[11]дет эндок'!AF92</f>
        <v>0</v>
      </c>
      <c r="BS92" s="67">
        <f>'[11]дет эндок'!AG92</f>
        <v>0</v>
      </c>
      <c r="BT92" s="66">
        <f t="shared" si="255"/>
        <v>0</v>
      </c>
      <c r="BU92" s="67">
        <f>[12]инфекц!DA91</f>
        <v>0</v>
      </c>
      <c r="BV92" s="67">
        <f>[12]инфекц!DB91</f>
        <v>0</v>
      </c>
      <c r="BW92" s="67">
        <f>[12]инфекц!DC91</f>
        <v>0</v>
      </c>
      <c r="BX92" s="67">
        <f>[12]инфекц!DD91</f>
        <v>0</v>
      </c>
      <c r="BY92" s="67">
        <f>[12]инфекц!DE91</f>
        <v>0</v>
      </c>
      <c r="BZ92" s="67">
        <f>[12]инфекц!DF91</f>
        <v>0</v>
      </c>
      <c r="CA92" s="67">
        <f>[12]инфекц!DG91</f>
        <v>0</v>
      </c>
      <c r="CB92" s="67">
        <f>[12]инфекц!DH91</f>
        <v>0</v>
      </c>
      <c r="CC92" s="67">
        <f>[12]инфекц!DI91</f>
        <v>0</v>
      </c>
      <c r="CD92" s="67">
        <f>[12]инфекц!DJ91</f>
        <v>0</v>
      </c>
      <c r="CE92" s="67">
        <f>[12]инфекц!DK91</f>
        <v>0</v>
      </c>
      <c r="CF92" s="67">
        <f>[12]инфекц!DL91</f>
        <v>0</v>
      </c>
      <c r="CG92" s="67">
        <f>[12]инфекц!DM91</f>
        <v>0</v>
      </c>
      <c r="CH92" s="67">
        <f>[12]инфекц!DN91</f>
        <v>0</v>
      </c>
      <c r="CI92" s="67">
        <f>[12]инфекц!DO91</f>
        <v>0</v>
      </c>
      <c r="CJ92" s="67">
        <f>[12]инфекц!DP91</f>
        <v>0</v>
      </c>
      <c r="CK92" s="67">
        <f>[12]инфекц!DQ91</f>
        <v>0</v>
      </c>
      <c r="CL92" s="67">
        <f>[12]инфекц!DR91</f>
        <v>0</v>
      </c>
      <c r="CM92" s="67">
        <f>[12]инфекц!DS91</f>
        <v>0</v>
      </c>
      <c r="CN92" s="66">
        <f t="shared" si="256"/>
        <v>0</v>
      </c>
      <c r="CO92" s="67">
        <f>[13]кардио!BC92</f>
        <v>0</v>
      </c>
      <c r="CP92" s="67">
        <f>[13]кардио!BD92</f>
        <v>0</v>
      </c>
      <c r="CQ92" s="67">
        <f>[13]кардио!BE92</f>
        <v>0</v>
      </c>
      <c r="CR92" s="67">
        <f>[13]кардио!BF92</f>
        <v>0</v>
      </c>
      <c r="CS92" s="67">
        <f>[13]кардио!BG92</f>
        <v>0</v>
      </c>
      <c r="CT92" s="67">
        <f>[13]кардио!BH92</f>
        <v>0</v>
      </c>
      <c r="CU92" s="67">
        <f>[13]кардио!BI92</f>
        <v>0</v>
      </c>
      <c r="CV92" s="67">
        <f>[13]кардио!BJ92</f>
        <v>0</v>
      </c>
      <c r="CW92" s="67">
        <f>[13]кардио!BK92</f>
        <v>0</v>
      </c>
      <c r="CX92" s="66">
        <f t="shared" si="257"/>
        <v>0</v>
      </c>
      <c r="CY92" s="67">
        <f>[14]колопрокт!Y92</f>
        <v>0</v>
      </c>
      <c r="CZ92" s="67">
        <f>[14]колопрокт!Z92</f>
        <v>0</v>
      </c>
      <c r="DA92" s="67">
        <f>[14]колопрокт!AA92</f>
        <v>0</v>
      </c>
      <c r="DB92" s="66">
        <f t="shared" si="258"/>
        <v>0</v>
      </c>
      <c r="DC92" s="67">
        <f>[15]неврология!DA91</f>
        <v>0</v>
      </c>
      <c r="DD92" s="67">
        <f>[15]неврология!DB91</f>
        <v>0</v>
      </c>
      <c r="DE92" s="67">
        <f>[15]неврология!DC91</f>
        <v>0</v>
      </c>
      <c r="DF92" s="67">
        <f>[15]неврология!DD91</f>
        <v>0</v>
      </c>
      <c r="DG92" s="67">
        <f>[15]неврология!DE91</f>
        <v>0</v>
      </c>
      <c r="DH92" s="67">
        <f>[15]неврология!DF91</f>
        <v>0</v>
      </c>
      <c r="DI92" s="67">
        <f>[15]неврология!DG91</f>
        <v>0</v>
      </c>
      <c r="DJ92" s="67">
        <f>[15]неврология!DH91</f>
        <v>0</v>
      </c>
      <c r="DK92" s="67">
        <f>[15]неврология!DI91</f>
        <v>0</v>
      </c>
      <c r="DL92" s="67">
        <f>[15]неврология!DJ91</f>
        <v>0</v>
      </c>
      <c r="DM92" s="67">
        <f>[15]неврология!DK91</f>
        <v>0</v>
      </c>
      <c r="DN92" s="67">
        <f>[15]неврология!DL91</f>
        <v>0</v>
      </c>
      <c r="DO92" s="67">
        <f>[15]неврология!DM91</f>
        <v>0</v>
      </c>
      <c r="DP92" s="67">
        <f>[15]неврология!DN91</f>
        <v>0</v>
      </c>
      <c r="DQ92" s="67">
        <f>[15]неврология!DO91</f>
        <v>0</v>
      </c>
      <c r="DR92" s="67">
        <f>[15]неврология!DP91</f>
        <v>0</v>
      </c>
      <c r="DS92" s="67">
        <f>[15]неврология!DQ91</f>
        <v>0</v>
      </c>
      <c r="DT92" s="67">
        <f>[15]неврология!DR91</f>
        <v>0</v>
      </c>
      <c r="DU92" s="67">
        <f>[15]неврология!DS91</f>
        <v>0</v>
      </c>
      <c r="DV92" s="66">
        <f t="shared" si="259"/>
        <v>0</v>
      </c>
      <c r="DW92" s="67">
        <f>[16]нейрохир!BR91</f>
        <v>0</v>
      </c>
      <c r="DX92" s="67">
        <f>[16]нейрохир!BS91</f>
        <v>0</v>
      </c>
      <c r="DY92" s="67">
        <f>[16]нейрохир!BT91</f>
        <v>0</v>
      </c>
      <c r="DZ92" s="67">
        <f>[16]нейрохир!BU91</f>
        <v>0</v>
      </c>
      <c r="EA92" s="67">
        <f>[16]нейрохир!BV91</f>
        <v>0</v>
      </c>
      <c r="EB92" s="67">
        <f>[16]нейрохир!BW91</f>
        <v>0</v>
      </c>
      <c r="EC92" s="67">
        <f>[16]нейрохир!BX91</f>
        <v>0</v>
      </c>
      <c r="ED92" s="67">
        <f>[16]нейрохир!BY91</f>
        <v>0</v>
      </c>
      <c r="EE92" s="67">
        <f>[16]нейрохир!BZ91</f>
        <v>0</v>
      </c>
      <c r="EF92" s="67">
        <f>[16]нейрохир!CA91</f>
        <v>0</v>
      </c>
      <c r="EG92" s="67">
        <f>[16]нейрохир!CB91</f>
        <v>0</v>
      </c>
      <c r="EH92" s="67">
        <f>[16]нейрохир!CC91</f>
        <v>0</v>
      </c>
      <c r="EI92" s="66">
        <f t="shared" si="260"/>
        <v>0</v>
      </c>
      <c r="EJ92" s="67">
        <f>[17]неонат!AS92</f>
        <v>0</v>
      </c>
      <c r="EK92" s="67">
        <f>[17]неонат!AT92</f>
        <v>0</v>
      </c>
      <c r="EL92" s="67">
        <f>[17]неонат!AU92</f>
        <v>0</v>
      </c>
      <c r="EM92" s="67">
        <f>[17]неонат!AV92</f>
        <v>0</v>
      </c>
      <c r="EN92" s="67">
        <f>[17]неонат!AW92</f>
        <v>0</v>
      </c>
      <c r="EO92" s="67">
        <f>[17]неонат!AX92</f>
        <v>0</v>
      </c>
      <c r="EP92" s="67">
        <f>[17]неонат!AY92</f>
        <v>0</v>
      </c>
      <c r="EQ92" s="66">
        <f t="shared" si="261"/>
        <v>0</v>
      </c>
      <c r="ER92" s="67">
        <f>[18]нефролог!Y92</f>
        <v>0</v>
      </c>
      <c r="ES92" s="67">
        <f>[18]нефролог!Z92</f>
        <v>0</v>
      </c>
      <c r="ET92" s="67">
        <f>[18]нефролог!AA92</f>
        <v>0</v>
      </c>
      <c r="EU92" s="66">
        <f t="shared" si="262"/>
        <v>0</v>
      </c>
      <c r="EV92" s="67">
        <f>[19]онко!NU91</f>
        <v>0</v>
      </c>
      <c r="EW92" s="67">
        <f>[19]онко!NV91</f>
        <v>0</v>
      </c>
      <c r="EX92" s="67">
        <f>[19]онко!NW91</f>
        <v>0</v>
      </c>
      <c r="EY92" s="67">
        <f>[19]онко!NX91</f>
        <v>0</v>
      </c>
      <c r="EZ92" s="67">
        <f>[19]онко!NY91</f>
        <v>0</v>
      </c>
      <c r="FA92" s="67">
        <f>[19]онко!NZ91</f>
        <v>0</v>
      </c>
      <c r="FB92" s="67">
        <f>[19]онко!OA91</f>
        <v>0</v>
      </c>
      <c r="FC92" s="67">
        <f>[19]онко!OB91</f>
        <v>0</v>
      </c>
      <c r="FD92" s="67">
        <f>[19]онко!OC91</f>
        <v>0</v>
      </c>
      <c r="FE92" s="67">
        <f>[19]онко!OD91</f>
        <v>0</v>
      </c>
      <c r="FF92" s="67">
        <f>[19]онко!OE91</f>
        <v>0</v>
      </c>
      <c r="FG92" s="67">
        <f>[19]онко!OF91</f>
        <v>0</v>
      </c>
      <c r="FH92" s="67">
        <f>[19]онко!OG91</f>
        <v>0</v>
      </c>
      <c r="FI92" s="67">
        <f>[19]онко!OH91</f>
        <v>0</v>
      </c>
      <c r="FJ92" s="67">
        <f>[19]онко!OI91</f>
        <v>0</v>
      </c>
      <c r="FK92" s="67">
        <f>[19]онко!OJ91</f>
        <v>0</v>
      </c>
      <c r="FL92" s="67">
        <f>[19]онко!OK91</f>
        <v>0</v>
      </c>
      <c r="FM92" s="67">
        <f>[19]онко!OL91</f>
        <v>0</v>
      </c>
      <c r="FN92" s="67">
        <f>[19]онко!OM91</f>
        <v>0</v>
      </c>
      <c r="FO92" s="67">
        <f>[19]онко!ON91</f>
        <v>0</v>
      </c>
      <c r="FP92" s="67">
        <f>[19]онко!OO91</f>
        <v>0</v>
      </c>
      <c r="FQ92" s="67">
        <f>[19]онко!OP91</f>
        <v>0</v>
      </c>
      <c r="FR92" s="67">
        <f>[19]онко!OQ91</f>
        <v>0</v>
      </c>
      <c r="FS92" s="67">
        <f>[19]онко!OR91</f>
        <v>0</v>
      </c>
      <c r="FT92" s="67">
        <f>[19]онко!OS91</f>
        <v>0</v>
      </c>
      <c r="FU92" s="67">
        <f>[19]онко!OT91</f>
        <v>0</v>
      </c>
      <c r="FV92" s="67">
        <f>[19]онко!OU91</f>
        <v>0</v>
      </c>
      <c r="FW92" s="67">
        <f>[19]онко!OV91</f>
        <v>0</v>
      </c>
      <c r="FX92" s="67">
        <f>[19]онко!OW91</f>
        <v>0</v>
      </c>
      <c r="FY92" s="67">
        <f>[19]онко!OX91</f>
        <v>0</v>
      </c>
      <c r="FZ92" s="67">
        <f>[19]онко!OY91</f>
        <v>0</v>
      </c>
      <c r="GA92" s="67">
        <f>[19]онко!OZ91</f>
        <v>0</v>
      </c>
      <c r="GB92" s="67">
        <f>[19]онко!PA91</f>
        <v>0</v>
      </c>
      <c r="GC92" s="67">
        <f>[19]онко!PB91</f>
        <v>0</v>
      </c>
      <c r="GD92" s="67">
        <f>[19]онко!PC91</f>
        <v>0</v>
      </c>
      <c r="GE92" s="67">
        <f>[19]онко!PD91</f>
        <v>0</v>
      </c>
      <c r="GF92" s="67">
        <f>[19]онко!PE91</f>
        <v>0</v>
      </c>
      <c r="GG92" s="67">
        <f>[19]онко!PF91</f>
        <v>0</v>
      </c>
      <c r="GH92" s="67">
        <f>[19]онко!PG91</f>
        <v>0</v>
      </c>
      <c r="GI92" s="67">
        <f>[19]онко!PH91</f>
        <v>0</v>
      </c>
      <c r="GJ92" s="67">
        <f>[19]онко!PI91</f>
        <v>0</v>
      </c>
      <c r="GK92" s="67">
        <f>[19]онко!PJ91</f>
        <v>0</v>
      </c>
      <c r="GL92" s="67">
        <f>[19]онко!PK91</f>
        <v>0</v>
      </c>
      <c r="GM92" s="67">
        <f>[19]онко!PL91</f>
        <v>0</v>
      </c>
      <c r="GN92" s="67">
        <f>[19]онко!PM91</f>
        <v>0</v>
      </c>
      <c r="GO92" s="67">
        <f>[19]онко!PN91</f>
        <v>0</v>
      </c>
      <c r="GP92" s="67">
        <f>[19]онко!PO91</f>
        <v>0</v>
      </c>
      <c r="GQ92" s="67">
        <f>[19]онко!PP91</f>
        <v>0</v>
      </c>
      <c r="GR92" s="67">
        <f>[19]онко!PQ91</f>
        <v>0</v>
      </c>
      <c r="GS92" s="67">
        <f>[19]онко!PR91</f>
        <v>0</v>
      </c>
      <c r="GT92" s="67">
        <f>[19]онко!PS91</f>
        <v>0</v>
      </c>
      <c r="GU92" s="67">
        <f>[19]онко!PT91</f>
        <v>0</v>
      </c>
      <c r="GV92" s="67">
        <f>[19]онко!PU91</f>
        <v>0</v>
      </c>
      <c r="GW92" s="67">
        <f>[19]онко!PV91</f>
        <v>0</v>
      </c>
      <c r="GX92" s="67">
        <f>[19]онко!PW91</f>
        <v>0</v>
      </c>
      <c r="GY92" s="67">
        <f>[19]онко!PX91</f>
        <v>0</v>
      </c>
      <c r="GZ92" s="67">
        <f>[19]онко!PY91</f>
        <v>0</v>
      </c>
      <c r="HA92" s="67">
        <f>[19]онко!PZ91</f>
        <v>0</v>
      </c>
      <c r="HB92" s="67">
        <f>[19]онко!QA91</f>
        <v>0</v>
      </c>
      <c r="HC92" s="67">
        <f>[19]онко!QB91</f>
        <v>0</v>
      </c>
      <c r="HD92" s="67">
        <f>[19]онко!QC91</f>
        <v>0</v>
      </c>
      <c r="HE92" s="67">
        <f>[19]онко!QD91</f>
        <v>0</v>
      </c>
      <c r="HF92" s="67">
        <f>[19]онко!QE91</f>
        <v>0</v>
      </c>
      <c r="HG92" s="67">
        <f>[19]онко!QF91</f>
        <v>0</v>
      </c>
      <c r="HH92" s="67">
        <f>[19]онко!QG91</f>
        <v>0</v>
      </c>
      <c r="HI92" s="67">
        <f>[19]онко!QH91</f>
        <v>0</v>
      </c>
      <c r="HJ92" s="67">
        <f>[19]онко!QI91</f>
        <v>0</v>
      </c>
      <c r="HK92" s="67">
        <f>[19]онко!QJ91</f>
        <v>0</v>
      </c>
      <c r="HL92" s="67">
        <f>[19]онко!QK91</f>
        <v>0</v>
      </c>
      <c r="HM92" s="67">
        <f>[19]онко!QL91</f>
        <v>0</v>
      </c>
      <c r="HN92" s="67">
        <f>[19]онко!QM91</f>
        <v>0</v>
      </c>
      <c r="HO92" s="67">
        <f>[19]онко!QN91</f>
        <v>0</v>
      </c>
      <c r="HP92" s="67">
        <f>[19]онко!QO91</f>
        <v>0</v>
      </c>
      <c r="HQ92" s="67">
        <f>[19]онко!QP91</f>
        <v>0</v>
      </c>
      <c r="HR92" s="67">
        <f>[19]онко!QQ91</f>
        <v>0</v>
      </c>
      <c r="HS92" s="66">
        <f t="shared" si="263"/>
        <v>0</v>
      </c>
      <c r="HT92" s="67">
        <f>[20]оторинола!BH91</f>
        <v>0</v>
      </c>
      <c r="HU92" s="67">
        <f>[20]оторинола!BI91</f>
        <v>0</v>
      </c>
      <c r="HV92" s="67">
        <f>[20]оторинола!BJ91</f>
        <v>0</v>
      </c>
      <c r="HW92" s="67">
        <f>[20]оторинола!BK91</f>
        <v>0</v>
      </c>
      <c r="HX92" s="67">
        <f>[20]оторинола!BL91</f>
        <v>0</v>
      </c>
      <c r="HY92" s="67">
        <f>[20]оторинола!BM91</f>
        <v>0</v>
      </c>
      <c r="HZ92" s="67">
        <f>[20]оторинола!BN91</f>
        <v>0</v>
      </c>
      <c r="IA92" s="67">
        <f>[20]оторинола!BO91</f>
        <v>0</v>
      </c>
      <c r="IB92" s="67">
        <f>[20]оторинола!BP91</f>
        <v>0</v>
      </c>
      <c r="IC92" s="67">
        <f>[20]оторинола!BQ91</f>
        <v>0</v>
      </c>
      <c r="ID92" s="66">
        <f t="shared" si="264"/>
        <v>0</v>
      </c>
      <c r="IE92" s="67">
        <f>[21]офтальмолог!AX91</f>
        <v>0</v>
      </c>
      <c r="IF92" s="67">
        <f>[21]офтальмолог!AY91</f>
        <v>0</v>
      </c>
      <c r="IG92" s="67">
        <f>[21]офтальмолог!AZ91</f>
        <v>0</v>
      </c>
      <c r="IH92" s="67">
        <f>[21]офтальмолог!BA91</f>
        <v>0</v>
      </c>
      <c r="II92" s="67">
        <f>[21]офтальмолог!BB91</f>
        <v>0</v>
      </c>
      <c r="IJ92" s="67">
        <f>[21]офтальмолог!BC91</f>
        <v>0</v>
      </c>
      <c r="IK92" s="67">
        <f>[21]офтальмолог!BD91</f>
        <v>0</v>
      </c>
      <c r="IL92" s="67">
        <f>[21]офтальмолог!BE91</f>
        <v>0</v>
      </c>
      <c r="IM92" s="66">
        <f t="shared" si="265"/>
        <v>0</v>
      </c>
      <c r="IN92" s="67">
        <f>[22]педиатр!AD91</f>
        <v>0</v>
      </c>
      <c r="IO92" s="67">
        <f>[22]педиатр!AE91</f>
        <v>0</v>
      </c>
      <c r="IP92" s="67">
        <f>[22]педиатр!AF91</f>
        <v>0</v>
      </c>
      <c r="IQ92" s="67">
        <f>[22]педиатр!AG91</f>
        <v>0</v>
      </c>
      <c r="IR92" s="66">
        <f t="shared" si="266"/>
        <v>0</v>
      </c>
      <c r="IS92" s="67">
        <f>[23]пульмонология!AN92</f>
        <v>0</v>
      </c>
      <c r="IT92" s="67">
        <f>[23]пульмонология!AO92</f>
        <v>0</v>
      </c>
      <c r="IU92" s="67">
        <f>[23]пульмонология!AP92</f>
        <v>0</v>
      </c>
      <c r="IV92" s="67">
        <f>[23]пульмонология!AQ92</f>
        <v>0</v>
      </c>
      <c r="IW92" s="67">
        <f>[23]пульмонология!AR92</f>
        <v>0</v>
      </c>
      <c r="IX92" s="67">
        <f>[23]пульмонология!AS92</f>
        <v>0</v>
      </c>
      <c r="IY92" s="66">
        <f t="shared" si="267"/>
        <v>0</v>
      </c>
      <c r="IZ92" s="67">
        <f>[24]ревмат!AD92</f>
        <v>0</v>
      </c>
      <c r="JA92" s="67">
        <f>[24]ревмат!AE92</f>
        <v>0</v>
      </c>
      <c r="JB92" s="67">
        <f>[24]ревмат!AF92</f>
        <v>0</v>
      </c>
      <c r="JC92" s="67">
        <f>[24]ревмат!AG92</f>
        <v>0</v>
      </c>
      <c r="JD92" s="66">
        <f t="shared" si="268"/>
        <v>0</v>
      </c>
      <c r="JE92" s="67">
        <f>'[25]сердеч сосуд'!BR92</f>
        <v>0</v>
      </c>
      <c r="JF92" s="67">
        <f>'[25]сердеч сосуд'!BS92</f>
        <v>0</v>
      </c>
      <c r="JG92" s="67">
        <f>'[25]сердеч сосуд'!BT92</f>
        <v>0</v>
      </c>
      <c r="JH92" s="67">
        <f>'[25]сердеч сосуд'!BU92</f>
        <v>0</v>
      </c>
      <c r="JI92" s="67">
        <f>'[25]сердеч сосуд'!BV92</f>
        <v>0</v>
      </c>
      <c r="JJ92" s="67">
        <f>'[25]сердеч сосуд'!BW92</f>
        <v>0</v>
      </c>
      <c r="JK92" s="67">
        <f>'[25]сердеч сосуд'!BX92</f>
        <v>0</v>
      </c>
      <c r="JL92" s="67">
        <f>'[25]сердеч сосуд'!BY92</f>
        <v>0</v>
      </c>
      <c r="JM92" s="67">
        <f>'[25]сердеч сосуд'!BZ92</f>
        <v>0</v>
      </c>
      <c r="JN92" s="67">
        <f>'[25]сердеч сосуд'!CA92</f>
        <v>0</v>
      </c>
      <c r="JO92" s="67">
        <f>'[25]сердеч сосуд'!CB92</f>
        <v>0</v>
      </c>
      <c r="JP92" s="67">
        <f>'[25]сердеч сосуд'!CC92</f>
        <v>0</v>
      </c>
      <c r="JQ92" s="66">
        <f t="shared" si="269"/>
        <v>0</v>
      </c>
      <c r="JR92" s="67">
        <f>[26]стоматология!O92</f>
        <v>0</v>
      </c>
      <c r="JS92" s="66">
        <f t="shared" si="270"/>
        <v>0</v>
      </c>
      <c r="JT92" s="67">
        <f>[27]терапия!CB92</f>
        <v>0</v>
      </c>
      <c r="JU92" s="67">
        <f>[27]терапия!CC92</f>
        <v>0</v>
      </c>
      <c r="JV92" s="67">
        <f>[27]терапия!CD92</f>
        <v>0</v>
      </c>
      <c r="JW92" s="67">
        <f>[27]терапия!CE92</f>
        <v>0</v>
      </c>
      <c r="JX92" s="67">
        <f>[27]терапия!CF92</f>
        <v>0</v>
      </c>
      <c r="JY92" s="67">
        <f>[27]терапия!CG92</f>
        <v>0</v>
      </c>
      <c r="JZ92" s="67">
        <f>[27]терапия!CH92</f>
        <v>0</v>
      </c>
      <c r="KA92" s="67">
        <f>[27]терапия!CI92</f>
        <v>0</v>
      </c>
      <c r="KB92" s="67">
        <f>[27]терапия!CJ92</f>
        <v>0</v>
      </c>
      <c r="KC92" s="67">
        <f>[27]терапия!CK92</f>
        <v>0</v>
      </c>
      <c r="KD92" s="67">
        <f>[27]терапия!CL92</f>
        <v>0</v>
      </c>
      <c r="KE92" s="67">
        <f>[27]терапия!CM92</f>
        <v>0</v>
      </c>
      <c r="KF92" s="67">
        <f>[27]терапия!CN92</f>
        <v>0</v>
      </c>
      <c r="KG92" s="67">
        <f>[27]терапия!CO92</f>
        <v>0</v>
      </c>
      <c r="KH92" s="66">
        <f t="shared" si="271"/>
        <v>0</v>
      </c>
      <c r="KI92" s="67">
        <f>'[28]хир торак'!AI92</f>
        <v>0</v>
      </c>
      <c r="KJ92" s="67">
        <f>'[28]хир торак'!AJ92</f>
        <v>0</v>
      </c>
      <c r="KK92" s="67">
        <f>'[28]хир торак'!AK92</f>
        <v>0</v>
      </c>
      <c r="KL92" s="67">
        <f>'[28]хир торак'!AL92</f>
        <v>0</v>
      </c>
      <c r="KM92" s="67">
        <f>'[28]хир торак'!AM92</f>
        <v>0</v>
      </c>
      <c r="KN92" s="66">
        <f t="shared" si="272"/>
        <v>0</v>
      </c>
      <c r="KO92" s="67">
        <f>[29]травматология!BW91</f>
        <v>0</v>
      </c>
      <c r="KP92" s="67">
        <f>[29]травматология!BX91</f>
        <v>0</v>
      </c>
      <c r="KQ92" s="67">
        <f>[29]травматология!BY91</f>
        <v>0</v>
      </c>
      <c r="KR92" s="67">
        <f>[29]травматология!BZ91</f>
        <v>0</v>
      </c>
      <c r="KS92" s="67">
        <f>[29]травматология!CA91</f>
        <v>0</v>
      </c>
      <c r="KT92" s="67">
        <f>[29]травматология!CB91</f>
        <v>0</v>
      </c>
      <c r="KU92" s="67">
        <f>[29]травматология!CC91</f>
        <v>0</v>
      </c>
      <c r="KV92" s="67">
        <f>[29]травматология!CD91</f>
        <v>0</v>
      </c>
      <c r="KW92" s="67">
        <f>[29]травматология!CE91</f>
        <v>0</v>
      </c>
      <c r="KX92" s="67">
        <f>[29]травматология!CF91</f>
        <v>0</v>
      </c>
      <c r="KY92" s="67">
        <f>[29]травматология!CG91</f>
        <v>0</v>
      </c>
      <c r="KZ92" s="67">
        <f>[29]травматология!CH91</f>
        <v>0</v>
      </c>
      <c r="LA92" s="67">
        <f>[29]травматология!CI91</f>
        <v>0</v>
      </c>
      <c r="LB92" s="66">
        <f t="shared" si="273"/>
        <v>0</v>
      </c>
      <c r="LC92" s="67">
        <f>[30]урология!CG91</f>
        <v>0</v>
      </c>
      <c r="LD92" s="67">
        <f>[30]урология!CH91</f>
        <v>0</v>
      </c>
      <c r="LE92" s="67">
        <f>[30]урология!CI91</f>
        <v>0</v>
      </c>
      <c r="LF92" s="67">
        <f>[30]урология!CJ91</f>
        <v>0</v>
      </c>
      <c r="LG92" s="67">
        <f>[30]урология!CK91</f>
        <v>0</v>
      </c>
      <c r="LH92" s="67">
        <f>[30]урология!CL91</f>
        <v>0</v>
      </c>
      <c r="LI92" s="67">
        <f>[30]урология!CM91</f>
        <v>0</v>
      </c>
      <c r="LJ92" s="67">
        <f>[30]урология!CN91</f>
        <v>0</v>
      </c>
      <c r="LK92" s="67">
        <f>[30]урология!CO91</f>
        <v>0</v>
      </c>
      <c r="LL92" s="67">
        <f>[30]урология!CP91</f>
        <v>0</v>
      </c>
      <c r="LM92" s="67">
        <f>[30]урология!CQ91</f>
        <v>0</v>
      </c>
      <c r="LN92" s="67">
        <f>[30]урология!CR91</f>
        <v>0</v>
      </c>
      <c r="LO92" s="67">
        <f>[30]урология!CS91</f>
        <v>0</v>
      </c>
      <c r="LP92" s="67">
        <f>[30]урология!CT91</f>
        <v>0</v>
      </c>
      <c r="LQ92" s="67">
        <f>[30]урология!CU91</f>
        <v>0</v>
      </c>
      <c r="LR92" s="66">
        <f t="shared" si="274"/>
        <v>0</v>
      </c>
      <c r="LS92" s="67">
        <f>[31]хирургия!DA91</f>
        <v>0</v>
      </c>
      <c r="LT92" s="67">
        <f>[31]хирургия!DB91</f>
        <v>0</v>
      </c>
      <c r="LU92" s="67">
        <f>[31]хирургия!DC91</f>
        <v>0</v>
      </c>
      <c r="LV92" s="67">
        <f>[31]хирургия!DD91</f>
        <v>0</v>
      </c>
      <c r="LW92" s="67">
        <f>[31]хирургия!DE91</f>
        <v>0</v>
      </c>
      <c r="LX92" s="67">
        <f>[31]хирургия!DF91</f>
        <v>0</v>
      </c>
      <c r="LY92" s="67">
        <f>[31]хирургия!DG91</f>
        <v>0</v>
      </c>
      <c r="LZ92" s="67">
        <f>[31]хирургия!DH91</f>
        <v>0</v>
      </c>
      <c r="MA92" s="67">
        <f>[31]хирургия!DI91</f>
        <v>0</v>
      </c>
      <c r="MB92" s="67">
        <f>[31]хирургия!DJ91</f>
        <v>0</v>
      </c>
      <c r="MC92" s="67">
        <f>[31]хирургия!DK91</f>
        <v>0</v>
      </c>
      <c r="MD92" s="67">
        <f>[31]хирургия!DL91</f>
        <v>0</v>
      </c>
      <c r="ME92" s="67">
        <f>[31]хирургия!DM91</f>
        <v>0</v>
      </c>
      <c r="MF92" s="67">
        <f>[31]хирургия!DN91</f>
        <v>0</v>
      </c>
      <c r="MG92" s="67">
        <f>[31]хирургия!DO91</f>
        <v>0</v>
      </c>
      <c r="MH92" s="67">
        <f>[31]хирургия!DP91</f>
        <v>0</v>
      </c>
      <c r="MI92" s="67">
        <f>[31]хирургия!DQ91</f>
        <v>0</v>
      </c>
      <c r="MJ92" s="67">
        <f>[31]хирургия!DR91</f>
        <v>0</v>
      </c>
      <c r="MK92" s="67">
        <f>[31]хирургия!DS91</f>
        <v>0</v>
      </c>
      <c r="ML92" s="66">
        <f t="shared" si="275"/>
        <v>0</v>
      </c>
      <c r="MM92" s="67">
        <f>'[32]хирургия абд'!DA91</f>
        <v>0</v>
      </c>
      <c r="MN92" s="67">
        <f>'[32]хирургия абд'!DB91</f>
        <v>0</v>
      </c>
      <c r="MO92" s="67">
        <f>'[32]хирургия абд'!DC91</f>
        <v>0</v>
      </c>
      <c r="MP92" s="67">
        <f>'[32]хирургия абд'!DD91</f>
        <v>0</v>
      </c>
      <c r="MQ92" s="67">
        <f>'[32]хирургия абд'!DE91</f>
        <v>0</v>
      </c>
      <c r="MR92" s="67">
        <f>'[32]хирургия абд'!DF91</f>
        <v>0</v>
      </c>
      <c r="MS92" s="67">
        <f>'[32]хирургия абд'!DG91</f>
        <v>0</v>
      </c>
      <c r="MT92" s="67">
        <f>'[32]хирургия абд'!DH91</f>
        <v>0</v>
      </c>
      <c r="MU92" s="67">
        <f>'[32]хирургия абд'!DI91</f>
        <v>0</v>
      </c>
      <c r="MV92" s="67">
        <f>'[32]хирургия абд'!DJ91</f>
        <v>0</v>
      </c>
      <c r="MW92" s="67">
        <f>'[32]хирургия абд'!DK91</f>
        <v>0</v>
      </c>
      <c r="MX92" s="67">
        <f>'[32]хирургия абд'!DL91</f>
        <v>0</v>
      </c>
      <c r="MY92" s="67">
        <f>'[32]хирургия абд'!DM91</f>
        <v>0</v>
      </c>
      <c r="MZ92" s="67">
        <f>'[32]хирургия абд'!DN91</f>
        <v>0</v>
      </c>
      <c r="NA92" s="67">
        <f>'[32]хирургия абд'!DO91</f>
        <v>0</v>
      </c>
      <c r="NB92" s="67">
        <f>'[32]хирургия абд'!DP91</f>
        <v>0</v>
      </c>
      <c r="NC92" s="67">
        <f>'[32]хирургия абд'!DQ91</f>
        <v>0</v>
      </c>
      <c r="ND92" s="67">
        <f>'[32]хирургия абд'!DR91</f>
        <v>0</v>
      </c>
      <c r="NE92" s="67">
        <f>'[32]хирургия абд'!DS91</f>
        <v>0</v>
      </c>
      <c r="NF92" s="66">
        <f t="shared" si="276"/>
        <v>0</v>
      </c>
      <c r="NG92" s="67">
        <f>'[33]хирург комбуст'!AX91</f>
        <v>0</v>
      </c>
      <c r="NH92" s="67">
        <f>'[33]хирург комбуст'!AY91</f>
        <v>0</v>
      </c>
      <c r="NI92" s="67">
        <f>'[33]хирург комбуст'!AZ91</f>
        <v>0</v>
      </c>
      <c r="NJ92" s="67">
        <f>'[33]хирург комбуст'!BA91</f>
        <v>0</v>
      </c>
      <c r="NK92" s="67">
        <f>'[33]хирург комбуст'!BB91</f>
        <v>0</v>
      </c>
      <c r="NL92" s="67">
        <f>'[33]хирург комбуст'!BC91</f>
        <v>0</v>
      </c>
      <c r="NM92" s="67">
        <f>'[33]хирург комбуст'!BD91</f>
        <v>0</v>
      </c>
      <c r="NN92" s="67">
        <f>'[33]хирург комбуст'!BE91</f>
        <v>0</v>
      </c>
      <c r="NO92" s="66">
        <f t="shared" si="277"/>
        <v>0</v>
      </c>
      <c r="NP92" s="68">
        <f>'[34]чел лиц'!AI91</f>
        <v>0</v>
      </c>
      <c r="NQ92" s="68">
        <f>'[34]чел лиц'!AJ91</f>
        <v>0</v>
      </c>
      <c r="NR92" s="68">
        <f>'[34]чел лиц'!AK91</f>
        <v>0</v>
      </c>
      <c r="NS92" s="68">
        <f>'[34]чел лиц'!AL91</f>
        <v>0</v>
      </c>
      <c r="NT92" s="68">
        <f>'[34]чел лиц'!AM91</f>
        <v>0</v>
      </c>
      <c r="NU92" s="66">
        <f t="shared" si="278"/>
        <v>0</v>
      </c>
      <c r="NV92" s="67">
        <f>[35]эндокринология!BC91</f>
        <v>0</v>
      </c>
      <c r="NW92" s="67">
        <f>[35]эндокринология!BD91</f>
        <v>0</v>
      </c>
      <c r="NX92" s="67">
        <f>[35]эндокринология!BE91</f>
        <v>0</v>
      </c>
      <c r="NY92" s="67">
        <f>[35]эндокринология!BF91</f>
        <v>0</v>
      </c>
      <c r="NZ92" s="67">
        <f>[35]эндокринология!BG91</f>
        <v>0</v>
      </c>
      <c r="OA92" s="67">
        <f>[35]эндокринология!BH91</f>
        <v>0</v>
      </c>
      <c r="OB92" s="67">
        <f>[35]эндокринология!BI91</f>
        <v>0</v>
      </c>
      <c r="OC92" s="67">
        <f>[35]эндокринология!BJ91</f>
        <v>0</v>
      </c>
      <c r="OD92" s="67">
        <f>[35]эндокринология!BK91</f>
        <v>0</v>
      </c>
      <c r="OE92" s="66">
        <f t="shared" si="279"/>
        <v>0</v>
      </c>
      <c r="OF92" s="67">
        <f>[36]прочее!CV91</f>
        <v>0</v>
      </c>
      <c r="OG92" s="67">
        <f>[36]прочее!CW91</f>
        <v>0</v>
      </c>
      <c r="OH92" s="67">
        <f>[36]прочее!CX91</f>
        <v>0</v>
      </c>
      <c r="OI92" s="67">
        <f>[36]прочее!CY91</f>
        <v>0</v>
      </c>
      <c r="OJ92" s="67">
        <f>[36]прочее!CZ91</f>
        <v>0</v>
      </c>
      <c r="OK92" s="67">
        <f>[36]прочее!DA91</f>
        <v>0</v>
      </c>
      <c r="OL92" s="67">
        <f>[36]прочее!DB91</f>
        <v>0</v>
      </c>
      <c r="OM92" s="67">
        <f>[36]прочее!DC91</f>
        <v>0</v>
      </c>
      <c r="ON92" s="67">
        <f>[36]прочее!DD91</f>
        <v>0</v>
      </c>
      <c r="OO92" s="67">
        <f>[36]прочее!DE91</f>
        <v>0</v>
      </c>
      <c r="OP92" s="67">
        <f>[36]прочее!DF91</f>
        <v>0</v>
      </c>
      <c r="OQ92" s="67">
        <f>[36]прочее!DG91</f>
        <v>0</v>
      </c>
      <c r="OR92" s="67">
        <f>[36]прочее!DH91</f>
        <v>0</v>
      </c>
      <c r="OS92" s="67">
        <f>[36]прочее!DI91</f>
        <v>0</v>
      </c>
      <c r="OT92" s="67">
        <f>[36]прочее!DJ91</f>
        <v>0</v>
      </c>
      <c r="OU92" s="67">
        <f>[36]прочее!DK91</f>
        <v>0</v>
      </c>
      <c r="OV92" s="67">
        <f>[36]прочее!DL91</f>
        <v>0</v>
      </c>
      <c r="OW92" s="67">
        <f>[36]прочее!DM91</f>
        <v>0</v>
      </c>
      <c r="OX92" s="66">
        <f t="shared" si="280"/>
        <v>0</v>
      </c>
      <c r="OY92" s="67">
        <f>'[37]мед реабилит'!DU91</f>
        <v>0</v>
      </c>
      <c r="OZ92" s="67">
        <f>'[37]мед реабилит'!DV91</f>
        <v>0</v>
      </c>
      <c r="PA92" s="67">
        <f>'[37]мед реабилит'!DW91</f>
        <v>0</v>
      </c>
      <c r="PB92" s="67">
        <f>'[37]мед реабилит'!DX91</f>
        <v>0</v>
      </c>
      <c r="PC92" s="67">
        <f>'[37]мед реабилит'!DY91</f>
        <v>0</v>
      </c>
      <c r="PD92" s="67">
        <f>'[37]мед реабилит'!DZ91</f>
        <v>0</v>
      </c>
      <c r="PE92" s="67">
        <f>'[37]мед реабилит'!EA91</f>
        <v>0</v>
      </c>
      <c r="PF92" s="67">
        <f>'[37]мед реабилит'!EB91</f>
        <v>0</v>
      </c>
      <c r="PG92" s="67">
        <f>'[37]мед реабилит'!EC91</f>
        <v>0</v>
      </c>
      <c r="PH92" s="67">
        <f>'[37]мед реабилит'!ED91</f>
        <v>0</v>
      </c>
      <c r="PI92" s="67">
        <f>'[37]мед реабилит'!EE91</f>
        <v>0</v>
      </c>
      <c r="PJ92" s="67">
        <f>'[37]мед реабилит'!EF91</f>
        <v>0</v>
      </c>
      <c r="PK92" s="67">
        <f>'[37]мед реабилит'!EG91</f>
        <v>0</v>
      </c>
      <c r="PL92" s="67">
        <f>'[37]мед реабилит'!EH91</f>
        <v>0</v>
      </c>
      <c r="PM92" s="67">
        <f>'[37]мед реабилит'!EI91</f>
        <v>0</v>
      </c>
      <c r="PN92" s="67">
        <f>'[37]мед реабилит'!EJ91</f>
        <v>0</v>
      </c>
      <c r="PO92" s="67">
        <f>'[37]мед реабилит'!EK91</f>
        <v>0</v>
      </c>
      <c r="PP92" s="67">
        <f>'[37]мед реабилит'!EL91</f>
        <v>0</v>
      </c>
      <c r="PQ92" s="67">
        <f>'[37]мед реабилит'!EM91</f>
        <v>0</v>
      </c>
      <c r="PR92" s="67">
        <f>'[37]мед реабилит'!EN91</f>
        <v>0</v>
      </c>
      <c r="PS92" s="67">
        <f>'[37]мед реабилит'!EO91</f>
        <v>0</v>
      </c>
      <c r="PT92" s="67">
        <f>'[37]мед реабилит'!EP91</f>
        <v>0</v>
      </c>
      <c r="PU92" s="67">
        <f>'[37]мед реабилит'!EQ91</f>
        <v>0</v>
      </c>
      <c r="PV92" s="66">
        <f t="shared" si="281"/>
        <v>0</v>
      </c>
      <c r="PW92" s="67">
        <f>[38]гериатрия!O91</f>
        <v>0</v>
      </c>
      <c r="PX92" s="69">
        <f t="shared" si="282"/>
        <v>0</v>
      </c>
      <c r="PY92" s="70"/>
      <c r="PZ92" s="8"/>
    </row>
    <row r="93" spans="1:442" ht="37.5" x14ac:dyDescent="0.3">
      <c r="A93" s="90">
        <f t="shared" si="283"/>
        <v>70</v>
      </c>
      <c r="B93" s="64" t="s">
        <v>1030</v>
      </c>
      <c r="C93" s="65" t="s">
        <v>1031</v>
      </c>
      <c r="D93" s="66">
        <f t="shared" si="244"/>
        <v>0</v>
      </c>
      <c r="E93" s="67"/>
      <c r="F93" s="66">
        <f t="shared" si="245"/>
        <v>0</v>
      </c>
      <c r="G93" s="67">
        <f>'[2]ак и гин'!BW93</f>
        <v>0</v>
      </c>
      <c r="H93" s="67">
        <f>'[2]ак и гин'!BX93</f>
        <v>0</v>
      </c>
      <c r="I93" s="67">
        <f>'[2]ак и гин'!BY93</f>
        <v>0</v>
      </c>
      <c r="J93" s="67">
        <f>'[2]ак и гин'!BZ93</f>
        <v>0</v>
      </c>
      <c r="K93" s="67">
        <f>'[2]ак и гин'!CA93</f>
        <v>0</v>
      </c>
      <c r="L93" s="67">
        <f>'[2]ак и гин'!CB93</f>
        <v>0</v>
      </c>
      <c r="M93" s="67">
        <f>'[2]ак и гин'!CC93</f>
        <v>0</v>
      </c>
      <c r="N93" s="67">
        <f>'[2]ак и гин'!CD93</f>
        <v>0</v>
      </c>
      <c r="O93" s="67">
        <f>'[2]ак и гин'!CE93</f>
        <v>0</v>
      </c>
      <c r="P93" s="67">
        <f>'[2]ак и гин'!CF93</f>
        <v>0</v>
      </c>
      <c r="Q93" s="67">
        <f>'[2]ак и гин'!CG93</f>
        <v>0</v>
      </c>
      <c r="R93" s="67">
        <f>'[2]ак и гин'!CH93</f>
        <v>0</v>
      </c>
      <c r="S93" s="67">
        <f>'[2]ак и гин'!CI93</f>
        <v>0</v>
      </c>
      <c r="T93" s="66">
        <f t="shared" si="246"/>
        <v>0</v>
      </c>
      <c r="U93" s="67">
        <f>[3]аллергол!T93</f>
        <v>0</v>
      </c>
      <c r="V93" s="67">
        <f>[3]аллергол!U93</f>
        <v>0</v>
      </c>
      <c r="W93" s="66">
        <f t="shared" si="247"/>
        <v>0</v>
      </c>
      <c r="X93" s="67">
        <f>[4]гастро!AN93</f>
        <v>0</v>
      </c>
      <c r="Y93" s="67">
        <f>[4]гастро!AO93</f>
        <v>0</v>
      </c>
      <c r="Z93" s="67">
        <f>[4]гастро!AP93</f>
        <v>0</v>
      </c>
      <c r="AA93" s="67">
        <f>[4]гастро!AQ93</f>
        <v>0</v>
      </c>
      <c r="AB93" s="67">
        <f>[4]гастро!AR93</f>
        <v>0</v>
      </c>
      <c r="AC93" s="67">
        <f>[4]гастро!AS93</f>
        <v>0</v>
      </c>
      <c r="AD93" s="66">
        <f t="shared" si="248"/>
        <v>0</v>
      </c>
      <c r="AE93" s="67">
        <f>[5]гематол!AN93</f>
        <v>0</v>
      </c>
      <c r="AF93" s="67">
        <f>[5]гематол!AO93</f>
        <v>0</v>
      </c>
      <c r="AG93" s="67">
        <f>[5]гематол!AP93</f>
        <v>0</v>
      </c>
      <c r="AH93" s="67">
        <f>[5]гематол!AQ93</f>
        <v>0</v>
      </c>
      <c r="AI93" s="67">
        <f>[5]гематол!AR93</f>
        <v>0</v>
      </c>
      <c r="AJ93" s="67">
        <f>[5]гематол!AS93</f>
        <v>0</v>
      </c>
      <c r="AK93" s="66">
        <f t="shared" si="249"/>
        <v>0</v>
      </c>
      <c r="AL93" s="67">
        <f>[6]дерматол!AD93</f>
        <v>0</v>
      </c>
      <c r="AM93" s="67">
        <f>[6]дерматол!AE93</f>
        <v>0</v>
      </c>
      <c r="AN93" s="67">
        <f>[6]дерматол!AF93</f>
        <v>0</v>
      </c>
      <c r="AO93" s="67">
        <f>[6]дерматол!AG93</f>
        <v>0</v>
      </c>
      <c r="AP93" s="66">
        <f t="shared" si="250"/>
        <v>0</v>
      </c>
      <c r="AQ93" s="67">
        <f>'[7]дет кардиол'!O93</f>
        <v>0</v>
      </c>
      <c r="AR93" s="66">
        <f t="shared" si="251"/>
        <v>0</v>
      </c>
      <c r="AS93" s="67">
        <f>'[8]дет онкол'!Y93</f>
        <v>0</v>
      </c>
      <c r="AT93" s="67">
        <f>'[8]дет онкол'!Z93</f>
        <v>0</v>
      </c>
      <c r="AU93" s="67">
        <f>'[8]дет онкол'!AA93</f>
        <v>0</v>
      </c>
      <c r="AV93" s="66">
        <f t="shared" si="252"/>
        <v>0</v>
      </c>
      <c r="AW93" s="67">
        <f>'[9]дет уролог андр'!BH93</f>
        <v>0</v>
      </c>
      <c r="AX93" s="67">
        <f>'[9]дет уролог андр'!BI93</f>
        <v>0</v>
      </c>
      <c r="AY93" s="67">
        <f>'[9]дет уролог андр'!BJ93</f>
        <v>0</v>
      </c>
      <c r="AZ93" s="67">
        <f>'[9]дет уролог андр'!BK93</f>
        <v>0</v>
      </c>
      <c r="BA93" s="67">
        <f>'[9]дет уролог андр'!BL93</f>
        <v>0</v>
      </c>
      <c r="BB93" s="67">
        <f>'[9]дет уролог андр'!BM93</f>
        <v>0</v>
      </c>
      <c r="BC93" s="67">
        <f>'[9]дет уролог андр'!BN93</f>
        <v>0</v>
      </c>
      <c r="BD93" s="67">
        <f>'[9]дет уролог андр'!BO93</f>
        <v>0</v>
      </c>
      <c r="BE93" s="67">
        <f>'[9]дет уролог андр'!BP93</f>
        <v>0</v>
      </c>
      <c r="BF93" s="67">
        <f>'[9]дет уролог андр'!BQ93</f>
        <v>0</v>
      </c>
      <c r="BG93" s="66">
        <f t="shared" si="253"/>
        <v>0</v>
      </c>
      <c r="BH93" s="67">
        <f>'[10]дет хир'!AS93</f>
        <v>0</v>
      </c>
      <c r="BI93" s="67">
        <f>'[10]дет хир'!AT93</f>
        <v>0</v>
      </c>
      <c r="BJ93" s="67">
        <f>'[10]дет хир'!AU93</f>
        <v>0</v>
      </c>
      <c r="BK93" s="67">
        <f>'[10]дет хир'!AV93</f>
        <v>0</v>
      </c>
      <c r="BL93" s="67">
        <f>'[10]дет хир'!AW93</f>
        <v>0</v>
      </c>
      <c r="BM93" s="67">
        <f>'[10]дет хир'!AX93</f>
        <v>0</v>
      </c>
      <c r="BN93" s="67">
        <f>'[10]дет хир'!AY93</f>
        <v>0</v>
      </c>
      <c r="BO93" s="66">
        <f t="shared" si="254"/>
        <v>0</v>
      </c>
      <c r="BP93" s="67">
        <f>'[11]дет эндок'!AD93</f>
        <v>0</v>
      </c>
      <c r="BQ93" s="67">
        <f>'[11]дет эндок'!AE93</f>
        <v>0</v>
      </c>
      <c r="BR93" s="67">
        <f>'[11]дет эндок'!AF93</f>
        <v>0</v>
      </c>
      <c r="BS93" s="67">
        <f>'[11]дет эндок'!AG93</f>
        <v>0</v>
      </c>
      <c r="BT93" s="66">
        <f t="shared" si="255"/>
        <v>0</v>
      </c>
      <c r="BU93" s="67">
        <f>[12]инфекц!DA92</f>
        <v>0</v>
      </c>
      <c r="BV93" s="67">
        <f>[12]инфекц!DB92</f>
        <v>0</v>
      </c>
      <c r="BW93" s="67">
        <f>[12]инфекц!DC92</f>
        <v>0</v>
      </c>
      <c r="BX93" s="67">
        <f>[12]инфекц!DD92</f>
        <v>0</v>
      </c>
      <c r="BY93" s="67">
        <f>[12]инфекц!DE92</f>
        <v>0</v>
      </c>
      <c r="BZ93" s="67">
        <f>[12]инфекц!DF92</f>
        <v>0</v>
      </c>
      <c r="CA93" s="67">
        <f>[12]инфекц!DG92</f>
        <v>0</v>
      </c>
      <c r="CB93" s="67">
        <f>[12]инфекц!DH92</f>
        <v>0</v>
      </c>
      <c r="CC93" s="67">
        <f>[12]инфекц!DI92</f>
        <v>0</v>
      </c>
      <c r="CD93" s="67">
        <f>[12]инфекц!DJ92</f>
        <v>0</v>
      </c>
      <c r="CE93" s="67">
        <f>[12]инфекц!DK92</f>
        <v>0</v>
      </c>
      <c r="CF93" s="67">
        <f>[12]инфекц!DL92</f>
        <v>0</v>
      </c>
      <c r="CG93" s="67">
        <f>[12]инфекц!DM92</f>
        <v>0</v>
      </c>
      <c r="CH93" s="67">
        <f>[12]инфекц!DN92</f>
        <v>0</v>
      </c>
      <c r="CI93" s="67">
        <f>[12]инфекц!DO92</f>
        <v>0</v>
      </c>
      <c r="CJ93" s="67">
        <f>[12]инфекц!DP92</f>
        <v>0</v>
      </c>
      <c r="CK93" s="67">
        <f>[12]инфекц!DQ92</f>
        <v>0</v>
      </c>
      <c r="CL93" s="67">
        <f>[12]инфекц!DR92</f>
        <v>0</v>
      </c>
      <c r="CM93" s="67">
        <f>[12]инфекц!DS92</f>
        <v>0</v>
      </c>
      <c r="CN93" s="66">
        <f t="shared" si="256"/>
        <v>0</v>
      </c>
      <c r="CO93" s="67">
        <f>[13]кардио!BC93</f>
        <v>0</v>
      </c>
      <c r="CP93" s="67">
        <f>[13]кардио!BD93</f>
        <v>0</v>
      </c>
      <c r="CQ93" s="67">
        <f>[13]кардио!BE93</f>
        <v>0</v>
      </c>
      <c r="CR93" s="67">
        <f>[13]кардио!BF93</f>
        <v>0</v>
      </c>
      <c r="CS93" s="67">
        <f>[13]кардио!BG93</f>
        <v>0</v>
      </c>
      <c r="CT93" s="67">
        <f>[13]кардио!BH93</f>
        <v>0</v>
      </c>
      <c r="CU93" s="67">
        <f>[13]кардио!BI93</f>
        <v>0</v>
      </c>
      <c r="CV93" s="67">
        <f>[13]кардио!BJ93</f>
        <v>0</v>
      </c>
      <c r="CW93" s="67">
        <f>[13]кардио!BK93</f>
        <v>0</v>
      </c>
      <c r="CX93" s="66">
        <f t="shared" si="257"/>
        <v>0</v>
      </c>
      <c r="CY93" s="67">
        <f>[14]колопрокт!Y93</f>
        <v>0</v>
      </c>
      <c r="CZ93" s="67">
        <f>[14]колопрокт!Z93</f>
        <v>0</v>
      </c>
      <c r="DA93" s="67">
        <f>[14]колопрокт!AA93</f>
        <v>0</v>
      </c>
      <c r="DB93" s="66">
        <f t="shared" si="258"/>
        <v>0</v>
      </c>
      <c r="DC93" s="67">
        <f>[15]неврология!DA92</f>
        <v>0</v>
      </c>
      <c r="DD93" s="67">
        <f>[15]неврология!DB92</f>
        <v>0</v>
      </c>
      <c r="DE93" s="67">
        <f>[15]неврология!DC92</f>
        <v>0</v>
      </c>
      <c r="DF93" s="67">
        <f>[15]неврология!DD92</f>
        <v>0</v>
      </c>
      <c r="DG93" s="67">
        <f>[15]неврология!DE92</f>
        <v>0</v>
      </c>
      <c r="DH93" s="67">
        <f>[15]неврология!DF92</f>
        <v>0</v>
      </c>
      <c r="DI93" s="67">
        <f>[15]неврология!DG92</f>
        <v>0</v>
      </c>
      <c r="DJ93" s="67">
        <f>[15]неврология!DH92</f>
        <v>0</v>
      </c>
      <c r="DK93" s="67">
        <f>[15]неврология!DI92</f>
        <v>0</v>
      </c>
      <c r="DL93" s="67">
        <f>[15]неврология!DJ92</f>
        <v>0</v>
      </c>
      <c r="DM93" s="67">
        <f>[15]неврология!DK92</f>
        <v>0</v>
      </c>
      <c r="DN93" s="67">
        <f>[15]неврология!DL92</f>
        <v>0</v>
      </c>
      <c r="DO93" s="67">
        <f>[15]неврология!DM92</f>
        <v>0</v>
      </c>
      <c r="DP93" s="67">
        <f>[15]неврология!DN92</f>
        <v>0</v>
      </c>
      <c r="DQ93" s="67">
        <f>[15]неврология!DO92</f>
        <v>0</v>
      </c>
      <c r="DR93" s="67">
        <f>[15]неврология!DP92</f>
        <v>0</v>
      </c>
      <c r="DS93" s="67">
        <f>[15]неврология!DQ92</f>
        <v>0</v>
      </c>
      <c r="DT93" s="67">
        <f>[15]неврология!DR92</f>
        <v>0</v>
      </c>
      <c r="DU93" s="67">
        <f>[15]неврология!DS92</f>
        <v>0</v>
      </c>
      <c r="DV93" s="66">
        <f t="shared" si="259"/>
        <v>0</v>
      </c>
      <c r="DW93" s="67">
        <f>[16]нейрохир!BR92</f>
        <v>0</v>
      </c>
      <c r="DX93" s="67">
        <f>[16]нейрохир!BS92</f>
        <v>0</v>
      </c>
      <c r="DY93" s="67">
        <f>[16]нейрохир!BT92</f>
        <v>0</v>
      </c>
      <c r="DZ93" s="67">
        <f>[16]нейрохир!BU92</f>
        <v>0</v>
      </c>
      <c r="EA93" s="67">
        <f>[16]нейрохир!BV92</f>
        <v>0</v>
      </c>
      <c r="EB93" s="67">
        <f>[16]нейрохир!BW92</f>
        <v>0</v>
      </c>
      <c r="EC93" s="67">
        <f>[16]нейрохир!BX92</f>
        <v>0</v>
      </c>
      <c r="ED93" s="67">
        <f>[16]нейрохир!BY92</f>
        <v>0</v>
      </c>
      <c r="EE93" s="67">
        <f>[16]нейрохир!BZ92</f>
        <v>0</v>
      </c>
      <c r="EF93" s="67">
        <f>[16]нейрохир!CA92</f>
        <v>0</v>
      </c>
      <c r="EG93" s="67">
        <f>[16]нейрохир!CB92</f>
        <v>0</v>
      </c>
      <c r="EH93" s="67">
        <f>[16]нейрохир!CC92</f>
        <v>0</v>
      </c>
      <c r="EI93" s="66">
        <f t="shared" si="260"/>
        <v>0</v>
      </c>
      <c r="EJ93" s="67">
        <f>[17]неонат!AS93</f>
        <v>0</v>
      </c>
      <c r="EK93" s="67">
        <f>[17]неонат!AT93</f>
        <v>0</v>
      </c>
      <c r="EL93" s="67">
        <f>[17]неонат!AU93</f>
        <v>0</v>
      </c>
      <c r="EM93" s="67">
        <f>[17]неонат!AV93</f>
        <v>0</v>
      </c>
      <c r="EN93" s="67">
        <f>[17]неонат!AW93</f>
        <v>0</v>
      </c>
      <c r="EO93" s="67">
        <f>[17]неонат!AX93</f>
        <v>0</v>
      </c>
      <c r="EP93" s="67">
        <f>[17]неонат!AY93</f>
        <v>0</v>
      </c>
      <c r="EQ93" s="66">
        <f t="shared" si="261"/>
        <v>0</v>
      </c>
      <c r="ER93" s="67">
        <f>[18]нефролог!Y93</f>
        <v>0</v>
      </c>
      <c r="ES93" s="67">
        <f>[18]нефролог!Z93</f>
        <v>0</v>
      </c>
      <c r="ET93" s="67">
        <f>[18]нефролог!AA93</f>
        <v>0</v>
      </c>
      <c r="EU93" s="66">
        <f t="shared" si="262"/>
        <v>0</v>
      </c>
      <c r="EV93" s="67">
        <f>[19]онко!NU92</f>
        <v>0</v>
      </c>
      <c r="EW93" s="67">
        <f>[19]онко!NV92</f>
        <v>0</v>
      </c>
      <c r="EX93" s="67">
        <f>[19]онко!NW92</f>
        <v>0</v>
      </c>
      <c r="EY93" s="67">
        <f>[19]онко!NX92</f>
        <v>0</v>
      </c>
      <c r="EZ93" s="67">
        <f>[19]онко!NY92</f>
        <v>0</v>
      </c>
      <c r="FA93" s="67">
        <f>[19]онко!NZ92</f>
        <v>0</v>
      </c>
      <c r="FB93" s="67">
        <f>[19]онко!OA92</f>
        <v>0</v>
      </c>
      <c r="FC93" s="67">
        <f>[19]онко!OB92</f>
        <v>0</v>
      </c>
      <c r="FD93" s="67">
        <f>[19]онко!OC92</f>
        <v>0</v>
      </c>
      <c r="FE93" s="67">
        <f>[19]онко!OD92</f>
        <v>0</v>
      </c>
      <c r="FF93" s="67">
        <f>[19]онко!OE92</f>
        <v>0</v>
      </c>
      <c r="FG93" s="67">
        <f>[19]онко!OF92</f>
        <v>0</v>
      </c>
      <c r="FH93" s="67">
        <f>[19]онко!OG92</f>
        <v>0</v>
      </c>
      <c r="FI93" s="67">
        <f>[19]онко!OH92</f>
        <v>0</v>
      </c>
      <c r="FJ93" s="67">
        <f>[19]онко!OI92</f>
        <v>0</v>
      </c>
      <c r="FK93" s="67">
        <f>[19]онко!OJ92</f>
        <v>0</v>
      </c>
      <c r="FL93" s="67">
        <f>[19]онко!OK92</f>
        <v>0</v>
      </c>
      <c r="FM93" s="67">
        <f>[19]онко!OL92</f>
        <v>0</v>
      </c>
      <c r="FN93" s="67">
        <f>[19]онко!OM92</f>
        <v>0</v>
      </c>
      <c r="FO93" s="67">
        <f>[19]онко!ON92</f>
        <v>0</v>
      </c>
      <c r="FP93" s="67">
        <f>[19]онко!OO92</f>
        <v>0</v>
      </c>
      <c r="FQ93" s="67">
        <f>[19]онко!OP92</f>
        <v>0</v>
      </c>
      <c r="FR93" s="67">
        <f>[19]онко!OQ92</f>
        <v>0</v>
      </c>
      <c r="FS93" s="67">
        <f>[19]онко!OR92</f>
        <v>0</v>
      </c>
      <c r="FT93" s="67">
        <f>[19]онко!OS92</f>
        <v>0</v>
      </c>
      <c r="FU93" s="67">
        <f>[19]онко!OT92</f>
        <v>0</v>
      </c>
      <c r="FV93" s="67">
        <f>[19]онко!OU92</f>
        <v>0</v>
      </c>
      <c r="FW93" s="67">
        <f>[19]онко!OV92</f>
        <v>0</v>
      </c>
      <c r="FX93" s="67">
        <f>[19]онко!OW92</f>
        <v>0</v>
      </c>
      <c r="FY93" s="67">
        <f>[19]онко!OX92</f>
        <v>0</v>
      </c>
      <c r="FZ93" s="67">
        <f>[19]онко!OY92</f>
        <v>0</v>
      </c>
      <c r="GA93" s="67">
        <f>[19]онко!OZ92</f>
        <v>0</v>
      </c>
      <c r="GB93" s="67">
        <f>[19]онко!PA92</f>
        <v>0</v>
      </c>
      <c r="GC93" s="67">
        <f>[19]онко!PB92</f>
        <v>0</v>
      </c>
      <c r="GD93" s="67">
        <f>[19]онко!PC92</f>
        <v>0</v>
      </c>
      <c r="GE93" s="67">
        <f>[19]онко!PD92</f>
        <v>0</v>
      </c>
      <c r="GF93" s="67">
        <f>[19]онко!PE92</f>
        <v>0</v>
      </c>
      <c r="GG93" s="67">
        <f>[19]онко!PF92</f>
        <v>0</v>
      </c>
      <c r="GH93" s="67">
        <f>[19]онко!PG92</f>
        <v>0</v>
      </c>
      <c r="GI93" s="67">
        <f>[19]онко!PH92</f>
        <v>0</v>
      </c>
      <c r="GJ93" s="67">
        <f>[19]онко!PI92</f>
        <v>0</v>
      </c>
      <c r="GK93" s="67">
        <f>[19]онко!PJ92</f>
        <v>0</v>
      </c>
      <c r="GL93" s="67">
        <f>[19]онко!PK92</f>
        <v>0</v>
      </c>
      <c r="GM93" s="67">
        <f>[19]онко!PL92</f>
        <v>0</v>
      </c>
      <c r="GN93" s="67">
        <f>[19]онко!PM92</f>
        <v>0</v>
      </c>
      <c r="GO93" s="67">
        <f>[19]онко!PN92</f>
        <v>0</v>
      </c>
      <c r="GP93" s="67">
        <f>[19]онко!PO92</f>
        <v>0</v>
      </c>
      <c r="GQ93" s="67">
        <f>[19]онко!PP92</f>
        <v>0</v>
      </c>
      <c r="GR93" s="67">
        <f>[19]онко!PQ92</f>
        <v>0</v>
      </c>
      <c r="GS93" s="67">
        <f>[19]онко!PR92</f>
        <v>0</v>
      </c>
      <c r="GT93" s="67">
        <f>[19]онко!PS92</f>
        <v>0</v>
      </c>
      <c r="GU93" s="67">
        <f>[19]онко!PT92</f>
        <v>0</v>
      </c>
      <c r="GV93" s="67">
        <f>[19]онко!PU92</f>
        <v>0</v>
      </c>
      <c r="GW93" s="67">
        <f>[19]онко!PV92</f>
        <v>0</v>
      </c>
      <c r="GX93" s="67">
        <f>[19]онко!PW92</f>
        <v>0</v>
      </c>
      <c r="GY93" s="67">
        <f>[19]онко!PX92</f>
        <v>0</v>
      </c>
      <c r="GZ93" s="67">
        <f>[19]онко!PY92</f>
        <v>0</v>
      </c>
      <c r="HA93" s="67">
        <f>[19]онко!PZ92</f>
        <v>0</v>
      </c>
      <c r="HB93" s="67">
        <f>[19]онко!QA92</f>
        <v>0</v>
      </c>
      <c r="HC93" s="67">
        <f>[19]онко!QB92</f>
        <v>0</v>
      </c>
      <c r="HD93" s="67">
        <f>[19]онко!QC92</f>
        <v>0</v>
      </c>
      <c r="HE93" s="67">
        <f>[19]онко!QD92</f>
        <v>0</v>
      </c>
      <c r="HF93" s="67">
        <f>[19]онко!QE92</f>
        <v>0</v>
      </c>
      <c r="HG93" s="67">
        <f>[19]онко!QF92</f>
        <v>0</v>
      </c>
      <c r="HH93" s="67">
        <f>[19]онко!QG92</f>
        <v>0</v>
      </c>
      <c r="HI93" s="67">
        <f>[19]онко!QH92</f>
        <v>0</v>
      </c>
      <c r="HJ93" s="67">
        <f>[19]онко!QI92</f>
        <v>0</v>
      </c>
      <c r="HK93" s="67">
        <f>[19]онко!QJ92</f>
        <v>0</v>
      </c>
      <c r="HL93" s="67">
        <f>[19]онко!QK92</f>
        <v>0</v>
      </c>
      <c r="HM93" s="67">
        <f>[19]онко!QL92</f>
        <v>0</v>
      </c>
      <c r="HN93" s="67">
        <f>[19]онко!QM92</f>
        <v>0</v>
      </c>
      <c r="HO93" s="67">
        <f>[19]онко!QN92</f>
        <v>0</v>
      </c>
      <c r="HP93" s="67">
        <f>[19]онко!QO92</f>
        <v>0</v>
      </c>
      <c r="HQ93" s="67">
        <f>[19]онко!QP92</f>
        <v>0</v>
      </c>
      <c r="HR93" s="67">
        <f>[19]онко!QQ92</f>
        <v>0</v>
      </c>
      <c r="HS93" s="66">
        <f t="shared" si="263"/>
        <v>0</v>
      </c>
      <c r="HT93" s="67">
        <f>[20]оторинола!BH92</f>
        <v>0</v>
      </c>
      <c r="HU93" s="67">
        <f>[20]оторинола!BI92</f>
        <v>0</v>
      </c>
      <c r="HV93" s="67">
        <f>[20]оторинола!BJ92</f>
        <v>0</v>
      </c>
      <c r="HW93" s="67">
        <f>[20]оторинола!BK92</f>
        <v>0</v>
      </c>
      <c r="HX93" s="67">
        <f>[20]оторинола!BL92</f>
        <v>0</v>
      </c>
      <c r="HY93" s="67">
        <f>[20]оторинола!BM92</f>
        <v>0</v>
      </c>
      <c r="HZ93" s="67">
        <f>[20]оторинола!BN92</f>
        <v>0</v>
      </c>
      <c r="IA93" s="67">
        <f>[20]оторинола!BO92</f>
        <v>0</v>
      </c>
      <c r="IB93" s="67">
        <f>[20]оторинола!BP92</f>
        <v>0</v>
      </c>
      <c r="IC93" s="67">
        <f>[20]оторинола!BQ92</f>
        <v>0</v>
      </c>
      <c r="ID93" s="66">
        <f t="shared" si="264"/>
        <v>0</v>
      </c>
      <c r="IE93" s="67">
        <f>[21]офтальмолог!AX92</f>
        <v>0</v>
      </c>
      <c r="IF93" s="67">
        <f>[21]офтальмолог!AY92</f>
        <v>0</v>
      </c>
      <c r="IG93" s="67">
        <f>[21]офтальмолог!AZ92</f>
        <v>0</v>
      </c>
      <c r="IH93" s="67">
        <f>[21]офтальмолог!BA92</f>
        <v>0</v>
      </c>
      <c r="II93" s="67">
        <f>[21]офтальмолог!BB92</f>
        <v>0</v>
      </c>
      <c r="IJ93" s="67">
        <f>[21]офтальмолог!BC92</f>
        <v>0</v>
      </c>
      <c r="IK93" s="67">
        <f>[21]офтальмолог!BD92</f>
        <v>0</v>
      </c>
      <c r="IL93" s="67">
        <f>[21]офтальмолог!BE92</f>
        <v>0</v>
      </c>
      <c r="IM93" s="66">
        <f t="shared" si="265"/>
        <v>0</v>
      </c>
      <c r="IN93" s="67">
        <f>[22]педиатр!AD92</f>
        <v>0</v>
      </c>
      <c r="IO93" s="67">
        <f>[22]педиатр!AE92</f>
        <v>0</v>
      </c>
      <c r="IP93" s="67">
        <f>[22]педиатр!AF92</f>
        <v>0</v>
      </c>
      <c r="IQ93" s="67">
        <f>[22]педиатр!AG92</f>
        <v>0</v>
      </c>
      <c r="IR93" s="66">
        <f t="shared" si="266"/>
        <v>0</v>
      </c>
      <c r="IS93" s="67">
        <f>[23]пульмонология!AN93</f>
        <v>0</v>
      </c>
      <c r="IT93" s="67">
        <f>[23]пульмонология!AO93</f>
        <v>0</v>
      </c>
      <c r="IU93" s="67">
        <f>[23]пульмонология!AP93</f>
        <v>0</v>
      </c>
      <c r="IV93" s="67">
        <f>[23]пульмонология!AQ93</f>
        <v>0</v>
      </c>
      <c r="IW93" s="67">
        <f>[23]пульмонология!AR93</f>
        <v>0</v>
      </c>
      <c r="IX93" s="67">
        <f>[23]пульмонология!AS93</f>
        <v>0</v>
      </c>
      <c r="IY93" s="66">
        <f t="shared" si="267"/>
        <v>0</v>
      </c>
      <c r="IZ93" s="67">
        <f>[24]ревмат!AD93</f>
        <v>0</v>
      </c>
      <c r="JA93" s="67">
        <f>[24]ревмат!AE93</f>
        <v>0</v>
      </c>
      <c r="JB93" s="67">
        <f>[24]ревмат!AF93</f>
        <v>0</v>
      </c>
      <c r="JC93" s="67">
        <f>[24]ревмат!AG93</f>
        <v>0</v>
      </c>
      <c r="JD93" s="66">
        <f t="shared" si="268"/>
        <v>0</v>
      </c>
      <c r="JE93" s="67">
        <f>'[25]сердеч сосуд'!BR93</f>
        <v>0</v>
      </c>
      <c r="JF93" s="67">
        <f>'[25]сердеч сосуд'!BS93</f>
        <v>0</v>
      </c>
      <c r="JG93" s="67">
        <f>'[25]сердеч сосуд'!BT93</f>
        <v>0</v>
      </c>
      <c r="JH93" s="67">
        <f>'[25]сердеч сосуд'!BU93</f>
        <v>0</v>
      </c>
      <c r="JI93" s="67">
        <f>'[25]сердеч сосуд'!BV93</f>
        <v>0</v>
      </c>
      <c r="JJ93" s="67">
        <f>'[25]сердеч сосуд'!BW93</f>
        <v>0</v>
      </c>
      <c r="JK93" s="67">
        <f>'[25]сердеч сосуд'!BX93</f>
        <v>0</v>
      </c>
      <c r="JL93" s="67">
        <f>'[25]сердеч сосуд'!BY93</f>
        <v>0</v>
      </c>
      <c r="JM93" s="67">
        <f>'[25]сердеч сосуд'!BZ93</f>
        <v>0</v>
      </c>
      <c r="JN93" s="67">
        <f>'[25]сердеч сосуд'!CA93</f>
        <v>0</v>
      </c>
      <c r="JO93" s="67">
        <f>'[25]сердеч сосуд'!CB93</f>
        <v>0</v>
      </c>
      <c r="JP93" s="67">
        <f>'[25]сердеч сосуд'!CC93</f>
        <v>0</v>
      </c>
      <c r="JQ93" s="66">
        <f t="shared" si="269"/>
        <v>0</v>
      </c>
      <c r="JR93" s="67">
        <f>[26]стоматология!O93</f>
        <v>0</v>
      </c>
      <c r="JS93" s="66">
        <f t="shared" si="270"/>
        <v>0</v>
      </c>
      <c r="JT93" s="67">
        <f>[27]терапия!CB93</f>
        <v>0</v>
      </c>
      <c r="JU93" s="67">
        <f>[27]терапия!CC93</f>
        <v>0</v>
      </c>
      <c r="JV93" s="67">
        <f>[27]терапия!CD93</f>
        <v>0</v>
      </c>
      <c r="JW93" s="67">
        <f>[27]терапия!CE93</f>
        <v>0</v>
      </c>
      <c r="JX93" s="67">
        <f>[27]терапия!CF93</f>
        <v>0</v>
      </c>
      <c r="JY93" s="67">
        <f>[27]терапия!CG93</f>
        <v>0</v>
      </c>
      <c r="JZ93" s="67">
        <f>[27]терапия!CH93</f>
        <v>0</v>
      </c>
      <c r="KA93" s="67">
        <f>[27]терапия!CI93</f>
        <v>0</v>
      </c>
      <c r="KB93" s="67">
        <f>[27]терапия!CJ93</f>
        <v>0</v>
      </c>
      <c r="KC93" s="67">
        <f>[27]терапия!CK93</f>
        <v>0</v>
      </c>
      <c r="KD93" s="67">
        <f>[27]терапия!CL93</f>
        <v>0</v>
      </c>
      <c r="KE93" s="67">
        <f>[27]терапия!CM93</f>
        <v>0</v>
      </c>
      <c r="KF93" s="67">
        <f>[27]терапия!CN93</f>
        <v>0</v>
      </c>
      <c r="KG93" s="67">
        <f>[27]терапия!CO93</f>
        <v>0</v>
      </c>
      <c r="KH93" s="66">
        <f t="shared" si="271"/>
        <v>0</v>
      </c>
      <c r="KI93" s="67">
        <f>'[28]хир торак'!AI93</f>
        <v>0</v>
      </c>
      <c r="KJ93" s="67">
        <f>'[28]хир торак'!AJ93</f>
        <v>0</v>
      </c>
      <c r="KK93" s="67">
        <f>'[28]хир торак'!AK93</f>
        <v>0</v>
      </c>
      <c r="KL93" s="67">
        <f>'[28]хир торак'!AL93</f>
        <v>0</v>
      </c>
      <c r="KM93" s="67">
        <f>'[28]хир торак'!AM93</f>
        <v>0</v>
      </c>
      <c r="KN93" s="66">
        <f t="shared" si="272"/>
        <v>0</v>
      </c>
      <c r="KO93" s="67">
        <f>[29]травматология!BW92</f>
        <v>0</v>
      </c>
      <c r="KP93" s="67">
        <f>[29]травматология!BX92</f>
        <v>0</v>
      </c>
      <c r="KQ93" s="67">
        <f>[29]травматология!BY92</f>
        <v>0</v>
      </c>
      <c r="KR93" s="67">
        <f>[29]травматология!BZ92</f>
        <v>0</v>
      </c>
      <c r="KS93" s="67">
        <f>[29]травматология!CA92</f>
        <v>0</v>
      </c>
      <c r="KT93" s="67">
        <f>[29]травматология!CB92</f>
        <v>0</v>
      </c>
      <c r="KU93" s="67">
        <f>[29]травматология!CC92</f>
        <v>0</v>
      </c>
      <c r="KV93" s="67">
        <f>[29]травматология!CD92</f>
        <v>0</v>
      </c>
      <c r="KW93" s="67">
        <f>[29]травматология!CE92</f>
        <v>0</v>
      </c>
      <c r="KX93" s="67">
        <f>[29]травматология!CF92</f>
        <v>0</v>
      </c>
      <c r="KY93" s="67">
        <f>[29]травматология!CG92</f>
        <v>0</v>
      </c>
      <c r="KZ93" s="67">
        <f>[29]травматология!CH92</f>
        <v>0</v>
      </c>
      <c r="LA93" s="67">
        <f>[29]травматология!CI92</f>
        <v>0</v>
      </c>
      <c r="LB93" s="66">
        <f t="shared" si="273"/>
        <v>0</v>
      </c>
      <c r="LC93" s="67">
        <f>[30]урология!CG92</f>
        <v>0</v>
      </c>
      <c r="LD93" s="67">
        <f>[30]урология!CH92</f>
        <v>0</v>
      </c>
      <c r="LE93" s="67">
        <f>[30]урология!CI92</f>
        <v>0</v>
      </c>
      <c r="LF93" s="67">
        <f>[30]урология!CJ92</f>
        <v>0</v>
      </c>
      <c r="LG93" s="67">
        <f>[30]урология!CK92</f>
        <v>0</v>
      </c>
      <c r="LH93" s="67">
        <f>[30]урология!CL92</f>
        <v>0</v>
      </c>
      <c r="LI93" s="67">
        <f>[30]урология!CM92</f>
        <v>0</v>
      </c>
      <c r="LJ93" s="67">
        <f>[30]урология!CN92</f>
        <v>0</v>
      </c>
      <c r="LK93" s="67">
        <f>[30]урология!CO92</f>
        <v>0</v>
      </c>
      <c r="LL93" s="67">
        <f>[30]урология!CP92</f>
        <v>0</v>
      </c>
      <c r="LM93" s="67">
        <f>[30]урология!CQ92</f>
        <v>0</v>
      </c>
      <c r="LN93" s="67">
        <f>[30]урология!CR92</f>
        <v>0</v>
      </c>
      <c r="LO93" s="67">
        <f>[30]урология!CS92</f>
        <v>0</v>
      </c>
      <c r="LP93" s="67">
        <f>[30]урология!CT92</f>
        <v>0</v>
      </c>
      <c r="LQ93" s="67">
        <f>[30]урология!CU92</f>
        <v>0</v>
      </c>
      <c r="LR93" s="66">
        <f t="shared" si="274"/>
        <v>0</v>
      </c>
      <c r="LS93" s="67">
        <f>[31]хирургия!DA92</f>
        <v>0</v>
      </c>
      <c r="LT93" s="67">
        <f>[31]хирургия!DB92</f>
        <v>0</v>
      </c>
      <c r="LU93" s="67">
        <f>[31]хирургия!DC92</f>
        <v>0</v>
      </c>
      <c r="LV93" s="67">
        <f>[31]хирургия!DD92</f>
        <v>0</v>
      </c>
      <c r="LW93" s="67">
        <f>[31]хирургия!DE92</f>
        <v>0</v>
      </c>
      <c r="LX93" s="67">
        <f>[31]хирургия!DF92</f>
        <v>0</v>
      </c>
      <c r="LY93" s="67">
        <f>[31]хирургия!DG92</f>
        <v>0</v>
      </c>
      <c r="LZ93" s="67">
        <f>[31]хирургия!DH92</f>
        <v>0</v>
      </c>
      <c r="MA93" s="67">
        <f>[31]хирургия!DI92</f>
        <v>0</v>
      </c>
      <c r="MB93" s="67">
        <f>[31]хирургия!DJ92</f>
        <v>0</v>
      </c>
      <c r="MC93" s="67">
        <f>[31]хирургия!DK92</f>
        <v>0</v>
      </c>
      <c r="MD93" s="67">
        <f>[31]хирургия!DL92</f>
        <v>0</v>
      </c>
      <c r="ME93" s="67">
        <f>[31]хирургия!DM92</f>
        <v>0</v>
      </c>
      <c r="MF93" s="67">
        <f>[31]хирургия!DN92</f>
        <v>0</v>
      </c>
      <c r="MG93" s="67">
        <f>[31]хирургия!DO92</f>
        <v>0</v>
      </c>
      <c r="MH93" s="67">
        <f>[31]хирургия!DP92</f>
        <v>0</v>
      </c>
      <c r="MI93" s="67">
        <f>[31]хирургия!DQ92</f>
        <v>0</v>
      </c>
      <c r="MJ93" s="67">
        <f>[31]хирургия!DR92</f>
        <v>0</v>
      </c>
      <c r="MK93" s="67">
        <f>[31]хирургия!DS92</f>
        <v>0</v>
      </c>
      <c r="ML93" s="66">
        <f t="shared" si="275"/>
        <v>0</v>
      </c>
      <c r="MM93" s="67">
        <f>'[32]хирургия абд'!DA92</f>
        <v>0</v>
      </c>
      <c r="MN93" s="67">
        <f>'[32]хирургия абд'!DB92</f>
        <v>0</v>
      </c>
      <c r="MO93" s="67">
        <f>'[32]хирургия абд'!DC92</f>
        <v>0</v>
      </c>
      <c r="MP93" s="67">
        <f>'[32]хирургия абд'!DD92</f>
        <v>0</v>
      </c>
      <c r="MQ93" s="67">
        <f>'[32]хирургия абд'!DE92</f>
        <v>0</v>
      </c>
      <c r="MR93" s="67">
        <f>'[32]хирургия абд'!DF92</f>
        <v>0</v>
      </c>
      <c r="MS93" s="67">
        <f>'[32]хирургия абд'!DG92</f>
        <v>0</v>
      </c>
      <c r="MT93" s="67">
        <f>'[32]хирургия абд'!DH92</f>
        <v>0</v>
      </c>
      <c r="MU93" s="67">
        <f>'[32]хирургия абд'!DI92</f>
        <v>0</v>
      </c>
      <c r="MV93" s="67">
        <f>'[32]хирургия абд'!DJ92</f>
        <v>0</v>
      </c>
      <c r="MW93" s="67">
        <f>'[32]хирургия абд'!DK92</f>
        <v>0</v>
      </c>
      <c r="MX93" s="67">
        <f>'[32]хирургия абд'!DL92</f>
        <v>0</v>
      </c>
      <c r="MY93" s="67">
        <f>'[32]хирургия абд'!DM92</f>
        <v>0</v>
      </c>
      <c r="MZ93" s="67">
        <f>'[32]хирургия абд'!DN92</f>
        <v>0</v>
      </c>
      <c r="NA93" s="67">
        <f>'[32]хирургия абд'!DO92</f>
        <v>0</v>
      </c>
      <c r="NB93" s="67">
        <f>'[32]хирургия абд'!DP92</f>
        <v>0</v>
      </c>
      <c r="NC93" s="67">
        <f>'[32]хирургия абд'!DQ92</f>
        <v>0</v>
      </c>
      <c r="ND93" s="67">
        <f>'[32]хирургия абд'!DR92</f>
        <v>0</v>
      </c>
      <c r="NE93" s="67">
        <f>'[32]хирургия абд'!DS92</f>
        <v>0</v>
      </c>
      <c r="NF93" s="66">
        <f t="shared" si="276"/>
        <v>0</v>
      </c>
      <c r="NG93" s="67">
        <f>'[33]хирург комбуст'!AX92</f>
        <v>0</v>
      </c>
      <c r="NH93" s="67">
        <f>'[33]хирург комбуст'!AY92</f>
        <v>0</v>
      </c>
      <c r="NI93" s="67">
        <f>'[33]хирург комбуст'!AZ92</f>
        <v>0</v>
      </c>
      <c r="NJ93" s="67">
        <f>'[33]хирург комбуст'!BA92</f>
        <v>0</v>
      </c>
      <c r="NK93" s="67">
        <f>'[33]хирург комбуст'!BB92</f>
        <v>0</v>
      </c>
      <c r="NL93" s="67">
        <f>'[33]хирург комбуст'!BC92</f>
        <v>0</v>
      </c>
      <c r="NM93" s="67">
        <f>'[33]хирург комбуст'!BD92</f>
        <v>0</v>
      </c>
      <c r="NN93" s="67">
        <f>'[33]хирург комбуст'!BE92</f>
        <v>0</v>
      </c>
      <c r="NO93" s="66">
        <f t="shared" si="277"/>
        <v>0</v>
      </c>
      <c r="NP93" s="68">
        <f>'[34]чел лиц'!AI92</f>
        <v>0</v>
      </c>
      <c r="NQ93" s="68">
        <f>'[34]чел лиц'!AJ92</f>
        <v>0</v>
      </c>
      <c r="NR93" s="68">
        <f>'[34]чел лиц'!AK92</f>
        <v>0</v>
      </c>
      <c r="NS93" s="68">
        <f>'[34]чел лиц'!AL92</f>
        <v>0</v>
      </c>
      <c r="NT93" s="68">
        <f>'[34]чел лиц'!AM92</f>
        <v>0</v>
      </c>
      <c r="NU93" s="66">
        <f t="shared" si="278"/>
        <v>0</v>
      </c>
      <c r="NV93" s="67">
        <f>[35]эндокринология!BC92</f>
        <v>0</v>
      </c>
      <c r="NW93" s="67">
        <f>[35]эндокринология!BD92</f>
        <v>0</v>
      </c>
      <c r="NX93" s="67">
        <f>[35]эндокринология!BE92</f>
        <v>0</v>
      </c>
      <c r="NY93" s="67">
        <f>[35]эндокринология!BF92</f>
        <v>0</v>
      </c>
      <c r="NZ93" s="67">
        <f>[35]эндокринология!BG92</f>
        <v>0</v>
      </c>
      <c r="OA93" s="67">
        <f>[35]эндокринология!BH92</f>
        <v>0</v>
      </c>
      <c r="OB93" s="67">
        <f>[35]эндокринология!BI92</f>
        <v>0</v>
      </c>
      <c r="OC93" s="67">
        <f>[35]эндокринология!BJ92</f>
        <v>0</v>
      </c>
      <c r="OD93" s="67">
        <f>[35]эндокринология!BK92</f>
        <v>0</v>
      </c>
      <c r="OE93" s="66">
        <f t="shared" si="279"/>
        <v>0</v>
      </c>
      <c r="OF93" s="67">
        <f>[36]прочее!CV92</f>
        <v>0</v>
      </c>
      <c r="OG93" s="67">
        <f>[36]прочее!CW92</f>
        <v>0</v>
      </c>
      <c r="OH93" s="67">
        <f>[36]прочее!CX92</f>
        <v>0</v>
      </c>
      <c r="OI93" s="67">
        <f>[36]прочее!CY92</f>
        <v>0</v>
      </c>
      <c r="OJ93" s="67">
        <f>[36]прочее!CZ92</f>
        <v>0</v>
      </c>
      <c r="OK93" s="67">
        <f>[36]прочее!DA92</f>
        <v>0</v>
      </c>
      <c r="OL93" s="67">
        <f>[36]прочее!DB92</f>
        <v>0</v>
      </c>
      <c r="OM93" s="67">
        <f>[36]прочее!DC92</f>
        <v>0</v>
      </c>
      <c r="ON93" s="67">
        <f>[36]прочее!DD92</f>
        <v>0</v>
      </c>
      <c r="OO93" s="67">
        <f>[36]прочее!DE92</f>
        <v>0</v>
      </c>
      <c r="OP93" s="67">
        <f>[36]прочее!DF92</f>
        <v>0</v>
      </c>
      <c r="OQ93" s="67">
        <f>[36]прочее!DG92</f>
        <v>0</v>
      </c>
      <c r="OR93" s="67">
        <f>[36]прочее!DH92</f>
        <v>0</v>
      </c>
      <c r="OS93" s="67">
        <f>[36]прочее!DI92</f>
        <v>0</v>
      </c>
      <c r="OT93" s="67">
        <f>[36]прочее!DJ92</f>
        <v>0</v>
      </c>
      <c r="OU93" s="67">
        <f>[36]прочее!DK92</f>
        <v>0</v>
      </c>
      <c r="OV93" s="67">
        <f>[36]прочее!DL92</f>
        <v>0</v>
      </c>
      <c r="OW93" s="67">
        <f>[36]прочее!DM92</f>
        <v>0</v>
      </c>
      <c r="OX93" s="66">
        <f t="shared" si="280"/>
        <v>0</v>
      </c>
      <c r="OY93" s="67">
        <f>'[37]мед реабилит'!DU92</f>
        <v>0</v>
      </c>
      <c r="OZ93" s="67">
        <f>'[37]мед реабилит'!DV92</f>
        <v>0</v>
      </c>
      <c r="PA93" s="67">
        <f>'[37]мед реабилит'!DW92</f>
        <v>0</v>
      </c>
      <c r="PB93" s="67">
        <f>'[37]мед реабилит'!DX92</f>
        <v>0</v>
      </c>
      <c r="PC93" s="67">
        <f>'[37]мед реабилит'!DY92</f>
        <v>0</v>
      </c>
      <c r="PD93" s="67">
        <f>'[37]мед реабилит'!DZ92</f>
        <v>0</v>
      </c>
      <c r="PE93" s="67">
        <f>'[37]мед реабилит'!EA92</f>
        <v>0</v>
      </c>
      <c r="PF93" s="67">
        <f>'[37]мед реабилит'!EB92</f>
        <v>0</v>
      </c>
      <c r="PG93" s="67">
        <f>'[37]мед реабилит'!EC92</f>
        <v>0</v>
      </c>
      <c r="PH93" s="67">
        <f>'[37]мед реабилит'!ED92</f>
        <v>0</v>
      </c>
      <c r="PI93" s="67">
        <f>'[37]мед реабилит'!EE92</f>
        <v>0</v>
      </c>
      <c r="PJ93" s="67">
        <f>'[37]мед реабилит'!EF92</f>
        <v>0</v>
      </c>
      <c r="PK93" s="67">
        <f>'[37]мед реабилит'!EG92</f>
        <v>0</v>
      </c>
      <c r="PL93" s="67">
        <f>'[37]мед реабилит'!EH92</f>
        <v>0</v>
      </c>
      <c r="PM93" s="67">
        <f>'[37]мед реабилит'!EI92</f>
        <v>0</v>
      </c>
      <c r="PN93" s="67">
        <f>'[37]мед реабилит'!EJ92</f>
        <v>0</v>
      </c>
      <c r="PO93" s="67">
        <f>'[37]мед реабилит'!EK92</f>
        <v>0</v>
      </c>
      <c r="PP93" s="67">
        <f>'[37]мед реабилит'!EL92</f>
        <v>0</v>
      </c>
      <c r="PQ93" s="67">
        <f>'[37]мед реабилит'!EM92</f>
        <v>0</v>
      </c>
      <c r="PR93" s="67">
        <f>'[37]мед реабилит'!EN92</f>
        <v>0</v>
      </c>
      <c r="PS93" s="67">
        <f>'[37]мед реабилит'!EO92</f>
        <v>0</v>
      </c>
      <c r="PT93" s="67">
        <f>'[37]мед реабилит'!EP92</f>
        <v>0</v>
      </c>
      <c r="PU93" s="67">
        <f>'[37]мед реабилит'!EQ92</f>
        <v>0</v>
      </c>
      <c r="PV93" s="66">
        <f t="shared" si="281"/>
        <v>0</v>
      </c>
      <c r="PW93" s="67">
        <f>[38]гериатрия!O92</f>
        <v>0</v>
      </c>
      <c r="PX93" s="69">
        <f t="shared" si="282"/>
        <v>0</v>
      </c>
      <c r="PY93" s="70"/>
      <c r="PZ93" s="8"/>
    </row>
    <row r="94" spans="1:442" ht="18.75" x14ac:dyDescent="0.3">
      <c r="A94" s="90">
        <f t="shared" si="283"/>
        <v>71</v>
      </c>
      <c r="B94" s="64" t="s">
        <v>1032</v>
      </c>
      <c r="C94" s="65">
        <v>190</v>
      </c>
      <c r="D94" s="66">
        <f t="shared" si="244"/>
        <v>0</v>
      </c>
      <c r="E94" s="67"/>
      <c r="F94" s="66">
        <f t="shared" si="245"/>
        <v>0</v>
      </c>
      <c r="G94" s="67">
        <f>'[2]ак и гин'!BW94</f>
        <v>0</v>
      </c>
      <c r="H94" s="67">
        <f>'[2]ак и гин'!BX94</f>
        <v>0</v>
      </c>
      <c r="I94" s="67">
        <f>'[2]ак и гин'!BY94</f>
        <v>0</v>
      </c>
      <c r="J94" s="67">
        <f>'[2]ак и гин'!BZ94</f>
        <v>0</v>
      </c>
      <c r="K94" s="67">
        <f>'[2]ак и гин'!CA94</f>
        <v>0</v>
      </c>
      <c r="L94" s="67">
        <f>'[2]ак и гин'!CB94</f>
        <v>0</v>
      </c>
      <c r="M94" s="67">
        <f>'[2]ак и гин'!CC94</f>
        <v>0</v>
      </c>
      <c r="N94" s="67">
        <f>'[2]ак и гин'!CD94</f>
        <v>0</v>
      </c>
      <c r="O94" s="67">
        <f>'[2]ак и гин'!CE94</f>
        <v>0</v>
      </c>
      <c r="P94" s="67">
        <f>'[2]ак и гин'!CF94</f>
        <v>0</v>
      </c>
      <c r="Q94" s="67">
        <f>'[2]ак и гин'!CG94</f>
        <v>0</v>
      </c>
      <c r="R94" s="67">
        <f>'[2]ак и гин'!CH94</f>
        <v>0</v>
      </c>
      <c r="S94" s="67">
        <f>'[2]ак и гин'!CI94</f>
        <v>0</v>
      </c>
      <c r="T94" s="66">
        <f t="shared" si="246"/>
        <v>0</v>
      </c>
      <c r="U94" s="67">
        <f>[3]аллергол!T94</f>
        <v>0</v>
      </c>
      <c r="V94" s="67">
        <f>[3]аллергол!U94</f>
        <v>0</v>
      </c>
      <c r="W94" s="66">
        <f t="shared" si="247"/>
        <v>0</v>
      </c>
      <c r="X94" s="67">
        <f>[4]гастро!AN94</f>
        <v>0</v>
      </c>
      <c r="Y94" s="67">
        <f>[4]гастро!AO94</f>
        <v>0</v>
      </c>
      <c r="Z94" s="67">
        <f>[4]гастро!AP94</f>
        <v>0</v>
      </c>
      <c r="AA94" s="67">
        <f>[4]гастро!AQ94</f>
        <v>0</v>
      </c>
      <c r="AB94" s="67">
        <f>[4]гастро!AR94</f>
        <v>0</v>
      </c>
      <c r="AC94" s="67">
        <f>[4]гастро!AS94</f>
        <v>0</v>
      </c>
      <c r="AD94" s="66">
        <f t="shared" si="248"/>
        <v>0</v>
      </c>
      <c r="AE94" s="67">
        <f>[5]гематол!AN94</f>
        <v>0</v>
      </c>
      <c r="AF94" s="67">
        <f>[5]гематол!AO94</f>
        <v>0</v>
      </c>
      <c r="AG94" s="67">
        <f>[5]гематол!AP94</f>
        <v>0</v>
      </c>
      <c r="AH94" s="67">
        <f>[5]гематол!AQ94</f>
        <v>0</v>
      </c>
      <c r="AI94" s="67">
        <f>[5]гематол!AR94</f>
        <v>0</v>
      </c>
      <c r="AJ94" s="67">
        <f>[5]гематол!AS94</f>
        <v>0</v>
      </c>
      <c r="AK94" s="66">
        <f t="shared" si="249"/>
        <v>0</v>
      </c>
      <c r="AL94" s="67">
        <f>[6]дерматол!AD94</f>
        <v>0</v>
      </c>
      <c r="AM94" s="67">
        <f>[6]дерматол!AE94</f>
        <v>0</v>
      </c>
      <c r="AN94" s="67">
        <f>[6]дерматол!AF94</f>
        <v>0</v>
      </c>
      <c r="AO94" s="67">
        <f>[6]дерматол!AG94</f>
        <v>0</v>
      </c>
      <c r="AP94" s="66">
        <f t="shared" si="250"/>
        <v>0</v>
      </c>
      <c r="AQ94" s="67">
        <f>'[7]дет кардиол'!O94</f>
        <v>0</v>
      </c>
      <c r="AR94" s="66">
        <f t="shared" si="251"/>
        <v>0</v>
      </c>
      <c r="AS94" s="67">
        <f>'[8]дет онкол'!Y94</f>
        <v>0</v>
      </c>
      <c r="AT94" s="67">
        <f>'[8]дет онкол'!Z94</f>
        <v>0</v>
      </c>
      <c r="AU94" s="67">
        <f>'[8]дет онкол'!AA94</f>
        <v>0</v>
      </c>
      <c r="AV94" s="66">
        <f t="shared" si="252"/>
        <v>0</v>
      </c>
      <c r="AW94" s="67">
        <f>'[9]дет уролог андр'!BH94</f>
        <v>0</v>
      </c>
      <c r="AX94" s="67">
        <f>'[9]дет уролог андр'!BI94</f>
        <v>0</v>
      </c>
      <c r="AY94" s="67">
        <f>'[9]дет уролог андр'!BJ94</f>
        <v>0</v>
      </c>
      <c r="AZ94" s="67">
        <f>'[9]дет уролог андр'!BK94</f>
        <v>0</v>
      </c>
      <c r="BA94" s="67">
        <f>'[9]дет уролог андр'!BL94</f>
        <v>0</v>
      </c>
      <c r="BB94" s="67">
        <f>'[9]дет уролог андр'!BM94</f>
        <v>0</v>
      </c>
      <c r="BC94" s="67">
        <f>'[9]дет уролог андр'!BN94</f>
        <v>0</v>
      </c>
      <c r="BD94" s="67">
        <f>'[9]дет уролог андр'!BO94</f>
        <v>0</v>
      </c>
      <c r="BE94" s="67">
        <f>'[9]дет уролог андр'!BP94</f>
        <v>0</v>
      </c>
      <c r="BF94" s="67">
        <f>'[9]дет уролог андр'!BQ94</f>
        <v>0</v>
      </c>
      <c r="BG94" s="66">
        <f t="shared" si="253"/>
        <v>0</v>
      </c>
      <c r="BH94" s="67">
        <f>'[10]дет хир'!AS94</f>
        <v>0</v>
      </c>
      <c r="BI94" s="67">
        <f>'[10]дет хир'!AT94</f>
        <v>0</v>
      </c>
      <c r="BJ94" s="67">
        <f>'[10]дет хир'!AU94</f>
        <v>0</v>
      </c>
      <c r="BK94" s="67">
        <f>'[10]дет хир'!AV94</f>
        <v>0</v>
      </c>
      <c r="BL94" s="67">
        <f>'[10]дет хир'!AW94</f>
        <v>0</v>
      </c>
      <c r="BM94" s="67">
        <f>'[10]дет хир'!AX94</f>
        <v>0</v>
      </c>
      <c r="BN94" s="67">
        <f>'[10]дет хир'!AY94</f>
        <v>0</v>
      </c>
      <c r="BO94" s="66">
        <f t="shared" si="254"/>
        <v>0</v>
      </c>
      <c r="BP94" s="67">
        <f>'[11]дет эндок'!AD94</f>
        <v>0</v>
      </c>
      <c r="BQ94" s="67">
        <f>'[11]дет эндок'!AE94</f>
        <v>0</v>
      </c>
      <c r="BR94" s="67">
        <f>'[11]дет эндок'!AF94</f>
        <v>0</v>
      </c>
      <c r="BS94" s="67">
        <f>'[11]дет эндок'!AG94</f>
        <v>0</v>
      </c>
      <c r="BT94" s="66">
        <f t="shared" si="255"/>
        <v>0</v>
      </c>
      <c r="BU94" s="67">
        <f>[12]инфекц!DA93</f>
        <v>0</v>
      </c>
      <c r="BV94" s="67">
        <f>[12]инфекц!DB93</f>
        <v>0</v>
      </c>
      <c r="BW94" s="67">
        <f>[12]инфекц!DC93</f>
        <v>0</v>
      </c>
      <c r="BX94" s="67">
        <f>[12]инфекц!DD93</f>
        <v>0</v>
      </c>
      <c r="BY94" s="67">
        <f>[12]инфекц!DE93</f>
        <v>0</v>
      </c>
      <c r="BZ94" s="67">
        <f>[12]инфекц!DF93</f>
        <v>0</v>
      </c>
      <c r="CA94" s="67">
        <f>[12]инфекц!DG93</f>
        <v>0</v>
      </c>
      <c r="CB94" s="67">
        <f>[12]инфекц!DH93</f>
        <v>0</v>
      </c>
      <c r="CC94" s="67">
        <f>[12]инфекц!DI93</f>
        <v>0</v>
      </c>
      <c r="CD94" s="67">
        <f>[12]инфекц!DJ93</f>
        <v>0</v>
      </c>
      <c r="CE94" s="67">
        <f>[12]инфекц!DK93</f>
        <v>0</v>
      </c>
      <c r="CF94" s="67">
        <f>[12]инфекц!DL93</f>
        <v>0</v>
      </c>
      <c r="CG94" s="67">
        <f>[12]инфекц!DM93</f>
        <v>0</v>
      </c>
      <c r="CH94" s="67">
        <f>[12]инфекц!DN93</f>
        <v>0</v>
      </c>
      <c r="CI94" s="67">
        <f>[12]инфекц!DO93</f>
        <v>0</v>
      </c>
      <c r="CJ94" s="67">
        <f>[12]инфекц!DP93</f>
        <v>0</v>
      </c>
      <c r="CK94" s="67">
        <f>[12]инфекц!DQ93</f>
        <v>0</v>
      </c>
      <c r="CL94" s="67">
        <f>[12]инфекц!DR93</f>
        <v>0</v>
      </c>
      <c r="CM94" s="67">
        <f>[12]инфекц!DS93</f>
        <v>0</v>
      </c>
      <c r="CN94" s="66">
        <f t="shared" si="256"/>
        <v>0</v>
      </c>
      <c r="CO94" s="67">
        <f>[13]кардио!BC94</f>
        <v>0</v>
      </c>
      <c r="CP94" s="67">
        <f>[13]кардио!BD94</f>
        <v>0</v>
      </c>
      <c r="CQ94" s="67">
        <f>[13]кардио!BE94</f>
        <v>0</v>
      </c>
      <c r="CR94" s="67">
        <f>[13]кардио!BF94</f>
        <v>0</v>
      </c>
      <c r="CS94" s="67">
        <f>[13]кардио!BG94</f>
        <v>0</v>
      </c>
      <c r="CT94" s="67">
        <f>[13]кардио!BH94</f>
        <v>0</v>
      </c>
      <c r="CU94" s="67">
        <f>[13]кардио!BI94</f>
        <v>0</v>
      </c>
      <c r="CV94" s="67">
        <f>[13]кардио!BJ94</f>
        <v>0</v>
      </c>
      <c r="CW94" s="67">
        <f>[13]кардио!BK94</f>
        <v>0</v>
      </c>
      <c r="CX94" s="66">
        <f t="shared" si="257"/>
        <v>0</v>
      </c>
      <c r="CY94" s="67">
        <f>[14]колопрокт!Y94</f>
        <v>0</v>
      </c>
      <c r="CZ94" s="67">
        <f>[14]колопрокт!Z94</f>
        <v>0</v>
      </c>
      <c r="DA94" s="67">
        <f>[14]колопрокт!AA94</f>
        <v>0</v>
      </c>
      <c r="DB94" s="66">
        <f t="shared" si="258"/>
        <v>0</v>
      </c>
      <c r="DC94" s="67">
        <f>[15]неврология!DA93</f>
        <v>0</v>
      </c>
      <c r="DD94" s="67">
        <f>[15]неврология!DB93</f>
        <v>0</v>
      </c>
      <c r="DE94" s="67">
        <f>[15]неврология!DC93</f>
        <v>0</v>
      </c>
      <c r="DF94" s="67">
        <f>[15]неврология!DD93</f>
        <v>0</v>
      </c>
      <c r="DG94" s="67">
        <f>[15]неврология!DE93</f>
        <v>0</v>
      </c>
      <c r="DH94" s="67">
        <f>[15]неврология!DF93</f>
        <v>0</v>
      </c>
      <c r="DI94" s="67">
        <f>[15]неврология!DG93</f>
        <v>0</v>
      </c>
      <c r="DJ94" s="67">
        <f>[15]неврология!DH93</f>
        <v>0</v>
      </c>
      <c r="DK94" s="67">
        <f>[15]неврология!DI93</f>
        <v>0</v>
      </c>
      <c r="DL94" s="67">
        <f>[15]неврология!DJ93</f>
        <v>0</v>
      </c>
      <c r="DM94" s="67">
        <f>[15]неврология!DK93</f>
        <v>0</v>
      </c>
      <c r="DN94" s="67">
        <f>[15]неврология!DL93</f>
        <v>0</v>
      </c>
      <c r="DO94" s="67">
        <f>[15]неврология!DM93</f>
        <v>0</v>
      </c>
      <c r="DP94" s="67">
        <f>[15]неврология!DN93</f>
        <v>0</v>
      </c>
      <c r="DQ94" s="67">
        <f>[15]неврология!DO93</f>
        <v>0</v>
      </c>
      <c r="DR94" s="67">
        <f>[15]неврология!DP93</f>
        <v>0</v>
      </c>
      <c r="DS94" s="67">
        <f>[15]неврология!DQ93</f>
        <v>0</v>
      </c>
      <c r="DT94" s="67">
        <f>[15]неврология!DR93</f>
        <v>0</v>
      </c>
      <c r="DU94" s="67">
        <f>[15]неврология!DS93</f>
        <v>0</v>
      </c>
      <c r="DV94" s="66">
        <f t="shared" si="259"/>
        <v>0</v>
      </c>
      <c r="DW94" s="67">
        <f>[16]нейрохир!BR93</f>
        <v>0</v>
      </c>
      <c r="DX94" s="67">
        <f>[16]нейрохир!BS93</f>
        <v>0</v>
      </c>
      <c r="DY94" s="67">
        <f>[16]нейрохир!BT93</f>
        <v>0</v>
      </c>
      <c r="DZ94" s="67">
        <f>[16]нейрохир!BU93</f>
        <v>0</v>
      </c>
      <c r="EA94" s="67">
        <f>[16]нейрохир!BV93</f>
        <v>0</v>
      </c>
      <c r="EB94" s="67">
        <f>[16]нейрохир!BW93</f>
        <v>0</v>
      </c>
      <c r="EC94" s="67">
        <f>[16]нейрохир!BX93</f>
        <v>0</v>
      </c>
      <c r="ED94" s="67">
        <f>[16]нейрохир!BY93</f>
        <v>0</v>
      </c>
      <c r="EE94" s="67">
        <f>[16]нейрохир!BZ93</f>
        <v>0</v>
      </c>
      <c r="EF94" s="67">
        <f>[16]нейрохир!CA93</f>
        <v>0</v>
      </c>
      <c r="EG94" s="67">
        <f>[16]нейрохир!CB93</f>
        <v>0</v>
      </c>
      <c r="EH94" s="67">
        <f>[16]нейрохир!CC93</f>
        <v>0</v>
      </c>
      <c r="EI94" s="66">
        <f t="shared" si="260"/>
        <v>0</v>
      </c>
      <c r="EJ94" s="67">
        <f>[17]неонат!AS94</f>
        <v>0</v>
      </c>
      <c r="EK94" s="67">
        <f>[17]неонат!AT94</f>
        <v>0</v>
      </c>
      <c r="EL94" s="67">
        <f>[17]неонат!AU94</f>
        <v>0</v>
      </c>
      <c r="EM94" s="67">
        <f>[17]неонат!AV94</f>
        <v>0</v>
      </c>
      <c r="EN94" s="67">
        <f>[17]неонат!AW94</f>
        <v>0</v>
      </c>
      <c r="EO94" s="67">
        <f>[17]неонат!AX94</f>
        <v>0</v>
      </c>
      <c r="EP94" s="67">
        <f>[17]неонат!AY94</f>
        <v>0</v>
      </c>
      <c r="EQ94" s="66">
        <f t="shared" si="261"/>
        <v>0</v>
      </c>
      <c r="ER94" s="67">
        <f>[18]нефролог!Y94</f>
        <v>0</v>
      </c>
      <c r="ES94" s="67">
        <f>[18]нефролог!Z94</f>
        <v>0</v>
      </c>
      <c r="ET94" s="67">
        <f>[18]нефролог!AA94</f>
        <v>0</v>
      </c>
      <c r="EU94" s="66">
        <f t="shared" si="262"/>
        <v>0</v>
      </c>
      <c r="EV94" s="67">
        <f>[19]онко!NU93</f>
        <v>0</v>
      </c>
      <c r="EW94" s="67">
        <f>[19]онко!NV93</f>
        <v>0</v>
      </c>
      <c r="EX94" s="67">
        <f>[19]онко!NW93</f>
        <v>0</v>
      </c>
      <c r="EY94" s="67">
        <f>[19]онко!NX93</f>
        <v>0</v>
      </c>
      <c r="EZ94" s="67">
        <f>[19]онко!NY93</f>
        <v>0</v>
      </c>
      <c r="FA94" s="67">
        <f>[19]онко!NZ93</f>
        <v>0</v>
      </c>
      <c r="FB94" s="67">
        <f>[19]онко!OA93</f>
        <v>0</v>
      </c>
      <c r="FC94" s="67">
        <f>[19]онко!OB93</f>
        <v>0</v>
      </c>
      <c r="FD94" s="67">
        <f>[19]онко!OC93</f>
        <v>0</v>
      </c>
      <c r="FE94" s="67">
        <f>[19]онко!OD93</f>
        <v>0</v>
      </c>
      <c r="FF94" s="67">
        <f>[19]онко!OE93</f>
        <v>0</v>
      </c>
      <c r="FG94" s="67">
        <f>[19]онко!OF93</f>
        <v>0</v>
      </c>
      <c r="FH94" s="67">
        <f>[19]онко!OG93</f>
        <v>0</v>
      </c>
      <c r="FI94" s="67">
        <f>[19]онко!OH93</f>
        <v>0</v>
      </c>
      <c r="FJ94" s="67">
        <f>[19]онко!OI93</f>
        <v>0</v>
      </c>
      <c r="FK94" s="67">
        <f>[19]онко!OJ93</f>
        <v>0</v>
      </c>
      <c r="FL94" s="67">
        <f>[19]онко!OK93</f>
        <v>0</v>
      </c>
      <c r="FM94" s="67">
        <f>[19]онко!OL93</f>
        <v>0</v>
      </c>
      <c r="FN94" s="67">
        <f>[19]онко!OM93</f>
        <v>0</v>
      </c>
      <c r="FO94" s="67">
        <f>[19]онко!ON93</f>
        <v>0</v>
      </c>
      <c r="FP94" s="67">
        <f>[19]онко!OO93</f>
        <v>0</v>
      </c>
      <c r="FQ94" s="67">
        <f>[19]онко!OP93</f>
        <v>0</v>
      </c>
      <c r="FR94" s="67">
        <f>[19]онко!OQ93</f>
        <v>0</v>
      </c>
      <c r="FS94" s="67">
        <f>[19]онко!OR93</f>
        <v>0</v>
      </c>
      <c r="FT94" s="67">
        <f>[19]онко!OS93</f>
        <v>0</v>
      </c>
      <c r="FU94" s="67">
        <f>[19]онко!OT93</f>
        <v>0</v>
      </c>
      <c r="FV94" s="67">
        <f>[19]онко!OU93</f>
        <v>0</v>
      </c>
      <c r="FW94" s="67">
        <f>[19]онко!OV93</f>
        <v>0</v>
      </c>
      <c r="FX94" s="67">
        <f>[19]онко!OW93</f>
        <v>0</v>
      </c>
      <c r="FY94" s="67">
        <f>[19]онко!OX93</f>
        <v>0</v>
      </c>
      <c r="FZ94" s="67">
        <f>[19]онко!OY93</f>
        <v>0</v>
      </c>
      <c r="GA94" s="67">
        <f>[19]онко!OZ93</f>
        <v>0</v>
      </c>
      <c r="GB94" s="67">
        <f>[19]онко!PA93</f>
        <v>0</v>
      </c>
      <c r="GC94" s="67">
        <f>[19]онко!PB93</f>
        <v>0</v>
      </c>
      <c r="GD94" s="67">
        <f>[19]онко!PC93</f>
        <v>0</v>
      </c>
      <c r="GE94" s="67">
        <f>[19]онко!PD93</f>
        <v>0</v>
      </c>
      <c r="GF94" s="67">
        <f>[19]онко!PE93</f>
        <v>0</v>
      </c>
      <c r="GG94" s="67">
        <f>[19]онко!PF93</f>
        <v>0</v>
      </c>
      <c r="GH94" s="67">
        <f>[19]онко!PG93</f>
        <v>0</v>
      </c>
      <c r="GI94" s="67">
        <f>[19]онко!PH93</f>
        <v>0</v>
      </c>
      <c r="GJ94" s="67">
        <f>[19]онко!PI93</f>
        <v>0</v>
      </c>
      <c r="GK94" s="67">
        <f>[19]онко!PJ93</f>
        <v>0</v>
      </c>
      <c r="GL94" s="67">
        <f>[19]онко!PK93</f>
        <v>0</v>
      </c>
      <c r="GM94" s="67">
        <f>[19]онко!PL93</f>
        <v>0</v>
      </c>
      <c r="GN94" s="67">
        <f>[19]онко!PM93</f>
        <v>0</v>
      </c>
      <c r="GO94" s="67">
        <f>[19]онко!PN93</f>
        <v>0</v>
      </c>
      <c r="GP94" s="67">
        <f>[19]онко!PO93</f>
        <v>0</v>
      </c>
      <c r="GQ94" s="67">
        <f>[19]онко!PP93</f>
        <v>0</v>
      </c>
      <c r="GR94" s="67">
        <f>[19]онко!PQ93</f>
        <v>0</v>
      </c>
      <c r="GS94" s="67">
        <f>[19]онко!PR93</f>
        <v>0</v>
      </c>
      <c r="GT94" s="67">
        <f>[19]онко!PS93</f>
        <v>0</v>
      </c>
      <c r="GU94" s="67">
        <f>[19]онко!PT93</f>
        <v>0</v>
      </c>
      <c r="GV94" s="67">
        <f>[19]онко!PU93</f>
        <v>0</v>
      </c>
      <c r="GW94" s="67">
        <f>[19]онко!PV93</f>
        <v>0</v>
      </c>
      <c r="GX94" s="67">
        <f>[19]онко!PW93</f>
        <v>0</v>
      </c>
      <c r="GY94" s="67">
        <f>[19]онко!PX93</f>
        <v>0</v>
      </c>
      <c r="GZ94" s="67">
        <f>[19]онко!PY93</f>
        <v>0</v>
      </c>
      <c r="HA94" s="67">
        <f>[19]онко!PZ93</f>
        <v>0</v>
      </c>
      <c r="HB94" s="67">
        <f>[19]онко!QA93</f>
        <v>0</v>
      </c>
      <c r="HC94" s="67">
        <f>[19]онко!QB93</f>
        <v>0</v>
      </c>
      <c r="HD94" s="67">
        <f>[19]онко!QC93</f>
        <v>0</v>
      </c>
      <c r="HE94" s="67">
        <f>[19]онко!QD93</f>
        <v>0</v>
      </c>
      <c r="HF94" s="67">
        <f>[19]онко!QE93</f>
        <v>0</v>
      </c>
      <c r="HG94" s="67">
        <f>[19]онко!QF93</f>
        <v>0</v>
      </c>
      <c r="HH94" s="67">
        <f>[19]онко!QG93</f>
        <v>0</v>
      </c>
      <c r="HI94" s="67">
        <f>[19]онко!QH93</f>
        <v>0</v>
      </c>
      <c r="HJ94" s="67">
        <f>[19]онко!QI93</f>
        <v>0</v>
      </c>
      <c r="HK94" s="67">
        <f>[19]онко!QJ93</f>
        <v>0</v>
      </c>
      <c r="HL94" s="67">
        <f>[19]онко!QK93</f>
        <v>0</v>
      </c>
      <c r="HM94" s="67">
        <f>[19]онко!QL93</f>
        <v>0</v>
      </c>
      <c r="HN94" s="67">
        <f>[19]онко!QM93</f>
        <v>0</v>
      </c>
      <c r="HO94" s="67">
        <f>[19]онко!QN93</f>
        <v>0</v>
      </c>
      <c r="HP94" s="67">
        <f>[19]онко!QO93</f>
        <v>0</v>
      </c>
      <c r="HQ94" s="67">
        <f>[19]онко!QP93</f>
        <v>0</v>
      </c>
      <c r="HR94" s="67">
        <f>[19]онко!QQ93</f>
        <v>0</v>
      </c>
      <c r="HS94" s="66">
        <f t="shared" si="263"/>
        <v>0</v>
      </c>
      <c r="HT94" s="67">
        <f>[20]оторинола!BH93</f>
        <v>0</v>
      </c>
      <c r="HU94" s="67">
        <f>[20]оторинола!BI93</f>
        <v>0</v>
      </c>
      <c r="HV94" s="67">
        <f>[20]оторинола!BJ93</f>
        <v>0</v>
      </c>
      <c r="HW94" s="67">
        <f>[20]оторинола!BK93</f>
        <v>0</v>
      </c>
      <c r="HX94" s="67">
        <f>[20]оторинола!BL93</f>
        <v>0</v>
      </c>
      <c r="HY94" s="67">
        <f>[20]оторинола!BM93</f>
        <v>0</v>
      </c>
      <c r="HZ94" s="67">
        <f>[20]оторинола!BN93</f>
        <v>0</v>
      </c>
      <c r="IA94" s="67">
        <f>[20]оторинола!BO93</f>
        <v>0</v>
      </c>
      <c r="IB94" s="67">
        <f>[20]оторинола!BP93</f>
        <v>0</v>
      </c>
      <c r="IC94" s="67">
        <f>[20]оторинола!BQ93</f>
        <v>0</v>
      </c>
      <c r="ID94" s="66">
        <f t="shared" si="264"/>
        <v>0</v>
      </c>
      <c r="IE94" s="67">
        <f>[21]офтальмолог!AX93</f>
        <v>0</v>
      </c>
      <c r="IF94" s="67">
        <f>[21]офтальмолог!AY93</f>
        <v>0</v>
      </c>
      <c r="IG94" s="67">
        <f>[21]офтальмолог!AZ93</f>
        <v>0</v>
      </c>
      <c r="IH94" s="67">
        <f>[21]офтальмолог!BA93</f>
        <v>0</v>
      </c>
      <c r="II94" s="67">
        <f>[21]офтальмолог!BB93</f>
        <v>0</v>
      </c>
      <c r="IJ94" s="67">
        <f>[21]офтальмолог!BC93</f>
        <v>0</v>
      </c>
      <c r="IK94" s="67">
        <f>[21]офтальмолог!BD93</f>
        <v>0</v>
      </c>
      <c r="IL94" s="67">
        <f>[21]офтальмолог!BE93</f>
        <v>0</v>
      </c>
      <c r="IM94" s="66">
        <f t="shared" si="265"/>
        <v>0</v>
      </c>
      <c r="IN94" s="67">
        <f>[22]педиатр!AD93</f>
        <v>0</v>
      </c>
      <c r="IO94" s="67">
        <f>[22]педиатр!AE93</f>
        <v>0</v>
      </c>
      <c r="IP94" s="67">
        <f>[22]педиатр!AF93</f>
        <v>0</v>
      </c>
      <c r="IQ94" s="67">
        <f>[22]педиатр!AG93</f>
        <v>0</v>
      </c>
      <c r="IR94" s="66">
        <f t="shared" si="266"/>
        <v>0</v>
      </c>
      <c r="IS94" s="67">
        <f>[23]пульмонология!AN94</f>
        <v>0</v>
      </c>
      <c r="IT94" s="67">
        <f>[23]пульмонология!AO94</f>
        <v>0</v>
      </c>
      <c r="IU94" s="67">
        <f>[23]пульмонология!AP94</f>
        <v>0</v>
      </c>
      <c r="IV94" s="67">
        <f>[23]пульмонология!AQ94</f>
        <v>0</v>
      </c>
      <c r="IW94" s="67">
        <f>[23]пульмонология!AR94</f>
        <v>0</v>
      </c>
      <c r="IX94" s="67">
        <f>[23]пульмонология!AS94</f>
        <v>0</v>
      </c>
      <c r="IY94" s="66">
        <f t="shared" si="267"/>
        <v>0</v>
      </c>
      <c r="IZ94" s="67">
        <f>[24]ревмат!AD94</f>
        <v>0</v>
      </c>
      <c r="JA94" s="67">
        <f>[24]ревмат!AE94</f>
        <v>0</v>
      </c>
      <c r="JB94" s="67">
        <f>[24]ревмат!AF94</f>
        <v>0</v>
      </c>
      <c r="JC94" s="67">
        <f>[24]ревмат!AG94</f>
        <v>0</v>
      </c>
      <c r="JD94" s="66">
        <f t="shared" si="268"/>
        <v>0</v>
      </c>
      <c r="JE94" s="67">
        <f>'[25]сердеч сосуд'!BR94</f>
        <v>0</v>
      </c>
      <c r="JF94" s="67">
        <f>'[25]сердеч сосуд'!BS94</f>
        <v>0</v>
      </c>
      <c r="JG94" s="67">
        <f>'[25]сердеч сосуд'!BT94</f>
        <v>0</v>
      </c>
      <c r="JH94" s="67">
        <f>'[25]сердеч сосуд'!BU94</f>
        <v>0</v>
      </c>
      <c r="JI94" s="67">
        <f>'[25]сердеч сосуд'!BV94</f>
        <v>0</v>
      </c>
      <c r="JJ94" s="67">
        <f>'[25]сердеч сосуд'!BW94</f>
        <v>0</v>
      </c>
      <c r="JK94" s="67">
        <f>'[25]сердеч сосуд'!BX94</f>
        <v>0</v>
      </c>
      <c r="JL94" s="67">
        <f>'[25]сердеч сосуд'!BY94</f>
        <v>0</v>
      </c>
      <c r="JM94" s="67">
        <f>'[25]сердеч сосуд'!BZ94</f>
        <v>0</v>
      </c>
      <c r="JN94" s="67">
        <f>'[25]сердеч сосуд'!CA94</f>
        <v>0</v>
      </c>
      <c r="JO94" s="67">
        <f>'[25]сердеч сосуд'!CB94</f>
        <v>0</v>
      </c>
      <c r="JP94" s="67">
        <f>'[25]сердеч сосуд'!CC94</f>
        <v>0</v>
      </c>
      <c r="JQ94" s="66">
        <f t="shared" si="269"/>
        <v>0</v>
      </c>
      <c r="JR94" s="67">
        <f>[26]стоматология!O94</f>
        <v>0</v>
      </c>
      <c r="JS94" s="66">
        <f t="shared" si="270"/>
        <v>0</v>
      </c>
      <c r="JT94" s="67">
        <f>[27]терапия!CB94</f>
        <v>0</v>
      </c>
      <c r="JU94" s="67">
        <f>[27]терапия!CC94</f>
        <v>0</v>
      </c>
      <c r="JV94" s="67">
        <f>[27]терапия!CD94</f>
        <v>0</v>
      </c>
      <c r="JW94" s="67">
        <f>[27]терапия!CE94</f>
        <v>0</v>
      </c>
      <c r="JX94" s="67">
        <f>[27]терапия!CF94</f>
        <v>0</v>
      </c>
      <c r="JY94" s="67">
        <f>[27]терапия!CG94</f>
        <v>0</v>
      </c>
      <c r="JZ94" s="67">
        <f>[27]терапия!CH94</f>
        <v>0</v>
      </c>
      <c r="KA94" s="67">
        <f>[27]терапия!CI94</f>
        <v>0</v>
      </c>
      <c r="KB94" s="67">
        <f>[27]терапия!CJ94</f>
        <v>0</v>
      </c>
      <c r="KC94" s="67">
        <f>[27]терапия!CK94</f>
        <v>0</v>
      </c>
      <c r="KD94" s="67">
        <f>[27]терапия!CL94</f>
        <v>0</v>
      </c>
      <c r="KE94" s="67">
        <f>[27]терапия!CM94</f>
        <v>0</v>
      </c>
      <c r="KF94" s="67">
        <f>[27]терапия!CN94</f>
        <v>0</v>
      </c>
      <c r="KG94" s="67">
        <f>[27]терапия!CO94</f>
        <v>0</v>
      </c>
      <c r="KH94" s="66">
        <f t="shared" si="271"/>
        <v>0</v>
      </c>
      <c r="KI94" s="67">
        <f>'[28]хир торак'!AI94</f>
        <v>0</v>
      </c>
      <c r="KJ94" s="67">
        <f>'[28]хир торак'!AJ94</f>
        <v>0</v>
      </c>
      <c r="KK94" s="67">
        <f>'[28]хир торак'!AK94</f>
        <v>0</v>
      </c>
      <c r="KL94" s="67">
        <f>'[28]хир торак'!AL94</f>
        <v>0</v>
      </c>
      <c r="KM94" s="67">
        <f>'[28]хир торак'!AM94</f>
        <v>0</v>
      </c>
      <c r="KN94" s="66">
        <f t="shared" si="272"/>
        <v>0</v>
      </c>
      <c r="KO94" s="67">
        <f>[29]травматология!BW93</f>
        <v>0</v>
      </c>
      <c r="KP94" s="67">
        <f>[29]травматология!BX93</f>
        <v>0</v>
      </c>
      <c r="KQ94" s="67">
        <f>[29]травматология!BY93</f>
        <v>0</v>
      </c>
      <c r="KR94" s="67">
        <f>[29]травматология!BZ93</f>
        <v>0</v>
      </c>
      <c r="KS94" s="67">
        <f>[29]травматология!CA93</f>
        <v>0</v>
      </c>
      <c r="KT94" s="67">
        <f>[29]травматология!CB93</f>
        <v>0</v>
      </c>
      <c r="KU94" s="67">
        <f>[29]травматология!CC93</f>
        <v>0</v>
      </c>
      <c r="KV94" s="67">
        <f>[29]травматология!CD93</f>
        <v>0</v>
      </c>
      <c r="KW94" s="67">
        <f>[29]травматология!CE93</f>
        <v>0</v>
      </c>
      <c r="KX94" s="67">
        <f>[29]травматология!CF93</f>
        <v>0</v>
      </c>
      <c r="KY94" s="67">
        <f>[29]травматология!CG93</f>
        <v>0</v>
      </c>
      <c r="KZ94" s="67">
        <f>[29]травматология!CH93</f>
        <v>0</v>
      </c>
      <c r="LA94" s="67">
        <f>[29]травматология!CI93</f>
        <v>0</v>
      </c>
      <c r="LB94" s="66">
        <f t="shared" si="273"/>
        <v>0</v>
      </c>
      <c r="LC94" s="67">
        <f>[30]урология!CG93</f>
        <v>0</v>
      </c>
      <c r="LD94" s="67">
        <f>[30]урология!CH93</f>
        <v>0</v>
      </c>
      <c r="LE94" s="67">
        <f>[30]урология!CI93</f>
        <v>0</v>
      </c>
      <c r="LF94" s="67">
        <f>[30]урология!CJ93</f>
        <v>0</v>
      </c>
      <c r="LG94" s="67">
        <f>[30]урология!CK93</f>
        <v>0</v>
      </c>
      <c r="LH94" s="67">
        <f>[30]урология!CL93</f>
        <v>0</v>
      </c>
      <c r="LI94" s="67">
        <f>[30]урология!CM93</f>
        <v>0</v>
      </c>
      <c r="LJ94" s="67">
        <f>[30]урология!CN93</f>
        <v>0</v>
      </c>
      <c r="LK94" s="67">
        <f>[30]урология!CO93</f>
        <v>0</v>
      </c>
      <c r="LL94" s="67">
        <f>[30]урология!CP93</f>
        <v>0</v>
      </c>
      <c r="LM94" s="67">
        <f>[30]урология!CQ93</f>
        <v>0</v>
      </c>
      <c r="LN94" s="67">
        <f>[30]урология!CR93</f>
        <v>0</v>
      </c>
      <c r="LO94" s="67">
        <f>[30]урология!CS93</f>
        <v>0</v>
      </c>
      <c r="LP94" s="67">
        <f>[30]урология!CT93</f>
        <v>0</v>
      </c>
      <c r="LQ94" s="67">
        <f>[30]урология!CU93</f>
        <v>0</v>
      </c>
      <c r="LR94" s="66">
        <f t="shared" si="274"/>
        <v>0</v>
      </c>
      <c r="LS94" s="67">
        <f>[31]хирургия!DA93</f>
        <v>0</v>
      </c>
      <c r="LT94" s="67">
        <f>[31]хирургия!DB93</f>
        <v>0</v>
      </c>
      <c r="LU94" s="67">
        <f>[31]хирургия!DC93</f>
        <v>0</v>
      </c>
      <c r="LV94" s="67">
        <f>[31]хирургия!DD93</f>
        <v>0</v>
      </c>
      <c r="LW94" s="67">
        <f>[31]хирургия!DE93</f>
        <v>0</v>
      </c>
      <c r="LX94" s="67">
        <f>[31]хирургия!DF93</f>
        <v>0</v>
      </c>
      <c r="LY94" s="67">
        <f>[31]хирургия!DG93</f>
        <v>0</v>
      </c>
      <c r="LZ94" s="67">
        <f>[31]хирургия!DH93</f>
        <v>0</v>
      </c>
      <c r="MA94" s="67">
        <f>[31]хирургия!DI93</f>
        <v>0</v>
      </c>
      <c r="MB94" s="67">
        <f>[31]хирургия!DJ93</f>
        <v>0</v>
      </c>
      <c r="MC94" s="67">
        <f>[31]хирургия!DK93</f>
        <v>0</v>
      </c>
      <c r="MD94" s="67">
        <f>[31]хирургия!DL93</f>
        <v>0</v>
      </c>
      <c r="ME94" s="67">
        <f>[31]хирургия!DM93</f>
        <v>0</v>
      </c>
      <c r="MF94" s="67">
        <f>[31]хирургия!DN93</f>
        <v>0</v>
      </c>
      <c r="MG94" s="67">
        <f>[31]хирургия!DO93</f>
        <v>0</v>
      </c>
      <c r="MH94" s="67">
        <f>[31]хирургия!DP93</f>
        <v>0</v>
      </c>
      <c r="MI94" s="67">
        <f>[31]хирургия!DQ93</f>
        <v>0</v>
      </c>
      <c r="MJ94" s="67">
        <f>[31]хирургия!DR93</f>
        <v>0</v>
      </c>
      <c r="MK94" s="67">
        <f>[31]хирургия!DS93</f>
        <v>0</v>
      </c>
      <c r="ML94" s="66">
        <f t="shared" si="275"/>
        <v>0</v>
      </c>
      <c r="MM94" s="67">
        <f>'[32]хирургия абд'!DA93</f>
        <v>0</v>
      </c>
      <c r="MN94" s="67">
        <f>'[32]хирургия абд'!DB93</f>
        <v>0</v>
      </c>
      <c r="MO94" s="67">
        <f>'[32]хирургия абд'!DC93</f>
        <v>0</v>
      </c>
      <c r="MP94" s="67">
        <f>'[32]хирургия абд'!DD93</f>
        <v>0</v>
      </c>
      <c r="MQ94" s="67">
        <f>'[32]хирургия абд'!DE93</f>
        <v>0</v>
      </c>
      <c r="MR94" s="67">
        <f>'[32]хирургия абд'!DF93</f>
        <v>0</v>
      </c>
      <c r="MS94" s="67">
        <f>'[32]хирургия абд'!DG93</f>
        <v>0</v>
      </c>
      <c r="MT94" s="67">
        <f>'[32]хирургия абд'!DH93</f>
        <v>0</v>
      </c>
      <c r="MU94" s="67">
        <f>'[32]хирургия абд'!DI93</f>
        <v>0</v>
      </c>
      <c r="MV94" s="67">
        <f>'[32]хирургия абд'!DJ93</f>
        <v>0</v>
      </c>
      <c r="MW94" s="67">
        <f>'[32]хирургия абд'!DK93</f>
        <v>0</v>
      </c>
      <c r="MX94" s="67">
        <f>'[32]хирургия абд'!DL93</f>
        <v>0</v>
      </c>
      <c r="MY94" s="67">
        <f>'[32]хирургия абд'!DM93</f>
        <v>0</v>
      </c>
      <c r="MZ94" s="67">
        <f>'[32]хирургия абд'!DN93</f>
        <v>0</v>
      </c>
      <c r="NA94" s="67">
        <f>'[32]хирургия абд'!DO93</f>
        <v>0</v>
      </c>
      <c r="NB94" s="67">
        <f>'[32]хирургия абд'!DP93</f>
        <v>0</v>
      </c>
      <c r="NC94" s="67">
        <f>'[32]хирургия абд'!DQ93</f>
        <v>0</v>
      </c>
      <c r="ND94" s="67">
        <f>'[32]хирургия абд'!DR93</f>
        <v>0</v>
      </c>
      <c r="NE94" s="67">
        <f>'[32]хирургия абд'!DS93</f>
        <v>0</v>
      </c>
      <c r="NF94" s="66">
        <f t="shared" si="276"/>
        <v>0</v>
      </c>
      <c r="NG94" s="67">
        <f>'[33]хирург комбуст'!AX93</f>
        <v>0</v>
      </c>
      <c r="NH94" s="67">
        <f>'[33]хирург комбуст'!AY93</f>
        <v>0</v>
      </c>
      <c r="NI94" s="67">
        <f>'[33]хирург комбуст'!AZ93</f>
        <v>0</v>
      </c>
      <c r="NJ94" s="67">
        <f>'[33]хирург комбуст'!BA93</f>
        <v>0</v>
      </c>
      <c r="NK94" s="67">
        <f>'[33]хирург комбуст'!BB93</f>
        <v>0</v>
      </c>
      <c r="NL94" s="67">
        <f>'[33]хирург комбуст'!BC93</f>
        <v>0</v>
      </c>
      <c r="NM94" s="67">
        <f>'[33]хирург комбуст'!BD93</f>
        <v>0</v>
      </c>
      <c r="NN94" s="67">
        <f>'[33]хирург комбуст'!BE93</f>
        <v>0</v>
      </c>
      <c r="NO94" s="66">
        <f t="shared" si="277"/>
        <v>0</v>
      </c>
      <c r="NP94" s="68">
        <f>'[34]чел лиц'!AI93</f>
        <v>0</v>
      </c>
      <c r="NQ94" s="68">
        <f>'[34]чел лиц'!AJ93</f>
        <v>0</v>
      </c>
      <c r="NR94" s="68">
        <f>'[34]чел лиц'!AK93</f>
        <v>0</v>
      </c>
      <c r="NS94" s="68">
        <f>'[34]чел лиц'!AL93</f>
        <v>0</v>
      </c>
      <c r="NT94" s="68">
        <f>'[34]чел лиц'!AM93</f>
        <v>0</v>
      </c>
      <c r="NU94" s="66">
        <f t="shared" si="278"/>
        <v>0</v>
      </c>
      <c r="NV94" s="67">
        <f>[35]эндокринология!BC93</f>
        <v>0</v>
      </c>
      <c r="NW94" s="67">
        <f>[35]эндокринология!BD93</f>
        <v>0</v>
      </c>
      <c r="NX94" s="67">
        <f>[35]эндокринология!BE93</f>
        <v>0</v>
      </c>
      <c r="NY94" s="67">
        <f>[35]эндокринология!BF93</f>
        <v>0</v>
      </c>
      <c r="NZ94" s="67">
        <f>[35]эндокринология!BG93</f>
        <v>0</v>
      </c>
      <c r="OA94" s="67">
        <f>[35]эндокринология!BH93</f>
        <v>0</v>
      </c>
      <c r="OB94" s="67">
        <f>[35]эндокринология!BI93</f>
        <v>0</v>
      </c>
      <c r="OC94" s="67">
        <f>[35]эндокринология!BJ93</f>
        <v>0</v>
      </c>
      <c r="OD94" s="67">
        <f>[35]эндокринология!BK93</f>
        <v>0</v>
      </c>
      <c r="OE94" s="66">
        <f t="shared" si="279"/>
        <v>0</v>
      </c>
      <c r="OF94" s="67">
        <f>[36]прочее!CV93</f>
        <v>0</v>
      </c>
      <c r="OG94" s="67">
        <f>[36]прочее!CW93</f>
        <v>0</v>
      </c>
      <c r="OH94" s="67">
        <f>[36]прочее!CX93</f>
        <v>0</v>
      </c>
      <c r="OI94" s="67">
        <f>[36]прочее!CY93</f>
        <v>0</v>
      </c>
      <c r="OJ94" s="67">
        <f>[36]прочее!CZ93</f>
        <v>0</v>
      </c>
      <c r="OK94" s="67">
        <f>[36]прочее!DA93</f>
        <v>0</v>
      </c>
      <c r="OL94" s="67">
        <f>[36]прочее!DB93</f>
        <v>0</v>
      </c>
      <c r="OM94" s="67">
        <f>[36]прочее!DC93</f>
        <v>0</v>
      </c>
      <c r="ON94" s="67">
        <f>[36]прочее!DD93</f>
        <v>0</v>
      </c>
      <c r="OO94" s="67">
        <f>[36]прочее!DE93</f>
        <v>0</v>
      </c>
      <c r="OP94" s="67">
        <f>[36]прочее!DF93</f>
        <v>0</v>
      </c>
      <c r="OQ94" s="67">
        <f>[36]прочее!DG93</f>
        <v>0</v>
      </c>
      <c r="OR94" s="67">
        <f>[36]прочее!DH93</f>
        <v>0</v>
      </c>
      <c r="OS94" s="67">
        <f>[36]прочее!DI93</f>
        <v>0</v>
      </c>
      <c r="OT94" s="67">
        <f>[36]прочее!DJ93</f>
        <v>0</v>
      </c>
      <c r="OU94" s="67">
        <f>[36]прочее!DK93</f>
        <v>0</v>
      </c>
      <c r="OV94" s="67">
        <f>[36]прочее!DL93</f>
        <v>0</v>
      </c>
      <c r="OW94" s="67">
        <f>[36]прочее!DM93</f>
        <v>0</v>
      </c>
      <c r="OX94" s="66">
        <f t="shared" si="280"/>
        <v>0</v>
      </c>
      <c r="OY94" s="67">
        <f>'[37]мед реабилит'!DU93</f>
        <v>0</v>
      </c>
      <c r="OZ94" s="67">
        <f>'[37]мед реабилит'!DV93</f>
        <v>0</v>
      </c>
      <c r="PA94" s="67">
        <f>'[37]мед реабилит'!DW93</f>
        <v>0</v>
      </c>
      <c r="PB94" s="67">
        <f>'[37]мед реабилит'!DX93</f>
        <v>0</v>
      </c>
      <c r="PC94" s="67">
        <f>'[37]мед реабилит'!DY93</f>
        <v>0</v>
      </c>
      <c r="PD94" s="67">
        <f>'[37]мед реабилит'!DZ93</f>
        <v>0</v>
      </c>
      <c r="PE94" s="67">
        <f>'[37]мед реабилит'!EA93</f>
        <v>0</v>
      </c>
      <c r="PF94" s="67">
        <f>'[37]мед реабилит'!EB93</f>
        <v>0</v>
      </c>
      <c r="PG94" s="67">
        <f>'[37]мед реабилит'!EC93</f>
        <v>0</v>
      </c>
      <c r="PH94" s="67">
        <f>'[37]мед реабилит'!ED93</f>
        <v>0</v>
      </c>
      <c r="PI94" s="67">
        <f>'[37]мед реабилит'!EE93</f>
        <v>0</v>
      </c>
      <c r="PJ94" s="67">
        <f>'[37]мед реабилит'!EF93</f>
        <v>0</v>
      </c>
      <c r="PK94" s="67">
        <f>'[37]мед реабилит'!EG93</f>
        <v>0</v>
      </c>
      <c r="PL94" s="67">
        <f>'[37]мед реабилит'!EH93</f>
        <v>0</v>
      </c>
      <c r="PM94" s="67">
        <f>'[37]мед реабилит'!EI93</f>
        <v>0</v>
      </c>
      <c r="PN94" s="67">
        <f>'[37]мед реабилит'!EJ93</f>
        <v>0</v>
      </c>
      <c r="PO94" s="67">
        <f>'[37]мед реабилит'!EK93</f>
        <v>0</v>
      </c>
      <c r="PP94" s="67">
        <f>'[37]мед реабилит'!EL93</f>
        <v>0</v>
      </c>
      <c r="PQ94" s="67">
        <f>'[37]мед реабилит'!EM93</f>
        <v>0</v>
      </c>
      <c r="PR94" s="67">
        <f>'[37]мед реабилит'!EN93</f>
        <v>0</v>
      </c>
      <c r="PS94" s="67">
        <f>'[37]мед реабилит'!EO93</f>
        <v>0</v>
      </c>
      <c r="PT94" s="67">
        <f>'[37]мед реабилит'!EP93</f>
        <v>0</v>
      </c>
      <c r="PU94" s="67">
        <f>'[37]мед реабилит'!EQ93</f>
        <v>0</v>
      </c>
      <c r="PV94" s="66">
        <f t="shared" si="281"/>
        <v>0</v>
      </c>
      <c r="PW94" s="67">
        <f>[38]гериатрия!O93</f>
        <v>0</v>
      </c>
      <c r="PX94" s="69">
        <f t="shared" si="282"/>
        <v>0</v>
      </c>
      <c r="PY94" s="70"/>
      <c r="PZ94" s="8"/>
    </row>
    <row r="95" spans="1:442" ht="18.75" x14ac:dyDescent="0.3">
      <c r="A95" s="90">
        <f t="shared" si="283"/>
        <v>72</v>
      </c>
      <c r="B95" s="64" t="s">
        <v>1033</v>
      </c>
      <c r="C95" s="65">
        <v>195</v>
      </c>
      <c r="D95" s="66">
        <f t="shared" si="244"/>
        <v>0</v>
      </c>
      <c r="E95" s="67"/>
      <c r="F95" s="66">
        <f t="shared" si="245"/>
        <v>0</v>
      </c>
      <c r="G95" s="67">
        <f>'[2]ак и гин'!BW95</f>
        <v>0</v>
      </c>
      <c r="H95" s="67">
        <f>'[2]ак и гин'!BX95</f>
        <v>0</v>
      </c>
      <c r="I95" s="67">
        <f>'[2]ак и гин'!BY95</f>
        <v>0</v>
      </c>
      <c r="J95" s="67">
        <f>'[2]ак и гин'!BZ95</f>
        <v>0</v>
      </c>
      <c r="K95" s="67">
        <f>'[2]ак и гин'!CA95</f>
        <v>0</v>
      </c>
      <c r="L95" s="67">
        <f>'[2]ак и гин'!CB95</f>
        <v>0</v>
      </c>
      <c r="M95" s="67">
        <f>'[2]ак и гин'!CC95</f>
        <v>0</v>
      </c>
      <c r="N95" s="67">
        <f>'[2]ак и гин'!CD95</f>
        <v>0</v>
      </c>
      <c r="O95" s="67">
        <f>'[2]ак и гин'!CE95</f>
        <v>0</v>
      </c>
      <c r="P95" s="67">
        <f>'[2]ак и гин'!CF95</f>
        <v>0</v>
      </c>
      <c r="Q95" s="67">
        <f>'[2]ак и гин'!CG95</f>
        <v>0</v>
      </c>
      <c r="R95" s="67">
        <f>'[2]ак и гин'!CH95</f>
        <v>0</v>
      </c>
      <c r="S95" s="67">
        <f>'[2]ак и гин'!CI95</f>
        <v>0</v>
      </c>
      <c r="T95" s="66">
        <f t="shared" si="246"/>
        <v>0</v>
      </c>
      <c r="U95" s="67">
        <f>[3]аллергол!T95</f>
        <v>0</v>
      </c>
      <c r="V95" s="67">
        <f>[3]аллергол!U95</f>
        <v>0</v>
      </c>
      <c r="W95" s="66">
        <f t="shared" si="247"/>
        <v>0</v>
      </c>
      <c r="X95" s="67">
        <f>[4]гастро!AN95</f>
        <v>0</v>
      </c>
      <c r="Y95" s="67">
        <f>[4]гастро!AO95</f>
        <v>0</v>
      </c>
      <c r="Z95" s="67">
        <f>[4]гастро!AP95</f>
        <v>0</v>
      </c>
      <c r="AA95" s="67">
        <f>[4]гастро!AQ95</f>
        <v>0</v>
      </c>
      <c r="AB95" s="67">
        <f>[4]гастро!AR95</f>
        <v>0</v>
      </c>
      <c r="AC95" s="67">
        <f>[4]гастро!AS95</f>
        <v>0</v>
      </c>
      <c r="AD95" s="66">
        <f t="shared" si="248"/>
        <v>0</v>
      </c>
      <c r="AE95" s="67">
        <f>[5]гематол!AN95</f>
        <v>0</v>
      </c>
      <c r="AF95" s="67">
        <f>[5]гематол!AO95</f>
        <v>0</v>
      </c>
      <c r="AG95" s="67">
        <f>[5]гематол!AP95</f>
        <v>0</v>
      </c>
      <c r="AH95" s="67">
        <f>[5]гематол!AQ95</f>
        <v>0</v>
      </c>
      <c r="AI95" s="67">
        <f>[5]гематол!AR95</f>
        <v>0</v>
      </c>
      <c r="AJ95" s="67">
        <f>[5]гематол!AS95</f>
        <v>0</v>
      </c>
      <c r="AK95" s="66">
        <f t="shared" si="249"/>
        <v>0</v>
      </c>
      <c r="AL95" s="67">
        <f>[6]дерматол!AD95</f>
        <v>0</v>
      </c>
      <c r="AM95" s="67">
        <f>[6]дерматол!AE95</f>
        <v>0</v>
      </c>
      <c r="AN95" s="67">
        <f>[6]дерматол!AF95</f>
        <v>0</v>
      </c>
      <c r="AO95" s="67">
        <f>[6]дерматол!AG95</f>
        <v>0</v>
      </c>
      <c r="AP95" s="66">
        <f t="shared" si="250"/>
        <v>0</v>
      </c>
      <c r="AQ95" s="67">
        <f>'[7]дет кардиол'!O95</f>
        <v>0</v>
      </c>
      <c r="AR95" s="66">
        <f t="shared" si="251"/>
        <v>0</v>
      </c>
      <c r="AS95" s="67">
        <f>'[8]дет онкол'!Y95</f>
        <v>0</v>
      </c>
      <c r="AT95" s="67">
        <f>'[8]дет онкол'!Z95</f>
        <v>0</v>
      </c>
      <c r="AU95" s="67">
        <f>'[8]дет онкол'!AA95</f>
        <v>0</v>
      </c>
      <c r="AV95" s="66">
        <f t="shared" si="252"/>
        <v>0</v>
      </c>
      <c r="AW95" s="67">
        <f>'[9]дет уролог андр'!BH95</f>
        <v>0</v>
      </c>
      <c r="AX95" s="67">
        <f>'[9]дет уролог андр'!BI95</f>
        <v>0</v>
      </c>
      <c r="AY95" s="67">
        <f>'[9]дет уролог андр'!BJ95</f>
        <v>0</v>
      </c>
      <c r="AZ95" s="67">
        <f>'[9]дет уролог андр'!BK95</f>
        <v>0</v>
      </c>
      <c r="BA95" s="67">
        <f>'[9]дет уролог андр'!BL95</f>
        <v>0</v>
      </c>
      <c r="BB95" s="67">
        <f>'[9]дет уролог андр'!BM95</f>
        <v>0</v>
      </c>
      <c r="BC95" s="67">
        <f>'[9]дет уролог андр'!BN95</f>
        <v>0</v>
      </c>
      <c r="BD95" s="67">
        <f>'[9]дет уролог андр'!BO95</f>
        <v>0</v>
      </c>
      <c r="BE95" s="67">
        <f>'[9]дет уролог андр'!BP95</f>
        <v>0</v>
      </c>
      <c r="BF95" s="67">
        <f>'[9]дет уролог андр'!BQ95</f>
        <v>0</v>
      </c>
      <c r="BG95" s="66">
        <f t="shared" si="253"/>
        <v>0</v>
      </c>
      <c r="BH95" s="67">
        <f>'[10]дет хир'!AS95</f>
        <v>0</v>
      </c>
      <c r="BI95" s="67">
        <f>'[10]дет хир'!AT95</f>
        <v>0</v>
      </c>
      <c r="BJ95" s="67">
        <f>'[10]дет хир'!AU95</f>
        <v>0</v>
      </c>
      <c r="BK95" s="67">
        <f>'[10]дет хир'!AV95</f>
        <v>0</v>
      </c>
      <c r="BL95" s="67">
        <f>'[10]дет хир'!AW95</f>
        <v>0</v>
      </c>
      <c r="BM95" s="67">
        <f>'[10]дет хир'!AX95</f>
        <v>0</v>
      </c>
      <c r="BN95" s="67">
        <f>'[10]дет хир'!AY95</f>
        <v>0</v>
      </c>
      <c r="BO95" s="66">
        <f t="shared" si="254"/>
        <v>0</v>
      </c>
      <c r="BP95" s="67">
        <f>'[11]дет эндок'!AD95</f>
        <v>0</v>
      </c>
      <c r="BQ95" s="67">
        <f>'[11]дет эндок'!AE95</f>
        <v>0</v>
      </c>
      <c r="BR95" s="67">
        <f>'[11]дет эндок'!AF95</f>
        <v>0</v>
      </c>
      <c r="BS95" s="67">
        <f>'[11]дет эндок'!AG95</f>
        <v>0</v>
      </c>
      <c r="BT95" s="66">
        <f t="shared" si="255"/>
        <v>0</v>
      </c>
      <c r="BU95" s="67">
        <f>[12]инфекц!DA94</f>
        <v>0</v>
      </c>
      <c r="BV95" s="67">
        <f>[12]инфекц!DB94</f>
        <v>0</v>
      </c>
      <c r="BW95" s="67">
        <f>[12]инфекц!DC94</f>
        <v>0</v>
      </c>
      <c r="BX95" s="67">
        <f>[12]инфекц!DD94</f>
        <v>0</v>
      </c>
      <c r="BY95" s="67">
        <f>[12]инфекц!DE94</f>
        <v>0</v>
      </c>
      <c r="BZ95" s="67">
        <f>[12]инфекц!DF94</f>
        <v>0</v>
      </c>
      <c r="CA95" s="67">
        <f>[12]инфекц!DG94</f>
        <v>0</v>
      </c>
      <c r="CB95" s="67">
        <f>[12]инфекц!DH94</f>
        <v>0</v>
      </c>
      <c r="CC95" s="67">
        <f>[12]инфекц!DI94</f>
        <v>0</v>
      </c>
      <c r="CD95" s="67">
        <f>[12]инфекц!DJ94</f>
        <v>0</v>
      </c>
      <c r="CE95" s="67">
        <f>[12]инфекц!DK94</f>
        <v>0</v>
      </c>
      <c r="CF95" s="67">
        <f>[12]инфекц!DL94</f>
        <v>0</v>
      </c>
      <c r="CG95" s="67">
        <f>[12]инфекц!DM94</f>
        <v>0</v>
      </c>
      <c r="CH95" s="67">
        <f>[12]инфекц!DN94</f>
        <v>0</v>
      </c>
      <c r="CI95" s="67">
        <f>[12]инфекц!DO94</f>
        <v>0</v>
      </c>
      <c r="CJ95" s="67">
        <f>[12]инфекц!DP94</f>
        <v>0</v>
      </c>
      <c r="CK95" s="67">
        <f>[12]инфекц!DQ94</f>
        <v>0</v>
      </c>
      <c r="CL95" s="67">
        <f>[12]инфекц!DR94</f>
        <v>0</v>
      </c>
      <c r="CM95" s="67">
        <f>[12]инфекц!DS94</f>
        <v>0</v>
      </c>
      <c r="CN95" s="66">
        <f t="shared" si="256"/>
        <v>0</v>
      </c>
      <c r="CO95" s="67">
        <f>[13]кардио!BC95</f>
        <v>0</v>
      </c>
      <c r="CP95" s="67">
        <f>[13]кардио!BD95</f>
        <v>0</v>
      </c>
      <c r="CQ95" s="67">
        <f>[13]кардио!BE95</f>
        <v>0</v>
      </c>
      <c r="CR95" s="67">
        <f>[13]кардио!BF95</f>
        <v>0</v>
      </c>
      <c r="CS95" s="67">
        <f>[13]кардио!BG95</f>
        <v>0</v>
      </c>
      <c r="CT95" s="67">
        <f>[13]кардио!BH95</f>
        <v>0</v>
      </c>
      <c r="CU95" s="67">
        <f>[13]кардио!BI95</f>
        <v>0</v>
      </c>
      <c r="CV95" s="67">
        <f>[13]кардио!BJ95</f>
        <v>0</v>
      </c>
      <c r="CW95" s="67">
        <f>[13]кардио!BK95</f>
        <v>0</v>
      </c>
      <c r="CX95" s="66">
        <f t="shared" si="257"/>
        <v>0</v>
      </c>
      <c r="CY95" s="67">
        <f>[14]колопрокт!Y95</f>
        <v>0</v>
      </c>
      <c r="CZ95" s="67">
        <f>[14]колопрокт!Z95</f>
        <v>0</v>
      </c>
      <c r="DA95" s="67">
        <f>[14]колопрокт!AA95</f>
        <v>0</v>
      </c>
      <c r="DB95" s="66">
        <f t="shared" si="258"/>
        <v>0</v>
      </c>
      <c r="DC95" s="67">
        <f>[15]неврология!DA94</f>
        <v>0</v>
      </c>
      <c r="DD95" s="67">
        <f>[15]неврология!DB94</f>
        <v>0</v>
      </c>
      <c r="DE95" s="67">
        <f>[15]неврология!DC94</f>
        <v>0</v>
      </c>
      <c r="DF95" s="67">
        <f>[15]неврология!DD94</f>
        <v>0</v>
      </c>
      <c r="DG95" s="67">
        <f>[15]неврология!DE94</f>
        <v>0</v>
      </c>
      <c r="DH95" s="67">
        <f>[15]неврология!DF94</f>
        <v>0</v>
      </c>
      <c r="DI95" s="67">
        <f>[15]неврология!DG94</f>
        <v>0</v>
      </c>
      <c r="DJ95" s="67">
        <f>[15]неврология!DH94</f>
        <v>0</v>
      </c>
      <c r="DK95" s="67">
        <f>[15]неврология!DI94</f>
        <v>0</v>
      </c>
      <c r="DL95" s="67">
        <f>[15]неврология!DJ94</f>
        <v>0</v>
      </c>
      <c r="DM95" s="67">
        <f>[15]неврология!DK94</f>
        <v>0</v>
      </c>
      <c r="DN95" s="67">
        <f>[15]неврология!DL94</f>
        <v>0</v>
      </c>
      <c r="DO95" s="67">
        <f>[15]неврология!DM94</f>
        <v>0</v>
      </c>
      <c r="DP95" s="67">
        <f>[15]неврология!DN94</f>
        <v>0</v>
      </c>
      <c r="DQ95" s="67">
        <f>[15]неврология!DO94</f>
        <v>0</v>
      </c>
      <c r="DR95" s="67">
        <f>[15]неврология!DP94</f>
        <v>0</v>
      </c>
      <c r="DS95" s="67">
        <f>[15]неврология!DQ94</f>
        <v>0</v>
      </c>
      <c r="DT95" s="67">
        <f>[15]неврология!DR94</f>
        <v>0</v>
      </c>
      <c r="DU95" s="67">
        <f>[15]неврология!DS94</f>
        <v>0</v>
      </c>
      <c r="DV95" s="66">
        <f t="shared" si="259"/>
        <v>0</v>
      </c>
      <c r="DW95" s="67">
        <f>[16]нейрохир!BR94</f>
        <v>0</v>
      </c>
      <c r="DX95" s="67">
        <f>[16]нейрохир!BS94</f>
        <v>0</v>
      </c>
      <c r="DY95" s="67">
        <f>[16]нейрохир!BT94</f>
        <v>0</v>
      </c>
      <c r="DZ95" s="67">
        <f>[16]нейрохир!BU94</f>
        <v>0</v>
      </c>
      <c r="EA95" s="67">
        <f>[16]нейрохир!BV94</f>
        <v>0</v>
      </c>
      <c r="EB95" s="67">
        <f>[16]нейрохир!BW94</f>
        <v>0</v>
      </c>
      <c r="EC95" s="67">
        <f>[16]нейрохир!BX94</f>
        <v>0</v>
      </c>
      <c r="ED95" s="67">
        <f>[16]нейрохир!BY94</f>
        <v>0</v>
      </c>
      <c r="EE95" s="67">
        <f>[16]нейрохир!BZ94</f>
        <v>0</v>
      </c>
      <c r="EF95" s="67">
        <f>[16]нейрохир!CA94</f>
        <v>0</v>
      </c>
      <c r="EG95" s="67">
        <f>[16]нейрохир!CB94</f>
        <v>0</v>
      </c>
      <c r="EH95" s="67">
        <f>[16]нейрохир!CC94</f>
        <v>0</v>
      </c>
      <c r="EI95" s="66">
        <f t="shared" si="260"/>
        <v>0</v>
      </c>
      <c r="EJ95" s="67">
        <f>[17]неонат!AS95</f>
        <v>0</v>
      </c>
      <c r="EK95" s="67">
        <f>[17]неонат!AT95</f>
        <v>0</v>
      </c>
      <c r="EL95" s="67">
        <f>[17]неонат!AU95</f>
        <v>0</v>
      </c>
      <c r="EM95" s="67">
        <f>[17]неонат!AV95</f>
        <v>0</v>
      </c>
      <c r="EN95" s="67">
        <f>[17]неонат!AW95</f>
        <v>0</v>
      </c>
      <c r="EO95" s="67">
        <f>[17]неонат!AX95</f>
        <v>0</v>
      </c>
      <c r="EP95" s="67">
        <f>[17]неонат!AY95</f>
        <v>0</v>
      </c>
      <c r="EQ95" s="66">
        <f t="shared" si="261"/>
        <v>0</v>
      </c>
      <c r="ER95" s="67">
        <f>[18]нефролог!Y95</f>
        <v>0</v>
      </c>
      <c r="ES95" s="67">
        <f>[18]нефролог!Z95</f>
        <v>0</v>
      </c>
      <c r="ET95" s="67">
        <f>[18]нефролог!AA95</f>
        <v>0</v>
      </c>
      <c r="EU95" s="66">
        <f t="shared" si="262"/>
        <v>0</v>
      </c>
      <c r="EV95" s="67">
        <f>[19]онко!NU94</f>
        <v>0</v>
      </c>
      <c r="EW95" s="67">
        <f>[19]онко!NV94</f>
        <v>0</v>
      </c>
      <c r="EX95" s="67">
        <f>[19]онко!NW94</f>
        <v>0</v>
      </c>
      <c r="EY95" s="67">
        <f>[19]онко!NX94</f>
        <v>0</v>
      </c>
      <c r="EZ95" s="67">
        <f>[19]онко!NY94</f>
        <v>0</v>
      </c>
      <c r="FA95" s="67">
        <f>[19]онко!NZ94</f>
        <v>0</v>
      </c>
      <c r="FB95" s="67">
        <f>[19]онко!OA94</f>
        <v>0</v>
      </c>
      <c r="FC95" s="67">
        <f>[19]онко!OB94</f>
        <v>0</v>
      </c>
      <c r="FD95" s="67">
        <f>[19]онко!OC94</f>
        <v>0</v>
      </c>
      <c r="FE95" s="67">
        <f>[19]онко!OD94</f>
        <v>0</v>
      </c>
      <c r="FF95" s="67">
        <f>[19]онко!OE94</f>
        <v>0</v>
      </c>
      <c r="FG95" s="67">
        <f>[19]онко!OF94</f>
        <v>0</v>
      </c>
      <c r="FH95" s="67">
        <f>[19]онко!OG94</f>
        <v>0</v>
      </c>
      <c r="FI95" s="67">
        <f>[19]онко!OH94</f>
        <v>0</v>
      </c>
      <c r="FJ95" s="67">
        <f>[19]онко!OI94</f>
        <v>0</v>
      </c>
      <c r="FK95" s="67">
        <f>[19]онко!OJ94</f>
        <v>0</v>
      </c>
      <c r="FL95" s="67">
        <f>[19]онко!OK94</f>
        <v>0</v>
      </c>
      <c r="FM95" s="67">
        <f>[19]онко!OL94</f>
        <v>0</v>
      </c>
      <c r="FN95" s="67">
        <f>[19]онко!OM94</f>
        <v>0</v>
      </c>
      <c r="FO95" s="67">
        <f>[19]онко!ON94</f>
        <v>0</v>
      </c>
      <c r="FP95" s="67">
        <f>[19]онко!OO94</f>
        <v>0</v>
      </c>
      <c r="FQ95" s="67">
        <f>[19]онко!OP94</f>
        <v>0</v>
      </c>
      <c r="FR95" s="67">
        <f>[19]онко!OQ94</f>
        <v>0</v>
      </c>
      <c r="FS95" s="67">
        <f>[19]онко!OR94</f>
        <v>0</v>
      </c>
      <c r="FT95" s="67">
        <f>[19]онко!OS94</f>
        <v>0</v>
      </c>
      <c r="FU95" s="67">
        <f>[19]онко!OT94</f>
        <v>0</v>
      </c>
      <c r="FV95" s="67">
        <f>[19]онко!OU94</f>
        <v>0</v>
      </c>
      <c r="FW95" s="67">
        <f>[19]онко!OV94</f>
        <v>0</v>
      </c>
      <c r="FX95" s="67">
        <f>[19]онко!OW94</f>
        <v>0</v>
      </c>
      <c r="FY95" s="67">
        <f>[19]онко!OX94</f>
        <v>0</v>
      </c>
      <c r="FZ95" s="67">
        <f>[19]онко!OY94</f>
        <v>0</v>
      </c>
      <c r="GA95" s="67">
        <f>[19]онко!OZ94</f>
        <v>0</v>
      </c>
      <c r="GB95" s="67">
        <f>[19]онко!PA94</f>
        <v>0</v>
      </c>
      <c r="GC95" s="67">
        <f>[19]онко!PB94</f>
        <v>0</v>
      </c>
      <c r="GD95" s="67">
        <f>[19]онко!PC94</f>
        <v>0</v>
      </c>
      <c r="GE95" s="67">
        <f>[19]онко!PD94</f>
        <v>0</v>
      </c>
      <c r="GF95" s="67">
        <f>[19]онко!PE94</f>
        <v>0</v>
      </c>
      <c r="GG95" s="67">
        <f>[19]онко!PF94</f>
        <v>0</v>
      </c>
      <c r="GH95" s="67">
        <f>[19]онко!PG94</f>
        <v>0</v>
      </c>
      <c r="GI95" s="67">
        <f>[19]онко!PH94</f>
        <v>0</v>
      </c>
      <c r="GJ95" s="67">
        <f>[19]онко!PI94</f>
        <v>0</v>
      </c>
      <c r="GK95" s="67">
        <f>[19]онко!PJ94</f>
        <v>0</v>
      </c>
      <c r="GL95" s="67">
        <f>[19]онко!PK94</f>
        <v>0</v>
      </c>
      <c r="GM95" s="67">
        <f>[19]онко!PL94</f>
        <v>0</v>
      </c>
      <c r="GN95" s="67">
        <f>[19]онко!PM94</f>
        <v>0</v>
      </c>
      <c r="GO95" s="67">
        <f>[19]онко!PN94</f>
        <v>0</v>
      </c>
      <c r="GP95" s="67">
        <f>[19]онко!PO94</f>
        <v>0</v>
      </c>
      <c r="GQ95" s="67">
        <f>[19]онко!PP94</f>
        <v>0</v>
      </c>
      <c r="GR95" s="67">
        <f>[19]онко!PQ94</f>
        <v>0</v>
      </c>
      <c r="GS95" s="67">
        <f>[19]онко!PR94</f>
        <v>0</v>
      </c>
      <c r="GT95" s="67">
        <f>[19]онко!PS94</f>
        <v>0</v>
      </c>
      <c r="GU95" s="67">
        <f>[19]онко!PT94</f>
        <v>0</v>
      </c>
      <c r="GV95" s="67">
        <f>[19]онко!PU94</f>
        <v>0</v>
      </c>
      <c r="GW95" s="67">
        <f>[19]онко!PV94</f>
        <v>0</v>
      </c>
      <c r="GX95" s="67">
        <f>[19]онко!PW94</f>
        <v>0</v>
      </c>
      <c r="GY95" s="67">
        <f>[19]онко!PX94</f>
        <v>0</v>
      </c>
      <c r="GZ95" s="67">
        <f>[19]онко!PY94</f>
        <v>0</v>
      </c>
      <c r="HA95" s="67">
        <f>[19]онко!PZ94</f>
        <v>0</v>
      </c>
      <c r="HB95" s="67">
        <f>[19]онко!QA94</f>
        <v>0</v>
      </c>
      <c r="HC95" s="67">
        <f>[19]онко!QB94</f>
        <v>0</v>
      </c>
      <c r="HD95" s="67">
        <f>[19]онко!QC94</f>
        <v>0</v>
      </c>
      <c r="HE95" s="67">
        <f>[19]онко!QD94</f>
        <v>0</v>
      </c>
      <c r="HF95" s="67">
        <f>[19]онко!QE94</f>
        <v>0</v>
      </c>
      <c r="HG95" s="67">
        <f>[19]онко!QF94</f>
        <v>0</v>
      </c>
      <c r="HH95" s="67">
        <f>[19]онко!QG94</f>
        <v>0</v>
      </c>
      <c r="HI95" s="67">
        <f>[19]онко!QH94</f>
        <v>0</v>
      </c>
      <c r="HJ95" s="67">
        <f>[19]онко!QI94</f>
        <v>0</v>
      </c>
      <c r="HK95" s="67">
        <f>[19]онко!QJ94</f>
        <v>0</v>
      </c>
      <c r="HL95" s="67">
        <f>[19]онко!QK94</f>
        <v>0</v>
      </c>
      <c r="HM95" s="67">
        <f>[19]онко!QL94</f>
        <v>0</v>
      </c>
      <c r="HN95" s="67">
        <f>[19]онко!QM94</f>
        <v>0</v>
      </c>
      <c r="HO95" s="67">
        <f>[19]онко!QN94</f>
        <v>0</v>
      </c>
      <c r="HP95" s="67">
        <f>[19]онко!QO94</f>
        <v>0</v>
      </c>
      <c r="HQ95" s="67">
        <f>[19]онко!QP94</f>
        <v>0</v>
      </c>
      <c r="HR95" s="67">
        <f>[19]онко!QQ94</f>
        <v>0</v>
      </c>
      <c r="HS95" s="66">
        <f t="shared" si="263"/>
        <v>0</v>
      </c>
      <c r="HT95" s="67">
        <f>[20]оторинола!BH94</f>
        <v>0</v>
      </c>
      <c r="HU95" s="67">
        <f>[20]оторинола!BI94</f>
        <v>0</v>
      </c>
      <c r="HV95" s="67">
        <f>[20]оторинола!BJ94</f>
        <v>0</v>
      </c>
      <c r="HW95" s="67">
        <f>[20]оторинола!BK94</f>
        <v>0</v>
      </c>
      <c r="HX95" s="67">
        <f>[20]оторинола!BL94</f>
        <v>0</v>
      </c>
      <c r="HY95" s="67">
        <f>[20]оторинола!BM94</f>
        <v>0</v>
      </c>
      <c r="HZ95" s="67">
        <f>[20]оторинола!BN94</f>
        <v>0</v>
      </c>
      <c r="IA95" s="67">
        <f>[20]оторинола!BO94</f>
        <v>0</v>
      </c>
      <c r="IB95" s="67">
        <f>[20]оторинола!BP94</f>
        <v>0</v>
      </c>
      <c r="IC95" s="67">
        <f>[20]оторинола!BQ94</f>
        <v>0</v>
      </c>
      <c r="ID95" s="66">
        <f t="shared" si="264"/>
        <v>0</v>
      </c>
      <c r="IE95" s="67">
        <f>[21]офтальмолог!AX94</f>
        <v>0</v>
      </c>
      <c r="IF95" s="67">
        <f>[21]офтальмолог!AY94</f>
        <v>0</v>
      </c>
      <c r="IG95" s="67">
        <f>[21]офтальмолог!AZ94</f>
        <v>0</v>
      </c>
      <c r="IH95" s="67">
        <f>[21]офтальмолог!BA94</f>
        <v>0</v>
      </c>
      <c r="II95" s="67">
        <f>[21]офтальмолог!BB94</f>
        <v>0</v>
      </c>
      <c r="IJ95" s="67">
        <f>[21]офтальмолог!BC94</f>
        <v>0</v>
      </c>
      <c r="IK95" s="67">
        <f>[21]офтальмолог!BD94</f>
        <v>0</v>
      </c>
      <c r="IL95" s="67">
        <f>[21]офтальмолог!BE94</f>
        <v>0</v>
      </c>
      <c r="IM95" s="66">
        <f t="shared" si="265"/>
        <v>0</v>
      </c>
      <c r="IN95" s="67">
        <f>[22]педиатр!AD94</f>
        <v>0</v>
      </c>
      <c r="IO95" s="67">
        <f>[22]педиатр!AE94</f>
        <v>0</v>
      </c>
      <c r="IP95" s="67">
        <f>[22]педиатр!AF94</f>
        <v>0</v>
      </c>
      <c r="IQ95" s="67">
        <f>[22]педиатр!AG94</f>
        <v>0</v>
      </c>
      <c r="IR95" s="66">
        <f t="shared" si="266"/>
        <v>0</v>
      </c>
      <c r="IS95" s="67">
        <f>[23]пульмонология!AN95</f>
        <v>0</v>
      </c>
      <c r="IT95" s="67">
        <f>[23]пульмонология!AO95</f>
        <v>0</v>
      </c>
      <c r="IU95" s="67">
        <f>[23]пульмонология!AP95</f>
        <v>0</v>
      </c>
      <c r="IV95" s="67">
        <f>[23]пульмонология!AQ95</f>
        <v>0</v>
      </c>
      <c r="IW95" s="67">
        <f>[23]пульмонология!AR95</f>
        <v>0</v>
      </c>
      <c r="IX95" s="67">
        <f>[23]пульмонология!AS95</f>
        <v>0</v>
      </c>
      <c r="IY95" s="66">
        <f t="shared" si="267"/>
        <v>0</v>
      </c>
      <c r="IZ95" s="67">
        <f>[24]ревмат!AD95</f>
        <v>0</v>
      </c>
      <c r="JA95" s="67">
        <f>[24]ревмат!AE95</f>
        <v>0</v>
      </c>
      <c r="JB95" s="67">
        <f>[24]ревмат!AF95</f>
        <v>0</v>
      </c>
      <c r="JC95" s="67">
        <f>[24]ревмат!AG95</f>
        <v>0</v>
      </c>
      <c r="JD95" s="66">
        <f t="shared" si="268"/>
        <v>0</v>
      </c>
      <c r="JE95" s="67">
        <f>'[25]сердеч сосуд'!BR95</f>
        <v>0</v>
      </c>
      <c r="JF95" s="67">
        <f>'[25]сердеч сосуд'!BS95</f>
        <v>0</v>
      </c>
      <c r="JG95" s="67">
        <f>'[25]сердеч сосуд'!BT95</f>
        <v>0</v>
      </c>
      <c r="JH95" s="67">
        <f>'[25]сердеч сосуд'!BU95</f>
        <v>0</v>
      </c>
      <c r="JI95" s="67">
        <f>'[25]сердеч сосуд'!BV95</f>
        <v>0</v>
      </c>
      <c r="JJ95" s="67">
        <f>'[25]сердеч сосуд'!BW95</f>
        <v>0</v>
      </c>
      <c r="JK95" s="67">
        <f>'[25]сердеч сосуд'!BX95</f>
        <v>0</v>
      </c>
      <c r="JL95" s="67">
        <f>'[25]сердеч сосуд'!BY95</f>
        <v>0</v>
      </c>
      <c r="JM95" s="67">
        <f>'[25]сердеч сосуд'!BZ95</f>
        <v>0</v>
      </c>
      <c r="JN95" s="67">
        <f>'[25]сердеч сосуд'!CA95</f>
        <v>0</v>
      </c>
      <c r="JO95" s="67">
        <f>'[25]сердеч сосуд'!CB95</f>
        <v>0</v>
      </c>
      <c r="JP95" s="67">
        <f>'[25]сердеч сосуд'!CC95</f>
        <v>0</v>
      </c>
      <c r="JQ95" s="66">
        <f t="shared" si="269"/>
        <v>0</v>
      </c>
      <c r="JR95" s="67">
        <f>[26]стоматология!O95</f>
        <v>0</v>
      </c>
      <c r="JS95" s="66">
        <f t="shared" si="270"/>
        <v>0</v>
      </c>
      <c r="JT95" s="67">
        <f>[27]терапия!CB95</f>
        <v>0</v>
      </c>
      <c r="JU95" s="67">
        <f>[27]терапия!CC95</f>
        <v>0</v>
      </c>
      <c r="JV95" s="67">
        <f>[27]терапия!CD95</f>
        <v>0</v>
      </c>
      <c r="JW95" s="67">
        <f>[27]терапия!CE95</f>
        <v>0</v>
      </c>
      <c r="JX95" s="67">
        <f>[27]терапия!CF95</f>
        <v>0</v>
      </c>
      <c r="JY95" s="67">
        <f>[27]терапия!CG95</f>
        <v>0</v>
      </c>
      <c r="JZ95" s="67">
        <f>[27]терапия!CH95</f>
        <v>0</v>
      </c>
      <c r="KA95" s="67">
        <f>[27]терапия!CI95</f>
        <v>0</v>
      </c>
      <c r="KB95" s="67">
        <f>[27]терапия!CJ95</f>
        <v>0</v>
      </c>
      <c r="KC95" s="67">
        <f>[27]терапия!CK95</f>
        <v>0</v>
      </c>
      <c r="KD95" s="67">
        <f>[27]терапия!CL95</f>
        <v>0</v>
      </c>
      <c r="KE95" s="67">
        <f>[27]терапия!CM95</f>
        <v>0</v>
      </c>
      <c r="KF95" s="67">
        <f>[27]терапия!CN95</f>
        <v>0</v>
      </c>
      <c r="KG95" s="67">
        <f>[27]терапия!CO95</f>
        <v>0</v>
      </c>
      <c r="KH95" s="66">
        <f t="shared" si="271"/>
        <v>0</v>
      </c>
      <c r="KI95" s="67">
        <f>'[28]хир торак'!AI95</f>
        <v>0</v>
      </c>
      <c r="KJ95" s="67">
        <f>'[28]хир торак'!AJ95</f>
        <v>0</v>
      </c>
      <c r="KK95" s="67">
        <f>'[28]хир торак'!AK95</f>
        <v>0</v>
      </c>
      <c r="KL95" s="67">
        <f>'[28]хир торак'!AL95</f>
        <v>0</v>
      </c>
      <c r="KM95" s="67">
        <f>'[28]хир торак'!AM95</f>
        <v>0</v>
      </c>
      <c r="KN95" s="66">
        <f t="shared" si="272"/>
        <v>0</v>
      </c>
      <c r="KO95" s="67">
        <f>[29]травматология!BW94</f>
        <v>0</v>
      </c>
      <c r="KP95" s="67">
        <f>[29]травматология!BX94</f>
        <v>0</v>
      </c>
      <c r="KQ95" s="67">
        <f>[29]травматология!BY94</f>
        <v>0</v>
      </c>
      <c r="KR95" s="67">
        <f>[29]травматология!BZ94</f>
        <v>0</v>
      </c>
      <c r="KS95" s="67">
        <f>[29]травматология!CA94</f>
        <v>0</v>
      </c>
      <c r="KT95" s="67">
        <f>[29]травматология!CB94</f>
        <v>0</v>
      </c>
      <c r="KU95" s="67">
        <f>[29]травматология!CC94</f>
        <v>0</v>
      </c>
      <c r="KV95" s="67">
        <f>[29]травматология!CD94</f>
        <v>0</v>
      </c>
      <c r="KW95" s="67">
        <f>[29]травматология!CE94</f>
        <v>0</v>
      </c>
      <c r="KX95" s="67">
        <f>[29]травматология!CF94</f>
        <v>0</v>
      </c>
      <c r="KY95" s="67">
        <f>[29]травматология!CG94</f>
        <v>0</v>
      </c>
      <c r="KZ95" s="67">
        <f>[29]травматология!CH94</f>
        <v>0</v>
      </c>
      <c r="LA95" s="67">
        <f>[29]травматология!CI94</f>
        <v>0</v>
      </c>
      <c r="LB95" s="66">
        <f t="shared" si="273"/>
        <v>0</v>
      </c>
      <c r="LC95" s="67">
        <f>[30]урология!CG94</f>
        <v>0</v>
      </c>
      <c r="LD95" s="67">
        <f>[30]урология!CH94</f>
        <v>0</v>
      </c>
      <c r="LE95" s="67">
        <f>[30]урология!CI94</f>
        <v>0</v>
      </c>
      <c r="LF95" s="67">
        <f>[30]урология!CJ94</f>
        <v>0</v>
      </c>
      <c r="LG95" s="67">
        <f>[30]урология!CK94</f>
        <v>0</v>
      </c>
      <c r="LH95" s="67">
        <f>[30]урология!CL94</f>
        <v>0</v>
      </c>
      <c r="LI95" s="67">
        <f>[30]урология!CM94</f>
        <v>0</v>
      </c>
      <c r="LJ95" s="67">
        <f>[30]урология!CN94</f>
        <v>0</v>
      </c>
      <c r="LK95" s="67">
        <f>[30]урология!CO94</f>
        <v>0</v>
      </c>
      <c r="LL95" s="67">
        <f>[30]урология!CP94</f>
        <v>0</v>
      </c>
      <c r="LM95" s="67">
        <f>[30]урология!CQ94</f>
        <v>0</v>
      </c>
      <c r="LN95" s="67">
        <f>[30]урология!CR94</f>
        <v>0</v>
      </c>
      <c r="LO95" s="67">
        <f>[30]урология!CS94</f>
        <v>0</v>
      </c>
      <c r="LP95" s="67">
        <f>[30]урология!CT94</f>
        <v>0</v>
      </c>
      <c r="LQ95" s="67">
        <f>[30]урология!CU94</f>
        <v>0</v>
      </c>
      <c r="LR95" s="66">
        <f t="shared" si="274"/>
        <v>0</v>
      </c>
      <c r="LS95" s="67">
        <f>[31]хирургия!DA94</f>
        <v>0</v>
      </c>
      <c r="LT95" s="67">
        <f>[31]хирургия!DB94</f>
        <v>0</v>
      </c>
      <c r="LU95" s="67">
        <f>[31]хирургия!DC94</f>
        <v>0</v>
      </c>
      <c r="LV95" s="67">
        <f>[31]хирургия!DD94</f>
        <v>0</v>
      </c>
      <c r="LW95" s="67">
        <f>[31]хирургия!DE94</f>
        <v>0</v>
      </c>
      <c r="LX95" s="67">
        <f>[31]хирургия!DF94</f>
        <v>0</v>
      </c>
      <c r="LY95" s="67">
        <f>[31]хирургия!DG94</f>
        <v>0</v>
      </c>
      <c r="LZ95" s="67">
        <f>[31]хирургия!DH94</f>
        <v>0</v>
      </c>
      <c r="MA95" s="67">
        <f>[31]хирургия!DI94</f>
        <v>0</v>
      </c>
      <c r="MB95" s="67">
        <f>[31]хирургия!DJ94</f>
        <v>0</v>
      </c>
      <c r="MC95" s="67">
        <f>[31]хирургия!DK94</f>
        <v>0</v>
      </c>
      <c r="MD95" s="67">
        <f>[31]хирургия!DL94</f>
        <v>0</v>
      </c>
      <c r="ME95" s="67">
        <f>[31]хирургия!DM94</f>
        <v>0</v>
      </c>
      <c r="MF95" s="67">
        <f>[31]хирургия!DN94</f>
        <v>0</v>
      </c>
      <c r="MG95" s="67">
        <f>[31]хирургия!DO94</f>
        <v>0</v>
      </c>
      <c r="MH95" s="67">
        <f>[31]хирургия!DP94</f>
        <v>0</v>
      </c>
      <c r="MI95" s="67">
        <f>[31]хирургия!DQ94</f>
        <v>0</v>
      </c>
      <c r="MJ95" s="67">
        <f>[31]хирургия!DR94</f>
        <v>0</v>
      </c>
      <c r="MK95" s="67">
        <f>[31]хирургия!DS94</f>
        <v>0</v>
      </c>
      <c r="ML95" s="66">
        <f t="shared" si="275"/>
        <v>0</v>
      </c>
      <c r="MM95" s="67">
        <f>'[32]хирургия абд'!DA94</f>
        <v>0</v>
      </c>
      <c r="MN95" s="67">
        <f>'[32]хирургия абд'!DB94</f>
        <v>0</v>
      </c>
      <c r="MO95" s="67">
        <f>'[32]хирургия абд'!DC94</f>
        <v>0</v>
      </c>
      <c r="MP95" s="67">
        <f>'[32]хирургия абд'!DD94</f>
        <v>0</v>
      </c>
      <c r="MQ95" s="67">
        <f>'[32]хирургия абд'!DE94</f>
        <v>0</v>
      </c>
      <c r="MR95" s="67">
        <f>'[32]хирургия абд'!DF94</f>
        <v>0</v>
      </c>
      <c r="MS95" s="67">
        <f>'[32]хирургия абд'!DG94</f>
        <v>0</v>
      </c>
      <c r="MT95" s="67">
        <f>'[32]хирургия абд'!DH94</f>
        <v>0</v>
      </c>
      <c r="MU95" s="67">
        <f>'[32]хирургия абд'!DI94</f>
        <v>0</v>
      </c>
      <c r="MV95" s="67">
        <f>'[32]хирургия абд'!DJ94</f>
        <v>0</v>
      </c>
      <c r="MW95" s="67">
        <f>'[32]хирургия абд'!DK94</f>
        <v>0</v>
      </c>
      <c r="MX95" s="67">
        <f>'[32]хирургия абд'!DL94</f>
        <v>0</v>
      </c>
      <c r="MY95" s="67">
        <f>'[32]хирургия абд'!DM94</f>
        <v>0</v>
      </c>
      <c r="MZ95" s="67">
        <f>'[32]хирургия абд'!DN94</f>
        <v>0</v>
      </c>
      <c r="NA95" s="67">
        <f>'[32]хирургия абд'!DO94</f>
        <v>0</v>
      </c>
      <c r="NB95" s="67">
        <f>'[32]хирургия абд'!DP94</f>
        <v>0</v>
      </c>
      <c r="NC95" s="67">
        <f>'[32]хирургия абд'!DQ94</f>
        <v>0</v>
      </c>
      <c r="ND95" s="67">
        <f>'[32]хирургия абд'!DR94</f>
        <v>0</v>
      </c>
      <c r="NE95" s="67">
        <f>'[32]хирургия абд'!DS94</f>
        <v>0</v>
      </c>
      <c r="NF95" s="66">
        <f t="shared" si="276"/>
        <v>0</v>
      </c>
      <c r="NG95" s="67">
        <f>'[33]хирург комбуст'!AX94</f>
        <v>0</v>
      </c>
      <c r="NH95" s="67">
        <f>'[33]хирург комбуст'!AY94</f>
        <v>0</v>
      </c>
      <c r="NI95" s="67">
        <f>'[33]хирург комбуст'!AZ94</f>
        <v>0</v>
      </c>
      <c r="NJ95" s="67">
        <f>'[33]хирург комбуст'!BA94</f>
        <v>0</v>
      </c>
      <c r="NK95" s="67">
        <f>'[33]хирург комбуст'!BB94</f>
        <v>0</v>
      </c>
      <c r="NL95" s="67">
        <f>'[33]хирург комбуст'!BC94</f>
        <v>0</v>
      </c>
      <c r="NM95" s="67">
        <f>'[33]хирург комбуст'!BD94</f>
        <v>0</v>
      </c>
      <c r="NN95" s="67">
        <f>'[33]хирург комбуст'!BE94</f>
        <v>0</v>
      </c>
      <c r="NO95" s="66">
        <f t="shared" si="277"/>
        <v>0</v>
      </c>
      <c r="NP95" s="68">
        <f>'[34]чел лиц'!AI94</f>
        <v>0</v>
      </c>
      <c r="NQ95" s="68">
        <f>'[34]чел лиц'!AJ94</f>
        <v>0</v>
      </c>
      <c r="NR95" s="68">
        <f>'[34]чел лиц'!AK94</f>
        <v>0</v>
      </c>
      <c r="NS95" s="68">
        <f>'[34]чел лиц'!AL94</f>
        <v>0</v>
      </c>
      <c r="NT95" s="68">
        <f>'[34]чел лиц'!AM94</f>
        <v>0</v>
      </c>
      <c r="NU95" s="66">
        <f t="shared" si="278"/>
        <v>0</v>
      </c>
      <c r="NV95" s="67">
        <f>[35]эндокринология!BC94</f>
        <v>0</v>
      </c>
      <c r="NW95" s="67">
        <f>[35]эндокринология!BD94</f>
        <v>0</v>
      </c>
      <c r="NX95" s="67">
        <f>[35]эндокринология!BE94</f>
        <v>0</v>
      </c>
      <c r="NY95" s="67">
        <f>[35]эндокринология!BF94</f>
        <v>0</v>
      </c>
      <c r="NZ95" s="67">
        <f>[35]эндокринология!BG94</f>
        <v>0</v>
      </c>
      <c r="OA95" s="67">
        <f>[35]эндокринология!BH94</f>
        <v>0</v>
      </c>
      <c r="OB95" s="67">
        <f>[35]эндокринология!BI94</f>
        <v>0</v>
      </c>
      <c r="OC95" s="67">
        <f>[35]эндокринология!BJ94</f>
        <v>0</v>
      </c>
      <c r="OD95" s="67">
        <f>[35]эндокринология!BK94</f>
        <v>0</v>
      </c>
      <c r="OE95" s="66">
        <f t="shared" si="279"/>
        <v>0</v>
      </c>
      <c r="OF95" s="67">
        <f>[36]прочее!CV94</f>
        <v>0</v>
      </c>
      <c r="OG95" s="67">
        <f>[36]прочее!CW94</f>
        <v>0</v>
      </c>
      <c r="OH95" s="67">
        <f>[36]прочее!CX94</f>
        <v>0</v>
      </c>
      <c r="OI95" s="67">
        <f>[36]прочее!CY94</f>
        <v>0</v>
      </c>
      <c r="OJ95" s="67">
        <f>[36]прочее!CZ94</f>
        <v>0</v>
      </c>
      <c r="OK95" s="67">
        <f>[36]прочее!DA94</f>
        <v>0</v>
      </c>
      <c r="OL95" s="67">
        <f>[36]прочее!DB94</f>
        <v>0</v>
      </c>
      <c r="OM95" s="67">
        <f>[36]прочее!DC94</f>
        <v>0</v>
      </c>
      <c r="ON95" s="67">
        <f>[36]прочее!DD94</f>
        <v>0</v>
      </c>
      <c r="OO95" s="67">
        <f>[36]прочее!DE94</f>
        <v>0</v>
      </c>
      <c r="OP95" s="67">
        <f>[36]прочее!DF94</f>
        <v>0</v>
      </c>
      <c r="OQ95" s="67">
        <f>[36]прочее!DG94</f>
        <v>0</v>
      </c>
      <c r="OR95" s="67">
        <f>[36]прочее!DH94</f>
        <v>0</v>
      </c>
      <c r="OS95" s="67">
        <f>[36]прочее!DI94</f>
        <v>0</v>
      </c>
      <c r="OT95" s="67">
        <f>[36]прочее!DJ94</f>
        <v>0</v>
      </c>
      <c r="OU95" s="67">
        <f>[36]прочее!DK94</f>
        <v>0</v>
      </c>
      <c r="OV95" s="67">
        <f>[36]прочее!DL94</f>
        <v>0</v>
      </c>
      <c r="OW95" s="67">
        <f>[36]прочее!DM94</f>
        <v>0</v>
      </c>
      <c r="OX95" s="66">
        <f t="shared" si="280"/>
        <v>0</v>
      </c>
      <c r="OY95" s="67">
        <f>'[37]мед реабилит'!DU94</f>
        <v>0</v>
      </c>
      <c r="OZ95" s="67">
        <f>'[37]мед реабилит'!DV94</f>
        <v>0</v>
      </c>
      <c r="PA95" s="67">
        <f>'[37]мед реабилит'!DW94</f>
        <v>0</v>
      </c>
      <c r="PB95" s="67">
        <f>'[37]мед реабилит'!DX94</f>
        <v>0</v>
      </c>
      <c r="PC95" s="67">
        <f>'[37]мед реабилит'!DY94</f>
        <v>0</v>
      </c>
      <c r="PD95" s="67">
        <f>'[37]мед реабилит'!DZ94</f>
        <v>0</v>
      </c>
      <c r="PE95" s="67">
        <f>'[37]мед реабилит'!EA94</f>
        <v>0</v>
      </c>
      <c r="PF95" s="67">
        <f>'[37]мед реабилит'!EB94</f>
        <v>0</v>
      </c>
      <c r="PG95" s="67">
        <f>'[37]мед реабилит'!EC94</f>
        <v>0</v>
      </c>
      <c r="PH95" s="67">
        <f>'[37]мед реабилит'!ED94</f>
        <v>0</v>
      </c>
      <c r="PI95" s="67">
        <f>'[37]мед реабилит'!EE94</f>
        <v>0</v>
      </c>
      <c r="PJ95" s="67">
        <f>'[37]мед реабилит'!EF94</f>
        <v>0</v>
      </c>
      <c r="PK95" s="67">
        <f>'[37]мед реабилит'!EG94</f>
        <v>0</v>
      </c>
      <c r="PL95" s="67">
        <f>'[37]мед реабилит'!EH94</f>
        <v>0</v>
      </c>
      <c r="PM95" s="67">
        <f>'[37]мед реабилит'!EI94</f>
        <v>0</v>
      </c>
      <c r="PN95" s="67">
        <f>'[37]мед реабилит'!EJ94</f>
        <v>0</v>
      </c>
      <c r="PO95" s="67">
        <f>'[37]мед реабилит'!EK94</f>
        <v>0</v>
      </c>
      <c r="PP95" s="67">
        <f>'[37]мед реабилит'!EL94</f>
        <v>0</v>
      </c>
      <c r="PQ95" s="67">
        <f>'[37]мед реабилит'!EM94</f>
        <v>0</v>
      </c>
      <c r="PR95" s="67">
        <f>'[37]мед реабилит'!EN94</f>
        <v>0</v>
      </c>
      <c r="PS95" s="67">
        <f>'[37]мед реабилит'!EO94</f>
        <v>0</v>
      </c>
      <c r="PT95" s="67">
        <f>'[37]мед реабилит'!EP94</f>
        <v>0</v>
      </c>
      <c r="PU95" s="67">
        <f>'[37]мед реабилит'!EQ94</f>
        <v>0</v>
      </c>
      <c r="PV95" s="66">
        <f t="shared" si="281"/>
        <v>0</v>
      </c>
      <c r="PW95" s="67">
        <f>[38]гериатрия!O94</f>
        <v>0</v>
      </c>
      <c r="PX95" s="69">
        <f t="shared" si="282"/>
        <v>0</v>
      </c>
      <c r="PY95" s="70"/>
      <c r="PZ95" s="8"/>
    </row>
    <row r="96" spans="1:442" ht="37.5" x14ac:dyDescent="0.3">
      <c r="A96" s="90">
        <f t="shared" si="283"/>
        <v>73</v>
      </c>
      <c r="B96" s="64" t="s">
        <v>1034</v>
      </c>
      <c r="C96" s="65">
        <v>199</v>
      </c>
      <c r="D96" s="66">
        <f t="shared" si="244"/>
        <v>0</v>
      </c>
      <c r="E96" s="67"/>
      <c r="F96" s="66">
        <f t="shared" si="245"/>
        <v>0</v>
      </c>
      <c r="G96" s="67">
        <f>'[2]ак и гин'!BW96</f>
        <v>0</v>
      </c>
      <c r="H96" s="67">
        <f>'[2]ак и гин'!BX96</f>
        <v>0</v>
      </c>
      <c r="I96" s="67">
        <f>'[2]ак и гин'!BY96</f>
        <v>0</v>
      </c>
      <c r="J96" s="67">
        <f>'[2]ак и гин'!BZ96</f>
        <v>0</v>
      </c>
      <c r="K96" s="67">
        <f>'[2]ак и гин'!CA96</f>
        <v>0</v>
      </c>
      <c r="L96" s="67">
        <f>'[2]ак и гин'!CB96</f>
        <v>0</v>
      </c>
      <c r="M96" s="67">
        <f>'[2]ак и гин'!CC96</f>
        <v>0</v>
      </c>
      <c r="N96" s="67">
        <f>'[2]ак и гин'!CD96</f>
        <v>0</v>
      </c>
      <c r="O96" s="67">
        <f>'[2]ак и гин'!CE96</f>
        <v>0</v>
      </c>
      <c r="P96" s="67">
        <f>'[2]ак и гин'!CF96</f>
        <v>0</v>
      </c>
      <c r="Q96" s="67">
        <f>'[2]ак и гин'!CG96</f>
        <v>0</v>
      </c>
      <c r="R96" s="67">
        <f>'[2]ак и гин'!CH96</f>
        <v>0</v>
      </c>
      <c r="S96" s="67">
        <f>'[2]ак и гин'!CI96</f>
        <v>0</v>
      </c>
      <c r="T96" s="66">
        <f t="shared" si="246"/>
        <v>0</v>
      </c>
      <c r="U96" s="67">
        <f>[3]аллергол!T96</f>
        <v>0</v>
      </c>
      <c r="V96" s="67">
        <f>[3]аллергол!U96</f>
        <v>0</v>
      </c>
      <c r="W96" s="66">
        <f t="shared" si="247"/>
        <v>0</v>
      </c>
      <c r="X96" s="67">
        <f>[4]гастро!AN96</f>
        <v>0</v>
      </c>
      <c r="Y96" s="67">
        <f>[4]гастро!AO96</f>
        <v>0</v>
      </c>
      <c r="Z96" s="67">
        <f>[4]гастро!AP96</f>
        <v>0</v>
      </c>
      <c r="AA96" s="67">
        <f>[4]гастро!AQ96</f>
        <v>0</v>
      </c>
      <c r="AB96" s="67">
        <f>[4]гастро!AR96</f>
        <v>0</v>
      </c>
      <c r="AC96" s="67">
        <f>[4]гастро!AS96</f>
        <v>0</v>
      </c>
      <c r="AD96" s="66">
        <f t="shared" si="248"/>
        <v>0</v>
      </c>
      <c r="AE96" s="67">
        <f>[5]гематол!AN96</f>
        <v>0</v>
      </c>
      <c r="AF96" s="67">
        <f>[5]гематол!AO96</f>
        <v>0</v>
      </c>
      <c r="AG96" s="67">
        <f>[5]гематол!AP96</f>
        <v>0</v>
      </c>
      <c r="AH96" s="67">
        <f>[5]гематол!AQ96</f>
        <v>0</v>
      </c>
      <c r="AI96" s="67">
        <f>[5]гематол!AR96</f>
        <v>0</v>
      </c>
      <c r="AJ96" s="67">
        <f>[5]гематол!AS96</f>
        <v>0</v>
      </c>
      <c r="AK96" s="66">
        <f t="shared" si="249"/>
        <v>0</v>
      </c>
      <c r="AL96" s="67">
        <f>[6]дерматол!AD96</f>
        <v>0</v>
      </c>
      <c r="AM96" s="67">
        <f>[6]дерматол!AE96</f>
        <v>0</v>
      </c>
      <c r="AN96" s="67">
        <f>[6]дерматол!AF96</f>
        <v>0</v>
      </c>
      <c r="AO96" s="67">
        <f>[6]дерматол!AG96</f>
        <v>0</v>
      </c>
      <c r="AP96" s="66">
        <f t="shared" si="250"/>
        <v>0</v>
      </c>
      <c r="AQ96" s="67">
        <f>'[7]дет кардиол'!O96</f>
        <v>0</v>
      </c>
      <c r="AR96" s="66">
        <f t="shared" si="251"/>
        <v>0</v>
      </c>
      <c r="AS96" s="67">
        <f>'[8]дет онкол'!Y96</f>
        <v>0</v>
      </c>
      <c r="AT96" s="67">
        <f>'[8]дет онкол'!Z96</f>
        <v>0</v>
      </c>
      <c r="AU96" s="67">
        <f>'[8]дет онкол'!AA96</f>
        <v>0</v>
      </c>
      <c r="AV96" s="66">
        <f t="shared" si="252"/>
        <v>0</v>
      </c>
      <c r="AW96" s="67">
        <f>'[9]дет уролог андр'!BH96</f>
        <v>0</v>
      </c>
      <c r="AX96" s="67">
        <f>'[9]дет уролог андр'!BI96</f>
        <v>0</v>
      </c>
      <c r="AY96" s="67">
        <f>'[9]дет уролог андр'!BJ96</f>
        <v>0</v>
      </c>
      <c r="AZ96" s="67">
        <f>'[9]дет уролог андр'!BK96</f>
        <v>0</v>
      </c>
      <c r="BA96" s="67">
        <f>'[9]дет уролог андр'!BL96</f>
        <v>0</v>
      </c>
      <c r="BB96" s="67">
        <f>'[9]дет уролог андр'!BM96</f>
        <v>0</v>
      </c>
      <c r="BC96" s="67">
        <f>'[9]дет уролог андр'!BN96</f>
        <v>0</v>
      </c>
      <c r="BD96" s="67">
        <f>'[9]дет уролог андр'!BO96</f>
        <v>0</v>
      </c>
      <c r="BE96" s="67">
        <f>'[9]дет уролог андр'!BP96</f>
        <v>0</v>
      </c>
      <c r="BF96" s="67">
        <f>'[9]дет уролог андр'!BQ96</f>
        <v>0</v>
      </c>
      <c r="BG96" s="66">
        <f t="shared" si="253"/>
        <v>0</v>
      </c>
      <c r="BH96" s="67">
        <f>'[10]дет хир'!AS96</f>
        <v>0</v>
      </c>
      <c r="BI96" s="67">
        <f>'[10]дет хир'!AT96</f>
        <v>0</v>
      </c>
      <c r="BJ96" s="67">
        <f>'[10]дет хир'!AU96</f>
        <v>0</v>
      </c>
      <c r="BK96" s="67">
        <f>'[10]дет хир'!AV96</f>
        <v>0</v>
      </c>
      <c r="BL96" s="67">
        <f>'[10]дет хир'!AW96</f>
        <v>0</v>
      </c>
      <c r="BM96" s="67">
        <f>'[10]дет хир'!AX96</f>
        <v>0</v>
      </c>
      <c r="BN96" s="67">
        <f>'[10]дет хир'!AY96</f>
        <v>0</v>
      </c>
      <c r="BO96" s="66">
        <f t="shared" si="254"/>
        <v>0</v>
      </c>
      <c r="BP96" s="67">
        <f>'[11]дет эндок'!AD96</f>
        <v>0</v>
      </c>
      <c r="BQ96" s="67">
        <f>'[11]дет эндок'!AE96</f>
        <v>0</v>
      </c>
      <c r="BR96" s="67">
        <f>'[11]дет эндок'!AF96</f>
        <v>0</v>
      </c>
      <c r="BS96" s="67">
        <f>'[11]дет эндок'!AG96</f>
        <v>0</v>
      </c>
      <c r="BT96" s="66">
        <f t="shared" si="255"/>
        <v>0</v>
      </c>
      <c r="BU96" s="67">
        <f>[12]инфекц!DA95</f>
        <v>0</v>
      </c>
      <c r="BV96" s="67">
        <f>[12]инфекц!DB95</f>
        <v>0</v>
      </c>
      <c r="BW96" s="67">
        <f>[12]инфекц!DC95</f>
        <v>0</v>
      </c>
      <c r="BX96" s="67">
        <f>[12]инфекц!DD95</f>
        <v>0</v>
      </c>
      <c r="BY96" s="67">
        <f>[12]инфекц!DE95</f>
        <v>0</v>
      </c>
      <c r="BZ96" s="67">
        <f>[12]инфекц!DF95</f>
        <v>0</v>
      </c>
      <c r="CA96" s="67">
        <f>[12]инфекц!DG95</f>
        <v>0</v>
      </c>
      <c r="CB96" s="67">
        <f>[12]инфекц!DH95</f>
        <v>0</v>
      </c>
      <c r="CC96" s="67">
        <f>[12]инфекц!DI95</f>
        <v>0</v>
      </c>
      <c r="CD96" s="67">
        <f>[12]инфекц!DJ95</f>
        <v>0</v>
      </c>
      <c r="CE96" s="67">
        <f>[12]инфекц!DK95</f>
        <v>0</v>
      </c>
      <c r="CF96" s="67">
        <f>[12]инфекц!DL95</f>
        <v>0</v>
      </c>
      <c r="CG96" s="67">
        <f>[12]инфекц!DM95</f>
        <v>0</v>
      </c>
      <c r="CH96" s="67">
        <f>[12]инфекц!DN95</f>
        <v>0</v>
      </c>
      <c r="CI96" s="67">
        <f>[12]инфекц!DO95</f>
        <v>0</v>
      </c>
      <c r="CJ96" s="67">
        <f>[12]инфекц!DP95</f>
        <v>0</v>
      </c>
      <c r="CK96" s="67">
        <f>[12]инфекц!DQ95</f>
        <v>0</v>
      </c>
      <c r="CL96" s="67">
        <f>[12]инфекц!DR95</f>
        <v>0</v>
      </c>
      <c r="CM96" s="67">
        <f>[12]инфекц!DS95</f>
        <v>0</v>
      </c>
      <c r="CN96" s="66">
        <f t="shared" si="256"/>
        <v>0</v>
      </c>
      <c r="CO96" s="67">
        <f>[13]кардио!BC96</f>
        <v>0</v>
      </c>
      <c r="CP96" s="67">
        <f>[13]кардио!BD96</f>
        <v>0</v>
      </c>
      <c r="CQ96" s="67">
        <f>[13]кардио!BE96</f>
        <v>0</v>
      </c>
      <c r="CR96" s="67">
        <f>[13]кардио!BF96</f>
        <v>0</v>
      </c>
      <c r="CS96" s="67">
        <f>[13]кардио!BG96</f>
        <v>0</v>
      </c>
      <c r="CT96" s="67">
        <f>[13]кардио!BH96</f>
        <v>0</v>
      </c>
      <c r="CU96" s="67">
        <f>[13]кардио!BI96</f>
        <v>0</v>
      </c>
      <c r="CV96" s="67">
        <f>[13]кардио!BJ96</f>
        <v>0</v>
      </c>
      <c r="CW96" s="67">
        <f>[13]кардио!BK96</f>
        <v>0</v>
      </c>
      <c r="CX96" s="66">
        <f t="shared" si="257"/>
        <v>0</v>
      </c>
      <c r="CY96" s="67">
        <f>[14]колопрокт!Y96</f>
        <v>0</v>
      </c>
      <c r="CZ96" s="67">
        <f>[14]колопрокт!Z96</f>
        <v>0</v>
      </c>
      <c r="DA96" s="67">
        <f>[14]колопрокт!AA96</f>
        <v>0</v>
      </c>
      <c r="DB96" s="66">
        <f t="shared" si="258"/>
        <v>0</v>
      </c>
      <c r="DC96" s="67">
        <f>[15]неврология!DA95</f>
        <v>0</v>
      </c>
      <c r="DD96" s="67">
        <f>[15]неврология!DB95</f>
        <v>0</v>
      </c>
      <c r="DE96" s="67">
        <f>[15]неврология!DC95</f>
        <v>0</v>
      </c>
      <c r="DF96" s="67">
        <f>[15]неврология!DD95</f>
        <v>0</v>
      </c>
      <c r="DG96" s="67">
        <f>[15]неврология!DE95</f>
        <v>0</v>
      </c>
      <c r="DH96" s="67">
        <f>[15]неврология!DF95</f>
        <v>0</v>
      </c>
      <c r="DI96" s="67">
        <f>[15]неврология!DG95</f>
        <v>0</v>
      </c>
      <c r="DJ96" s="67">
        <f>[15]неврология!DH95</f>
        <v>0</v>
      </c>
      <c r="DK96" s="67">
        <f>[15]неврология!DI95</f>
        <v>0</v>
      </c>
      <c r="DL96" s="67">
        <f>[15]неврология!DJ95</f>
        <v>0</v>
      </c>
      <c r="DM96" s="67">
        <f>[15]неврология!DK95</f>
        <v>0</v>
      </c>
      <c r="DN96" s="67">
        <f>[15]неврология!DL95</f>
        <v>0</v>
      </c>
      <c r="DO96" s="67">
        <f>[15]неврология!DM95</f>
        <v>0</v>
      </c>
      <c r="DP96" s="67">
        <f>[15]неврология!DN95</f>
        <v>0</v>
      </c>
      <c r="DQ96" s="67">
        <f>[15]неврология!DO95</f>
        <v>0</v>
      </c>
      <c r="DR96" s="67">
        <f>[15]неврология!DP95</f>
        <v>0</v>
      </c>
      <c r="DS96" s="67">
        <f>[15]неврология!DQ95</f>
        <v>0</v>
      </c>
      <c r="DT96" s="67">
        <f>[15]неврология!DR95</f>
        <v>0</v>
      </c>
      <c r="DU96" s="67">
        <f>[15]неврология!DS95</f>
        <v>0</v>
      </c>
      <c r="DV96" s="66">
        <f t="shared" si="259"/>
        <v>0</v>
      </c>
      <c r="DW96" s="67">
        <f>[16]нейрохир!BR95</f>
        <v>0</v>
      </c>
      <c r="DX96" s="67">
        <f>[16]нейрохир!BS95</f>
        <v>0</v>
      </c>
      <c r="DY96" s="67">
        <f>[16]нейрохир!BT95</f>
        <v>0</v>
      </c>
      <c r="DZ96" s="67">
        <f>[16]нейрохир!BU95</f>
        <v>0</v>
      </c>
      <c r="EA96" s="67">
        <f>[16]нейрохир!BV95</f>
        <v>0</v>
      </c>
      <c r="EB96" s="67">
        <f>[16]нейрохир!BW95</f>
        <v>0</v>
      </c>
      <c r="EC96" s="67">
        <f>[16]нейрохир!BX95</f>
        <v>0</v>
      </c>
      <c r="ED96" s="67">
        <f>[16]нейрохир!BY95</f>
        <v>0</v>
      </c>
      <c r="EE96" s="67">
        <f>[16]нейрохир!BZ95</f>
        <v>0</v>
      </c>
      <c r="EF96" s="67">
        <f>[16]нейрохир!CA95</f>
        <v>0</v>
      </c>
      <c r="EG96" s="67">
        <f>[16]нейрохир!CB95</f>
        <v>0</v>
      </c>
      <c r="EH96" s="67">
        <f>[16]нейрохир!CC95</f>
        <v>0</v>
      </c>
      <c r="EI96" s="66">
        <f t="shared" si="260"/>
        <v>0</v>
      </c>
      <c r="EJ96" s="67">
        <f>[17]неонат!AS96</f>
        <v>0</v>
      </c>
      <c r="EK96" s="67">
        <f>[17]неонат!AT96</f>
        <v>0</v>
      </c>
      <c r="EL96" s="67">
        <f>[17]неонат!AU96</f>
        <v>0</v>
      </c>
      <c r="EM96" s="67">
        <f>[17]неонат!AV96</f>
        <v>0</v>
      </c>
      <c r="EN96" s="67">
        <f>[17]неонат!AW96</f>
        <v>0</v>
      </c>
      <c r="EO96" s="67">
        <f>[17]неонат!AX96</f>
        <v>0</v>
      </c>
      <c r="EP96" s="67">
        <f>[17]неонат!AY96</f>
        <v>0</v>
      </c>
      <c r="EQ96" s="66">
        <f t="shared" si="261"/>
        <v>0</v>
      </c>
      <c r="ER96" s="67">
        <f>[18]нефролог!Y96</f>
        <v>0</v>
      </c>
      <c r="ES96" s="67">
        <f>[18]нефролог!Z96</f>
        <v>0</v>
      </c>
      <c r="ET96" s="67">
        <f>[18]нефролог!AA96</f>
        <v>0</v>
      </c>
      <c r="EU96" s="66">
        <f t="shared" si="262"/>
        <v>0</v>
      </c>
      <c r="EV96" s="67">
        <f>[19]онко!NU95</f>
        <v>0</v>
      </c>
      <c r="EW96" s="67">
        <f>[19]онко!NV95</f>
        <v>0</v>
      </c>
      <c r="EX96" s="67">
        <f>[19]онко!NW95</f>
        <v>0</v>
      </c>
      <c r="EY96" s="67">
        <f>[19]онко!NX95</f>
        <v>0</v>
      </c>
      <c r="EZ96" s="67">
        <f>[19]онко!NY95</f>
        <v>0</v>
      </c>
      <c r="FA96" s="67">
        <f>[19]онко!NZ95</f>
        <v>0</v>
      </c>
      <c r="FB96" s="67">
        <f>[19]онко!OA95</f>
        <v>0</v>
      </c>
      <c r="FC96" s="67">
        <f>[19]онко!OB95</f>
        <v>0</v>
      </c>
      <c r="FD96" s="67">
        <f>[19]онко!OC95</f>
        <v>0</v>
      </c>
      <c r="FE96" s="67">
        <f>[19]онко!OD95</f>
        <v>0</v>
      </c>
      <c r="FF96" s="67">
        <f>[19]онко!OE95</f>
        <v>0</v>
      </c>
      <c r="FG96" s="67">
        <f>[19]онко!OF95</f>
        <v>0</v>
      </c>
      <c r="FH96" s="67">
        <f>[19]онко!OG95</f>
        <v>0</v>
      </c>
      <c r="FI96" s="67">
        <f>[19]онко!OH95</f>
        <v>0</v>
      </c>
      <c r="FJ96" s="67">
        <f>[19]онко!OI95</f>
        <v>0</v>
      </c>
      <c r="FK96" s="67">
        <f>[19]онко!OJ95</f>
        <v>0</v>
      </c>
      <c r="FL96" s="67">
        <f>[19]онко!OK95</f>
        <v>0</v>
      </c>
      <c r="FM96" s="67">
        <f>[19]онко!OL95</f>
        <v>0</v>
      </c>
      <c r="FN96" s="67">
        <f>[19]онко!OM95</f>
        <v>0</v>
      </c>
      <c r="FO96" s="67">
        <f>[19]онко!ON95</f>
        <v>0</v>
      </c>
      <c r="FP96" s="67">
        <f>[19]онко!OO95</f>
        <v>0</v>
      </c>
      <c r="FQ96" s="67">
        <f>[19]онко!OP95</f>
        <v>0</v>
      </c>
      <c r="FR96" s="67">
        <f>[19]онко!OQ95</f>
        <v>0</v>
      </c>
      <c r="FS96" s="67">
        <f>[19]онко!OR95</f>
        <v>0</v>
      </c>
      <c r="FT96" s="67">
        <f>[19]онко!OS95</f>
        <v>0</v>
      </c>
      <c r="FU96" s="67">
        <f>[19]онко!OT95</f>
        <v>0</v>
      </c>
      <c r="FV96" s="67">
        <f>[19]онко!OU95</f>
        <v>0</v>
      </c>
      <c r="FW96" s="67">
        <f>[19]онко!OV95</f>
        <v>0</v>
      </c>
      <c r="FX96" s="67">
        <f>[19]онко!OW95</f>
        <v>0</v>
      </c>
      <c r="FY96" s="67">
        <f>[19]онко!OX95</f>
        <v>0</v>
      </c>
      <c r="FZ96" s="67">
        <f>[19]онко!OY95</f>
        <v>0</v>
      </c>
      <c r="GA96" s="67">
        <f>[19]онко!OZ95</f>
        <v>0</v>
      </c>
      <c r="GB96" s="67">
        <f>[19]онко!PA95</f>
        <v>0</v>
      </c>
      <c r="GC96" s="67">
        <f>[19]онко!PB95</f>
        <v>0</v>
      </c>
      <c r="GD96" s="67">
        <f>[19]онко!PC95</f>
        <v>0</v>
      </c>
      <c r="GE96" s="67">
        <f>[19]онко!PD95</f>
        <v>0</v>
      </c>
      <c r="GF96" s="67">
        <f>[19]онко!PE95</f>
        <v>0</v>
      </c>
      <c r="GG96" s="67">
        <f>[19]онко!PF95</f>
        <v>0</v>
      </c>
      <c r="GH96" s="67">
        <f>[19]онко!PG95</f>
        <v>0</v>
      </c>
      <c r="GI96" s="67">
        <f>[19]онко!PH95</f>
        <v>0</v>
      </c>
      <c r="GJ96" s="67">
        <f>[19]онко!PI95</f>
        <v>0</v>
      </c>
      <c r="GK96" s="67">
        <f>[19]онко!PJ95</f>
        <v>0</v>
      </c>
      <c r="GL96" s="67">
        <f>[19]онко!PK95</f>
        <v>0</v>
      </c>
      <c r="GM96" s="67">
        <f>[19]онко!PL95</f>
        <v>0</v>
      </c>
      <c r="GN96" s="67">
        <f>[19]онко!PM95</f>
        <v>0</v>
      </c>
      <c r="GO96" s="67">
        <f>[19]онко!PN95</f>
        <v>0</v>
      </c>
      <c r="GP96" s="67">
        <f>[19]онко!PO95</f>
        <v>0</v>
      </c>
      <c r="GQ96" s="67">
        <f>[19]онко!PP95</f>
        <v>0</v>
      </c>
      <c r="GR96" s="67">
        <f>[19]онко!PQ95</f>
        <v>0</v>
      </c>
      <c r="GS96" s="67">
        <f>[19]онко!PR95</f>
        <v>0</v>
      </c>
      <c r="GT96" s="67">
        <f>[19]онко!PS95</f>
        <v>0</v>
      </c>
      <c r="GU96" s="67">
        <f>[19]онко!PT95</f>
        <v>0</v>
      </c>
      <c r="GV96" s="67">
        <f>[19]онко!PU95</f>
        <v>0</v>
      </c>
      <c r="GW96" s="67">
        <f>[19]онко!PV95</f>
        <v>0</v>
      </c>
      <c r="GX96" s="67">
        <f>[19]онко!PW95</f>
        <v>0</v>
      </c>
      <c r="GY96" s="67">
        <f>[19]онко!PX95</f>
        <v>0</v>
      </c>
      <c r="GZ96" s="67">
        <f>[19]онко!PY95</f>
        <v>0</v>
      </c>
      <c r="HA96" s="67">
        <f>[19]онко!PZ95</f>
        <v>0</v>
      </c>
      <c r="HB96" s="67">
        <f>[19]онко!QA95</f>
        <v>0</v>
      </c>
      <c r="HC96" s="67">
        <f>[19]онко!QB95</f>
        <v>0</v>
      </c>
      <c r="HD96" s="67">
        <f>[19]онко!QC95</f>
        <v>0</v>
      </c>
      <c r="HE96" s="67">
        <f>[19]онко!QD95</f>
        <v>0</v>
      </c>
      <c r="HF96" s="67">
        <f>[19]онко!QE95</f>
        <v>0</v>
      </c>
      <c r="HG96" s="67">
        <f>[19]онко!QF95</f>
        <v>0</v>
      </c>
      <c r="HH96" s="67">
        <f>[19]онко!QG95</f>
        <v>0</v>
      </c>
      <c r="HI96" s="67">
        <f>[19]онко!QH95</f>
        <v>0</v>
      </c>
      <c r="HJ96" s="67">
        <f>[19]онко!QI95</f>
        <v>0</v>
      </c>
      <c r="HK96" s="67">
        <f>[19]онко!QJ95</f>
        <v>0</v>
      </c>
      <c r="HL96" s="67">
        <f>[19]онко!QK95</f>
        <v>0</v>
      </c>
      <c r="HM96" s="67">
        <f>[19]онко!QL95</f>
        <v>0</v>
      </c>
      <c r="HN96" s="67">
        <f>[19]онко!QM95</f>
        <v>0</v>
      </c>
      <c r="HO96" s="67">
        <f>[19]онко!QN95</f>
        <v>0</v>
      </c>
      <c r="HP96" s="67">
        <f>[19]онко!QO95</f>
        <v>0</v>
      </c>
      <c r="HQ96" s="67">
        <f>[19]онко!QP95</f>
        <v>0</v>
      </c>
      <c r="HR96" s="67">
        <f>[19]онко!QQ95</f>
        <v>0</v>
      </c>
      <c r="HS96" s="66">
        <f t="shared" si="263"/>
        <v>0</v>
      </c>
      <c r="HT96" s="67">
        <f>[20]оторинола!BH95</f>
        <v>0</v>
      </c>
      <c r="HU96" s="67">
        <f>[20]оторинола!BI95</f>
        <v>0</v>
      </c>
      <c r="HV96" s="67">
        <f>[20]оторинола!BJ95</f>
        <v>0</v>
      </c>
      <c r="HW96" s="67">
        <f>[20]оторинола!BK95</f>
        <v>0</v>
      </c>
      <c r="HX96" s="67">
        <f>[20]оторинола!BL95</f>
        <v>0</v>
      </c>
      <c r="HY96" s="67">
        <f>[20]оторинола!BM95</f>
        <v>0</v>
      </c>
      <c r="HZ96" s="67">
        <f>[20]оторинола!BN95</f>
        <v>0</v>
      </c>
      <c r="IA96" s="67">
        <f>[20]оторинола!BO95</f>
        <v>0</v>
      </c>
      <c r="IB96" s="67">
        <f>[20]оторинола!BP95</f>
        <v>0</v>
      </c>
      <c r="IC96" s="67">
        <f>[20]оторинола!BQ95</f>
        <v>0</v>
      </c>
      <c r="ID96" s="66">
        <f t="shared" si="264"/>
        <v>0</v>
      </c>
      <c r="IE96" s="67">
        <f>[21]офтальмолог!AX95</f>
        <v>0</v>
      </c>
      <c r="IF96" s="67">
        <f>[21]офтальмолог!AY95</f>
        <v>0</v>
      </c>
      <c r="IG96" s="67">
        <f>[21]офтальмолог!AZ95</f>
        <v>0</v>
      </c>
      <c r="IH96" s="67">
        <f>[21]офтальмолог!BA95</f>
        <v>0</v>
      </c>
      <c r="II96" s="67">
        <f>[21]офтальмолог!BB95</f>
        <v>0</v>
      </c>
      <c r="IJ96" s="67">
        <f>[21]офтальмолог!BC95</f>
        <v>0</v>
      </c>
      <c r="IK96" s="67">
        <f>[21]офтальмолог!BD95</f>
        <v>0</v>
      </c>
      <c r="IL96" s="67">
        <f>[21]офтальмолог!BE95</f>
        <v>0</v>
      </c>
      <c r="IM96" s="66">
        <f t="shared" si="265"/>
        <v>0</v>
      </c>
      <c r="IN96" s="67">
        <f>[22]педиатр!AD95</f>
        <v>0</v>
      </c>
      <c r="IO96" s="67">
        <f>[22]педиатр!AE95</f>
        <v>0</v>
      </c>
      <c r="IP96" s="67">
        <f>[22]педиатр!AF95</f>
        <v>0</v>
      </c>
      <c r="IQ96" s="67">
        <f>[22]педиатр!AG95</f>
        <v>0</v>
      </c>
      <c r="IR96" s="66">
        <f t="shared" si="266"/>
        <v>0</v>
      </c>
      <c r="IS96" s="67">
        <f>[23]пульмонология!AN96</f>
        <v>0</v>
      </c>
      <c r="IT96" s="67">
        <f>[23]пульмонология!AO96</f>
        <v>0</v>
      </c>
      <c r="IU96" s="67">
        <f>[23]пульмонология!AP96</f>
        <v>0</v>
      </c>
      <c r="IV96" s="67">
        <f>[23]пульмонология!AQ96</f>
        <v>0</v>
      </c>
      <c r="IW96" s="67">
        <f>[23]пульмонология!AR96</f>
        <v>0</v>
      </c>
      <c r="IX96" s="67">
        <f>[23]пульмонология!AS96</f>
        <v>0</v>
      </c>
      <c r="IY96" s="66">
        <f t="shared" si="267"/>
        <v>0</v>
      </c>
      <c r="IZ96" s="67">
        <f>[24]ревмат!AD96</f>
        <v>0</v>
      </c>
      <c r="JA96" s="67">
        <f>[24]ревмат!AE96</f>
        <v>0</v>
      </c>
      <c r="JB96" s="67">
        <f>[24]ревмат!AF96</f>
        <v>0</v>
      </c>
      <c r="JC96" s="67">
        <f>[24]ревмат!AG96</f>
        <v>0</v>
      </c>
      <c r="JD96" s="66">
        <f t="shared" si="268"/>
        <v>0</v>
      </c>
      <c r="JE96" s="67">
        <f>'[25]сердеч сосуд'!BR96</f>
        <v>0</v>
      </c>
      <c r="JF96" s="67">
        <f>'[25]сердеч сосуд'!BS96</f>
        <v>0</v>
      </c>
      <c r="JG96" s="67">
        <f>'[25]сердеч сосуд'!BT96</f>
        <v>0</v>
      </c>
      <c r="JH96" s="67">
        <f>'[25]сердеч сосуд'!BU96</f>
        <v>0</v>
      </c>
      <c r="JI96" s="67">
        <f>'[25]сердеч сосуд'!BV96</f>
        <v>0</v>
      </c>
      <c r="JJ96" s="67">
        <f>'[25]сердеч сосуд'!BW96</f>
        <v>0</v>
      </c>
      <c r="JK96" s="67">
        <f>'[25]сердеч сосуд'!BX96</f>
        <v>0</v>
      </c>
      <c r="JL96" s="67">
        <f>'[25]сердеч сосуд'!BY96</f>
        <v>0</v>
      </c>
      <c r="JM96" s="67">
        <f>'[25]сердеч сосуд'!BZ96</f>
        <v>0</v>
      </c>
      <c r="JN96" s="67">
        <f>'[25]сердеч сосуд'!CA96</f>
        <v>0</v>
      </c>
      <c r="JO96" s="67">
        <f>'[25]сердеч сосуд'!CB96</f>
        <v>0</v>
      </c>
      <c r="JP96" s="67">
        <f>'[25]сердеч сосуд'!CC96</f>
        <v>0</v>
      </c>
      <c r="JQ96" s="66">
        <f t="shared" si="269"/>
        <v>0</v>
      </c>
      <c r="JR96" s="67">
        <f>[26]стоматология!O96</f>
        <v>0</v>
      </c>
      <c r="JS96" s="66">
        <f t="shared" si="270"/>
        <v>0</v>
      </c>
      <c r="JT96" s="67">
        <f>[27]терапия!CB96</f>
        <v>0</v>
      </c>
      <c r="JU96" s="67">
        <f>[27]терапия!CC96</f>
        <v>0</v>
      </c>
      <c r="JV96" s="67">
        <f>[27]терапия!CD96</f>
        <v>0</v>
      </c>
      <c r="JW96" s="67">
        <f>[27]терапия!CE96</f>
        <v>0</v>
      </c>
      <c r="JX96" s="67">
        <f>[27]терапия!CF96</f>
        <v>0</v>
      </c>
      <c r="JY96" s="67">
        <f>[27]терапия!CG96</f>
        <v>0</v>
      </c>
      <c r="JZ96" s="67">
        <f>[27]терапия!CH96</f>
        <v>0</v>
      </c>
      <c r="KA96" s="67">
        <f>[27]терапия!CI96</f>
        <v>0</v>
      </c>
      <c r="KB96" s="67">
        <f>[27]терапия!CJ96</f>
        <v>0</v>
      </c>
      <c r="KC96" s="67">
        <f>[27]терапия!CK96</f>
        <v>0</v>
      </c>
      <c r="KD96" s="67">
        <f>[27]терапия!CL96</f>
        <v>0</v>
      </c>
      <c r="KE96" s="67">
        <f>[27]терапия!CM96</f>
        <v>0</v>
      </c>
      <c r="KF96" s="67">
        <f>[27]терапия!CN96</f>
        <v>0</v>
      </c>
      <c r="KG96" s="67">
        <f>[27]терапия!CO96</f>
        <v>0</v>
      </c>
      <c r="KH96" s="66">
        <f t="shared" si="271"/>
        <v>0</v>
      </c>
      <c r="KI96" s="67">
        <f>'[28]хир торак'!AI96</f>
        <v>0</v>
      </c>
      <c r="KJ96" s="67">
        <f>'[28]хир торак'!AJ96</f>
        <v>0</v>
      </c>
      <c r="KK96" s="67">
        <f>'[28]хир торак'!AK96</f>
        <v>0</v>
      </c>
      <c r="KL96" s="67">
        <f>'[28]хир торак'!AL96</f>
        <v>0</v>
      </c>
      <c r="KM96" s="67">
        <f>'[28]хир торак'!AM96</f>
        <v>0</v>
      </c>
      <c r="KN96" s="66">
        <f t="shared" si="272"/>
        <v>0</v>
      </c>
      <c r="KO96" s="67">
        <f>[29]травматология!BW95</f>
        <v>0</v>
      </c>
      <c r="KP96" s="67">
        <f>[29]травматология!BX95</f>
        <v>0</v>
      </c>
      <c r="KQ96" s="67">
        <f>[29]травматология!BY95</f>
        <v>0</v>
      </c>
      <c r="KR96" s="67">
        <f>[29]травматология!BZ95</f>
        <v>0</v>
      </c>
      <c r="KS96" s="67">
        <f>[29]травматология!CA95</f>
        <v>0</v>
      </c>
      <c r="KT96" s="67">
        <f>[29]травматология!CB95</f>
        <v>0</v>
      </c>
      <c r="KU96" s="67">
        <f>[29]травматология!CC95</f>
        <v>0</v>
      </c>
      <c r="KV96" s="67">
        <f>[29]травматология!CD95</f>
        <v>0</v>
      </c>
      <c r="KW96" s="67">
        <f>[29]травматология!CE95</f>
        <v>0</v>
      </c>
      <c r="KX96" s="67">
        <f>[29]травматология!CF95</f>
        <v>0</v>
      </c>
      <c r="KY96" s="67">
        <f>[29]травматология!CG95</f>
        <v>0</v>
      </c>
      <c r="KZ96" s="67">
        <f>[29]травматология!CH95</f>
        <v>0</v>
      </c>
      <c r="LA96" s="67">
        <f>[29]травматология!CI95</f>
        <v>0</v>
      </c>
      <c r="LB96" s="66">
        <f t="shared" si="273"/>
        <v>0</v>
      </c>
      <c r="LC96" s="67">
        <f>[30]урология!CG95</f>
        <v>0</v>
      </c>
      <c r="LD96" s="67">
        <f>[30]урология!CH95</f>
        <v>0</v>
      </c>
      <c r="LE96" s="67">
        <f>[30]урология!CI95</f>
        <v>0</v>
      </c>
      <c r="LF96" s="67">
        <f>[30]урология!CJ95</f>
        <v>0</v>
      </c>
      <c r="LG96" s="67">
        <f>[30]урология!CK95</f>
        <v>0</v>
      </c>
      <c r="LH96" s="67">
        <f>[30]урология!CL95</f>
        <v>0</v>
      </c>
      <c r="LI96" s="67">
        <f>[30]урология!CM95</f>
        <v>0</v>
      </c>
      <c r="LJ96" s="67">
        <f>[30]урология!CN95</f>
        <v>0</v>
      </c>
      <c r="LK96" s="67">
        <f>[30]урология!CO95</f>
        <v>0</v>
      </c>
      <c r="LL96" s="67">
        <f>[30]урология!CP95</f>
        <v>0</v>
      </c>
      <c r="LM96" s="67">
        <f>[30]урология!CQ95</f>
        <v>0</v>
      </c>
      <c r="LN96" s="67">
        <f>[30]урология!CR95</f>
        <v>0</v>
      </c>
      <c r="LO96" s="67">
        <f>[30]урология!CS95</f>
        <v>0</v>
      </c>
      <c r="LP96" s="67">
        <f>[30]урология!CT95</f>
        <v>0</v>
      </c>
      <c r="LQ96" s="67">
        <f>[30]урология!CU95</f>
        <v>0</v>
      </c>
      <c r="LR96" s="66">
        <f t="shared" si="274"/>
        <v>0</v>
      </c>
      <c r="LS96" s="67">
        <f>[31]хирургия!DA95</f>
        <v>0</v>
      </c>
      <c r="LT96" s="67">
        <f>[31]хирургия!DB95</f>
        <v>0</v>
      </c>
      <c r="LU96" s="67">
        <f>[31]хирургия!DC95</f>
        <v>0</v>
      </c>
      <c r="LV96" s="67">
        <f>[31]хирургия!DD95</f>
        <v>0</v>
      </c>
      <c r="LW96" s="67">
        <f>[31]хирургия!DE95</f>
        <v>0</v>
      </c>
      <c r="LX96" s="67">
        <f>[31]хирургия!DF95</f>
        <v>0</v>
      </c>
      <c r="LY96" s="67">
        <f>[31]хирургия!DG95</f>
        <v>0</v>
      </c>
      <c r="LZ96" s="67">
        <f>[31]хирургия!DH95</f>
        <v>0</v>
      </c>
      <c r="MA96" s="67">
        <f>[31]хирургия!DI95</f>
        <v>0</v>
      </c>
      <c r="MB96" s="67">
        <f>[31]хирургия!DJ95</f>
        <v>0</v>
      </c>
      <c r="MC96" s="67">
        <f>[31]хирургия!DK95</f>
        <v>0</v>
      </c>
      <c r="MD96" s="67">
        <f>[31]хирургия!DL95</f>
        <v>0</v>
      </c>
      <c r="ME96" s="67">
        <f>[31]хирургия!DM95</f>
        <v>0</v>
      </c>
      <c r="MF96" s="67">
        <f>[31]хирургия!DN95</f>
        <v>0</v>
      </c>
      <c r="MG96" s="67">
        <f>[31]хирургия!DO95</f>
        <v>0</v>
      </c>
      <c r="MH96" s="67">
        <f>[31]хирургия!DP95</f>
        <v>0</v>
      </c>
      <c r="MI96" s="67">
        <f>[31]хирургия!DQ95</f>
        <v>0</v>
      </c>
      <c r="MJ96" s="67">
        <f>[31]хирургия!DR95</f>
        <v>0</v>
      </c>
      <c r="MK96" s="67">
        <f>[31]хирургия!DS95</f>
        <v>0</v>
      </c>
      <c r="ML96" s="66">
        <f t="shared" si="275"/>
        <v>0</v>
      </c>
      <c r="MM96" s="67">
        <f>'[32]хирургия абд'!DA95</f>
        <v>0</v>
      </c>
      <c r="MN96" s="67">
        <f>'[32]хирургия абд'!DB95</f>
        <v>0</v>
      </c>
      <c r="MO96" s="67">
        <f>'[32]хирургия абд'!DC95</f>
        <v>0</v>
      </c>
      <c r="MP96" s="67">
        <f>'[32]хирургия абд'!DD95</f>
        <v>0</v>
      </c>
      <c r="MQ96" s="67">
        <f>'[32]хирургия абд'!DE95</f>
        <v>0</v>
      </c>
      <c r="MR96" s="67">
        <f>'[32]хирургия абд'!DF95</f>
        <v>0</v>
      </c>
      <c r="MS96" s="67">
        <f>'[32]хирургия абд'!DG95</f>
        <v>0</v>
      </c>
      <c r="MT96" s="67">
        <f>'[32]хирургия абд'!DH95</f>
        <v>0</v>
      </c>
      <c r="MU96" s="67">
        <f>'[32]хирургия абд'!DI95</f>
        <v>0</v>
      </c>
      <c r="MV96" s="67">
        <f>'[32]хирургия абд'!DJ95</f>
        <v>0</v>
      </c>
      <c r="MW96" s="67">
        <f>'[32]хирургия абд'!DK95</f>
        <v>0</v>
      </c>
      <c r="MX96" s="67">
        <f>'[32]хирургия абд'!DL95</f>
        <v>0</v>
      </c>
      <c r="MY96" s="67">
        <f>'[32]хирургия абд'!DM95</f>
        <v>0</v>
      </c>
      <c r="MZ96" s="67">
        <f>'[32]хирургия абд'!DN95</f>
        <v>0</v>
      </c>
      <c r="NA96" s="67">
        <f>'[32]хирургия абд'!DO95</f>
        <v>0</v>
      </c>
      <c r="NB96" s="67">
        <f>'[32]хирургия абд'!DP95</f>
        <v>0</v>
      </c>
      <c r="NC96" s="67">
        <f>'[32]хирургия абд'!DQ95</f>
        <v>0</v>
      </c>
      <c r="ND96" s="67">
        <f>'[32]хирургия абд'!DR95</f>
        <v>0</v>
      </c>
      <c r="NE96" s="67">
        <f>'[32]хирургия абд'!DS95</f>
        <v>0</v>
      </c>
      <c r="NF96" s="66">
        <f t="shared" si="276"/>
        <v>0</v>
      </c>
      <c r="NG96" s="67">
        <f>'[33]хирург комбуст'!AX95</f>
        <v>0</v>
      </c>
      <c r="NH96" s="67">
        <f>'[33]хирург комбуст'!AY95</f>
        <v>0</v>
      </c>
      <c r="NI96" s="67">
        <f>'[33]хирург комбуст'!AZ95</f>
        <v>0</v>
      </c>
      <c r="NJ96" s="67">
        <f>'[33]хирург комбуст'!BA95</f>
        <v>0</v>
      </c>
      <c r="NK96" s="67">
        <f>'[33]хирург комбуст'!BB95</f>
        <v>0</v>
      </c>
      <c r="NL96" s="67">
        <f>'[33]хирург комбуст'!BC95</f>
        <v>0</v>
      </c>
      <c r="NM96" s="67">
        <f>'[33]хирург комбуст'!BD95</f>
        <v>0</v>
      </c>
      <c r="NN96" s="67">
        <f>'[33]хирург комбуст'!BE95</f>
        <v>0</v>
      </c>
      <c r="NO96" s="66">
        <f t="shared" si="277"/>
        <v>0</v>
      </c>
      <c r="NP96" s="68">
        <f>'[34]чел лиц'!AI95</f>
        <v>0</v>
      </c>
      <c r="NQ96" s="68">
        <f>'[34]чел лиц'!AJ95</f>
        <v>0</v>
      </c>
      <c r="NR96" s="68">
        <f>'[34]чел лиц'!AK95</f>
        <v>0</v>
      </c>
      <c r="NS96" s="68">
        <f>'[34]чел лиц'!AL95</f>
        <v>0</v>
      </c>
      <c r="NT96" s="68">
        <f>'[34]чел лиц'!AM95</f>
        <v>0</v>
      </c>
      <c r="NU96" s="66">
        <f t="shared" si="278"/>
        <v>0</v>
      </c>
      <c r="NV96" s="67">
        <f>[35]эндокринология!BC95</f>
        <v>0</v>
      </c>
      <c r="NW96" s="67">
        <f>[35]эндокринология!BD95</f>
        <v>0</v>
      </c>
      <c r="NX96" s="67">
        <f>[35]эндокринология!BE95</f>
        <v>0</v>
      </c>
      <c r="NY96" s="67">
        <f>[35]эндокринология!BF95</f>
        <v>0</v>
      </c>
      <c r="NZ96" s="67">
        <f>[35]эндокринология!BG95</f>
        <v>0</v>
      </c>
      <c r="OA96" s="67">
        <f>[35]эндокринология!BH95</f>
        <v>0</v>
      </c>
      <c r="OB96" s="67">
        <f>[35]эндокринология!BI95</f>
        <v>0</v>
      </c>
      <c r="OC96" s="67">
        <f>[35]эндокринология!BJ95</f>
        <v>0</v>
      </c>
      <c r="OD96" s="67">
        <f>[35]эндокринология!BK95</f>
        <v>0</v>
      </c>
      <c r="OE96" s="66">
        <f t="shared" si="279"/>
        <v>0</v>
      </c>
      <c r="OF96" s="67">
        <f>[36]прочее!CV95</f>
        <v>0</v>
      </c>
      <c r="OG96" s="67">
        <f>[36]прочее!CW95</f>
        <v>0</v>
      </c>
      <c r="OH96" s="67">
        <f>[36]прочее!CX95</f>
        <v>0</v>
      </c>
      <c r="OI96" s="67">
        <f>[36]прочее!CY95</f>
        <v>0</v>
      </c>
      <c r="OJ96" s="67">
        <f>[36]прочее!CZ95</f>
        <v>0</v>
      </c>
      <c r="OK96" s="67">
        <f>[36]прочее!DA95</f>
        <v>0</v>
      </c>
      <c r="OL96" s="67">
        <f>[36]прочее!DB95</f>
        <v>0</v>
      </c>
      <c r="OM96" s="67">
        <f>[36]прочее!DC95</f>
        <v>0</v>
      </c>
      <c r="ON96" s="67">
        <f>[36]прочее!DD95</f>
        <v>0</v>
      </c>
      <c r="OO96" s="67">
        <f>[36]прочее!DE95</f>
        <v>0</v>
      </c>
      <c r="OP96" s="67">
        <f>[36]прочее!DF95</f>
        <v>0</v>
      </c>
      <c r="OQ96" s="67">
        <f>[36]прочее!DG95</f>
        <v>0</v>
      </c>
      <c r="OR96" s="67">
        <f>[36]прочее!DH95</f>
        <v>0</v>
      </c>
      <c r="OS96" s="67">
        <f>[36]прочее!DI95</f>
        <v>0</v>
      </c>
      <c r="OT96" s="67">
        <f>[36]прочее!DJ95</f>
        <v>0</v>
      </c>
      <c r="OU96" s="67">
        <f>[36]прочее!DK95</f>
        <v>0</v>
      </c>
      <c r="OV96" s="67">
        <f>[36]прочее!DL95</f>
        <v>0</v>
      </c>
      <c r="OW96" s="67">
        <f>[36]прочее!DM95</f>
        <v>0</v>
      </c>
      <c r="OX96" s="66">
        <f t="shared" si="280"/>
        <v>0</v>
      </c>
      <c r="OY96" s="67">
        <f>'[37]мед реабилит'!DU95</f>
        <v>0</v>
      </c>
      <c r="OZ96" s="67">
        <f>'[37]мед реабилит'!DV95</f>
        <v>0</v>
      </c>
      <c r="PA96" s="67">
        <f>'[37]мед реабилит'!DW95</f>
        <v>0</v>
      </c>
      <c r="PB96" s="67">
        <f>'[37]мед реабилит'!DX95</f>
        <v>0</v>
      </c>
      <c r="PC96" s="67">
        <f>'[37]мед реабилит'!DY95</f>
        <v>0</v>
      </c>
      <c r="PD96" s="67">
        <f>'[37]мед реабилит'!DZ95</f>
        <v>0</v>
      </c>
      <c r="PE96" s="67">
        <f>'[37]мед реабилит'!EA95</f>
        <v>0</v>
      </c>
      <c r="PF96" s="67">
        <f>'[37]мед реабилит'!EB95</f>
        <v>0</v>
      </c>
      <c r="PG96" s="67">
        <f>'[37]мед реабилит'!EC95</f>
        <v>0</v>
      </c>
      <c r="PH96" s="67">
        <f>'[37]мед реабилит'!ED95</f>
        <v>0</v>
      </c>
      <c r="PI96" s="67">
        <f>'[37]мед реабилит'!EE95</f>
        <v>0</v>
      </c>
      <c r="PJ96" s="67">
        <f>'[37]мед реабилит'!EF95</f>
        <v>0</v>
      </c>
      <c r="PK96" s="67">
        <f>'[37]мед реабилит'!EG95</f>
        <v>0</v>
      </c>
      <c r="PL96" s="67">
        <f>'[37]мед реабилит'!EH95</f>
        <v>0</v>
      </c>
      <c r="PM96" s="67">
        <f>'[37]мед реабилит'!EI95</f>
        <v>0</v>
      </c>
      <c r="PN96" s="67">
        <f>'[37]мед реабилит'!EJ95</f>
        <v>0</v>
      </c>
      <c r="PO96" s="67">
        <f>'[37]мед реабилит'!EK95</f>
        <v>0</v>
      </c>
      <c r="PP96" s="67">
        <f>'[37]мед реабилит'!EL95</f>
        <v>0</v>
      </c>
      <c r="PQ96" s="67">
        <f>'[37]мед реабилит'!EM95</f>
        <v>0</v>
      </c>
      <c r="PR96" s="67">
        <f>'[37]мед реабилит'!EN95</f>
        <v>0</v>
      </c>
      <c r="PS96" s="67">
        <f>'[37]мед реабилит'!EO95</f>
        <v>0</v>
      </c>
      <c r="PT96" s="67">
        <f>'[37]мед реабилит'!EP95</f>
        <v>0</v>
      </c>
      <c r="PU96" s="67">
        <f>'[37]мед реабилит'!EQ95</f>
        <v>0</v>
      </c>
      <c r="PV96" s="66">
        <f t="shared" si="281"/>
        <v>0</v>
      </c>
      <c r="PW96" s="67">
        <f>[38]гериатрия!O95</f>
        <v>0</v>
      </c>
      <c r="PX96" s="69">
        <f t="shared" si="282"/>
        <v>0</v>
      </c>
      <c r="PY96" s="70"/>
      <c r="PZ96" s="8"/>
    </row>
    <row r="97" spans="1:442" ht="18.75" x14ac:dyDescent="0.3">
      <c r="A97" s="90">
        <f t="shared" si="283"/>
        <v>74</v>
      </c>
      <c r="B97" s="64" t="s">
        <v>1035</v>
      </c>
      <c r="C97" s="65">
        <v>203</v>
      </c>
      <c r="D97" s="66">
        <f t="shared" si="244"/>
        <v>0</v>
      </c>
      <c r="E97" s="67"/>
      <c r="F97" s="66">
        <f t="shared" si="245"/>
        <v>0</v>
      </c>
      <c r="G97" s="67">
        <f>'[2]ак и гин'!BW97</f>
        <v>0</v>
      </c>
      <c r="H97" s="67">
        <f>'[2]ак и гин'!BX97</f>
        <v>0</v>
      </c>
      <c r="I97" s="67">
        <f>'[2]ак и гин'!BY97</f>
        <v>0</v>
      </c>
      <c r="J97" s="67">
        <f>'[2]ак и гин'!BZ97</f>
        <v>0</v>
      </c>
      <c r="K97" s="67">
        <f>'[2]ак и гин'!CA97</f>
        <v>0</v>
      </c>
      <c r="L97" s="67">
        <f>'[2]ак и гин'!CB97</f>
        <v>0</v>
      </c>
      <c r="M97" s="67">
        <f>'[2]ак и гин'!CC97</f>
        <v>0</v>
      </c>
      <c r="N97" s="67">
        <f>'[2]ак и гин'!CD97</f>
        <v>0</v>
      </c>
      <c r="O97" s="67">
        <f>'[2]ак и гин'!CE97</f>
        <v>0</v>
      </c>
      <c r="P97" s="67">
        <f>'[2]ак и гин'!CF97</f>
        <v>0</v>
      </c>
      <c r="Q97" s="67">
        <f>'[2]ак и гин'!CG97</f>
        <v>0</v>
      </c>
      <c r="R97" s="67">
        <f>'[2]ак и гин'!CH97</f>
        <v>0</v>
      </c>
      <c r="S97" s="67">
        <f>'[2]ак и гин'!CI97</f>
        <v>0</v>
      </c>
      <c r="T97" s="66">
        <f t="shared" si="246"/>
        <v>0</v>
      </c>
      <c r="U97" s="67">
        <f>[3]аллергол!T97</f>
        <v>0</v>
      </c>
      <c r="V97" s="67">
        <f>[3]аллергол!U97</f>
        <v>0</v>
      </c>
      <c r="W97" s="66">
        <f t="shared" si="247"/>
        <v>0</v>
      </c>
      <c r="X97" s="67">
        <f>[4]гастро!AN97</f>
        <v>0</v>
      </c>
      <c r="Y97" s="67">
        <f>[4]гастро!AO97</f>
        <v>0</v>
      </c>
      <c r="Z97" s="67">
        <f>[4]гастро!AP97</f>
        <v>0</v>
      </c>
      <c r="AA97" s="67">
        <f>[4]гастро!AQ97</f>
        <v>0</v>
      </c>
      <c r="AB97" s="67">
        <f>[4]гастро!AR97</f>
        <v>0</v>
      </c>
      <c r="AC97" s="67">
        <f>[4]гастро!AS97</f>
        <v>0</v>
      </c>
      <c r="AD97" s="66">
        <f t="shared" si="248"/>
        <v>0</v>
      </c>
      <c r="AE97" s="67">
        <f>[5]гематол!AN97</f>
        <v>0</v>
      </c>
      <c r="AF97" s="67">
        <f>[5]гематол!AO97</f>
        <v>0</v>
      </c>
      <c r="AG97" s="67">
        <f>[5]гематол!AP97</f>
        <v>0</v>
      </c>
      <c r="AH97" s="67">
        <f>[5]гематол!AQ97</f>
        <v>0</v>
      </c>
      <c r="AI97" s="67">
        <f>[5]гематол!AR97</f>
        <v>0</v>
      </c>
      <c r="AJ97" s="67">
        <f>[5]гематол!AS97</f>
        <v>0</v>
      </c>
      <c r="AK97" s="66">
        <f t="shared" si="249"/>
        <v>0</v>
      </c>
      <c r="AL97" s="67">
        <f>[6]дерматол!AD97</f>
        <v>0</v>
      </c>
      <c r="AM97" s="67">
        <f>[6]дерматол!AE97</f>
        <v>0</v>
      </c>
      <c r="AN97" s="67">
        <f>[6]дерматол!AF97</f>
        <v>0</v>
      </c>
      <c r="AO97" s="67">
        <f>[6]дерматол!AG97</f>
        <v>0</v>
      </c>
      <c r="AP97" s="66">
        <f t="shared" si="250"/>
        <v>0</v>
      </c>
      <c r="AQ97" s="67">
        <f>'[7]дет кардиол'!O97</f>
        <v>0</v>
      </c>
      <c r="AR97" s="66">
        <f t="shared" si="251"/>
        <v>0</v>
      </c>
      <c r="AS97" s="67">
        <f>'[8]дет онкол'!Y97</f>
        <v>0</v>
      </c>
      <c r="AT97" s="67">
        <f>'[8]дет онкол'!Z97</f>
        <v>0</v>
      </c>
      <c r="AU97" s="67">
        <f>'[8]дет онкол'!AA97</f>
        <v>0</v>
      </c>
      <c r="AV97" s="66">
        <f t="shared" si="252"/>
        <v>0</v>
      </c>
      <c r="AW97" s="67">
        <f>'[9]дет уролог андр'!BH97</f>
        <v>0</v>
      </c>
      <c r="AX97" s="67">
        <f>'[9]дет уролог андр'!BI97</f>
        <v>0</v>
      </c>
      <c r="AY97" s="67">
        <f>'[9]дет уролог андр'!BJ97</f>
        <v>0</v>
      </c>
      <c r="AZ97" s="67">
        <f>'[9]дет уролог андр'!BK97</f>
        <v>0</v>
      </c>
      <c r="BA97" s="67">
        <f>'[9]дет уролог андр'!BL97</f>
        <v>0</v>
      </c>
      <c r="BB97" s="67">
        <f>'[9]дет уролог андр'!BM97</f>
        <v>0</v>
      </c>
      <c r="BC97" s="67">
        <f>'[9]дет уролог андр'!BN97</f>
        <v>0</v>
      </c>
      <c r="BD97" s="67">
        <f>'[9]дет уролог андр'!BO97</f>
        <v>0</v>
      </c>
      <c r="BE97" s="67">
        <f>'[9]дет уролог андр'!BP97</f>
        <v>0</v>
      </c>
      <c r="BF97" s="67">
        <f>'[9]дет уролог андр'!BQ97</f>
        <v>0</v>
      </c>
      <c r="BG97" s="66">
        <f t="shared" si="253"/>
        <v>0</v>
      </c>
      <c r="BH97" s="67">
        <f>'[10]дет хир'!AS97</f>
        <v>0</v>
      </c>
      <c r="BI97" s="67">
        <f>'[10]дет хир'!AT97</f>
        <v>0</v>
      </c>
      <c r="BJ97" s="67">
        <f>'[10]дет хир'!AU97</f>
        <v>0</v>
      </c>
      <c r="BK97" s="67">
        <f>'[10]дет хир'!AV97</f>
        <v>0</v>
      </c>
      <c r="BL97" s="67">
        <f>'[10]дет хир'!AW97</f>
        <v>0</v>
      </c>
      <c r="BM97" s="67">
        <f>'[10]дет хир'!AX97</f>
        <v>0</v>
      </c>
      <c r="BN97" s="67">
        <f>'[10]дет хир'!AY97</f>
        <v>0</v>
      </c>
      <c r="BO97" s="66">
        <f t="shared" si="254"/>
        <v>0</v>
      </c>
      <c r="BP97" s="67">
        <f>'[11]дет эндок'!AD97</f>
        <v>0</v>
      </c>
      <c r="BQ97" s="67">
        <f>'[11]дет эндок'!AE97</f>
        <v>0</v>
      </c>
      <c r="BR97" s="67">
        <f>'[11]дет эндок'!AF97</f>
        <v>0</v>
      </c>
      <c r="BS97" s="67">
        <f>'[11]дет эндок'!AG97</f>
        <v>0</v>
      </c>
      <c r="BT97" s="66">
        <f t="shared" si="255"/>
        <v>0</v>
      </c>
      <c r="BU97" s="67">
        <f>[12]инфекц!DA96</f>
        <v>0</v>
      </c>
      <c r="BV97" s="67">
        <f>[12]инфекц!DB96</f>
        <v>0</v>
      </c>
      <c r="BW97" s="67">
        <f>[12]инфекц!DC96</f>
        <v>0</v>
      </c>
      <c r="BX97" s="67">
        <f>[12]инфекц!DD96</f>
        <v>0</v>
      </c>
      <c r="BY97" s="67">
        <f>[12]инфекц!DE96</f>
        <v>0</v>
      </c>
      <c r="BZ97" s="67">
        <f>[12]инфекц!DF96</f>
        <v>0</v>
      </c>
      <c r="CA97" s="67">
        <f>[12]инфекц!DG96</f>
        <v>0</v>
      </c>
      <c r="CB97" s="67">
        <f>[12]инфекц!DH96</f>
        <v>0</v>
      </c>
      <c r="CC97" s="67">
        <f>[12]инфекц!DI96</f>
        <v>0</v>
      </c>
      <c r="CD97" s="67">
        <f>[12]инфекц!DJ96</f>
        <v>0</v>
      </c>
      <c r="CE97" s="67">
        <f>[12]инфекц!DK96</f>
        <v>0</v>
      </c>
      <c r="CF97" s="67">
        <f>[12]инфекц!DL96</f>
        <v>0</v>
      </c>
      <c r="CG97" s="67">
        <f>[12]инфекц!DM96</f>
        <v>0</v>
      </c>
      <c r="CH97" s="67">
        <f>[12]инфекц!DN96</f>
        <v>0</v>
      </c>
      <c r="CI97" s="67">
        <f>[12]инфекц!DO96</f>
        <v>0</v>
      </c>
      <c r="CJ97" s="67">
        <f>[12]инфекц!DP96</f>
        <v>0</v>
      </c>
      <c r="CK97" s="67">
        <f>[12]инфекц!DQ96</f>
        <v>0</v>
      </c>
      <c r="CL97" s="67">
        <f>[12]инфекц!DR96</f>
        <v>0</v>
      </c>
      <c r="CM97" s="67">
        <f>[12]инфекц!DS96</f>
        <v>0</v>
      </c>
      <c r="CN97" s="66">
        <f t="shared" si="256"/>
        <v>0</v>
      </c>
      <c r="CO97" s="67">
        <f>[13]кардио!BC97</f>
        <v>0</v>
      </c>
      <c r="CP97" s="67">
        <f>[13]кардио!BD97</f>
        <v>0</v>
      </c>
      <c r="CQ97" s="67">
        <f>[13]кардио!BE97</f>
        <v>0</v>
      </c>
      <c r="CR97" s="67">
        <f>[13]кардио!BF97</f>
        <v>0</v>
      </c>
      <c r="CS97" s="67">
        <f>[13]кардио!BG97</f>
        <v>0</v>
      </c>
      <c r="CT97" s="67">
        <f>[13]кардио!BH97</f>
        <v>0</v>
      </c>
      <c r="CU97" s="67">
        <f>[13]кардио!BI97</f>
        <v>0</v>
      </c>
      <c r="CV97" s="67">
        <f>[13]кардио!BJ97</f>
        <v>0</v>
      </c>
      <c r="CW97" s="67">
        <f>[13]кардио!BK97</f>
        <v>0</v>
      </c>
      <c r="CX97" s="66">
        <f t="shared" si="257"/>
        <v>0</v>
      </c>
      <c r="CY97" s="67">
        <f>[14]колопрокт!Y97</f>
        <v>0</v>
      </c>
      <c r="CZ97" s="67">
        <f>[14]колопрокт!Z97</f>
        <v>0</v>
      </c>
      <c r="DA97" s="67">
        <f>[14]колопрокт!AA97</f>
        <v>0</v>
      </c>
      <c r="DB97" s="66">
        <f t="shared" si="258"/>
        <v>0</v>
      </c>
      <c r="DC97" s="67">
        <f>[15]неврология!DA96</f>
        <v>0</v>
      </c>
      <c r="DD97" s="67">
        <f>[15]неврология!DB96</f>
        <v>0</v>
      </c>
      <c r="DE97" s="67">
        <f>[15]неврология!DC96</f>
        <v>0</v>
      </c>
      <c r="DF97" s="67">
        <f>[15]неврология!DD96</f>
        <v>0</v>
      </c>
      <c r="DG97" s="67">
        <f>[15]неврология!DE96</f>
        <v>0</v>
      </c>
      <c r="DH97" s="67">
        <f>[15]неврология!DF96</f>
        <v>0</v>
      </c>
      <c r="DI97" s="67">
        <f>[15]неврология!DG96</f>
        <v>0</v>
      </c>
      <c r="DJ97" s="67">
        <f>[15]неврология!DH96</f>
        <v>0</v>
      </c>
      <c r="DK97" s="67">
        <f>[15]неврология!DI96</f>
        <v>0</v>
      </c>
      <c r="DL97" s="67">
        <f>[15]неврология!DJ96</f>
        <v>0</v>
      </c>
      <c r="DM97" s="67">
        <f>[15]неврология!DK96</f>
        <v>0</v>
      </c>
      <c r="DN97" s="67">
        <f>[15]неврология!DL96</f>
        <v>0</v>
      </c>
      <c r="DO97" s="67">
        <f>[15]неврология!DM96</f>
        <v>0</v>
      </c>
      <c r="DP97" s="67">
        <f>[15]неврология!DN96</f>
        <v>0</v>
      </c>
      <c r="DQ97" s="67">
        <f>[15]неврология!DO96</f>
        <v>0</v>
      </c>
      <c r="DR97" s="67">
        <f>[15]неврология!DP96</f>
        <v>0</v>
      </c>
      <c r="DS97" s="67">
        <f>[15]неврология!DQ96</f>
        <v>0</v>
      </c>
      <c r="DT97" s="67">
        <f>[15]неврология!DR96</f>
        <v>0</v>
      </c>
      <c r="DU97" s="67">
        <f>[15]неврология!DS96</f>
        <v>0</v>
      </c>
      <c r="DV97" s="66">
        <f t="shared" si="259"/>
        <v>0</v>
      </c>
      <c r="DW97" s="67">
        <f>[16]нейрохир!BR96</f>
        <v>0</v>
      </c>
      <c r="DX97" s="67">
        <f>[16]нейрохир!BS96</f>
        <v>0</v>
      </c>
      <c r="DY97" s="67">
        <f>[16]нейрохир!BT96</f>
        <v>0</v>
      </c>
      <c r="DZ97" s="67">
        <f>[16]нейрохир!BU96</f>
        <v>0</v>
      </c>
      <c r="EA97" s="67">
        <f>[16]нейрохир!BV96</f>
        <v>0</v>
      </c>
      <c r="EB97" s="67">
        <f>[16]нейрохир!BW96</f>
        <v>0</v>
      </c>
      <c r="EC97" s="67">
        <f>[16]нейрохир!BX96</f>
        <v>0</v>
      </c>
      <c r="ED97" s="67">
        <f>[16]нейрохир!BY96</f>
        <v>0</v>
      </c>
      <c r="EE97" s="67">
        <f>[16]нейрохир!BZ96</f>
        <v>0</v>
      </c>
      <c r="EF97" s="67">
        <f>[16]нейрохир!CA96</f>
        <v>0</v>
      </c>
      <c r="EG97" s="67">
        <f>[16]нейрохир!CB96</f>
        <v>0</v>
      </c>
      <c r="EH97" s="67">
        <f>[16]нейрохир!CC96</f>
        <v>0</v>
      </c>
      <c r="EI97" s="66">
        <f t="shared" si="260"/>
        <v>0</v>
      </c>
      <c r="EJ97" s="67">
        <f>[17]неонат!AS97</f>
        <v>0</v>
      </c>
      <c r="EK97" s="67">
        <f>[17]неонат!AT97</f>
        <v>0</v>
      </c>
      <c r="EL97" s="67">
        <f>[17]неонат!AU97</f>
        <v>0</v>
      </c>
      <c r="EM97" s="67">
        <f>[17]неонат!AV97</f>
        <v>0</v>
      </c>
      <c r="EN97" s="67">
        <f>[17]неонат!AW97</f>
        <v>0</v>
      </c>
      <c r="EO97" s="67">
        <f>[17]неонат!AX97</f>
        <v>0</v>
      </c>
      <c r="EP97" s="67">
        <f>[17]неонат!AY97</f>
        <v>0</v>
      </c>
      <c r="EQ97" s="66">
        <f t="shared" si="261"/>
        <v>0</v>
      </c>
      <c r="ER97" s="67">
        <f>[18]нефролог!Y97</f>
        <v>0</v>
      </c>
      <c r="ES97" s="67">
        <f>[18]нефролог!Z97</f>
        <v>0</v>
      </c>
      <c r="ET97" s="67">
        <f>[18]нефролог!AA97</f>
        <v>0</v>
      </c>
      <c r="EU97" s="66">
        <f t="shared" si="262"/>
        <v>0</v>
      </c>
      <c r="EV97" s="67">
        <f>[19]онко!NU96</f>
        <v>0</v>
      </c>
      <c r="EW97" s="67">
        <f>[19]онко!NV96</f>
        <v>0</v>
      </c>
      <c r="EX97" s="67">
        <f>[19]онко!NW96</f>
        <v>0</v>
      </c>
      <c r="EY97" s="67">
        <f>[19]онко!NX96</f>
        <v>0</v>
      </c>
      <c r="EZ97" s="67">
        <f>[19]онко!NY96</f>
        <v>0</v>
      </c>
      <c r="FA97" s="67">
        <f>[19]онко!NZ96</f>
        <v>0</v>
      </c>
      <c r="FB97" s="67">
        <f>[19]онко!OA96</f>
        <v>0</v>
      </c>
      <c r="FC97" s="67">
        <f>[19]онко!OB96</f>
        <v>0</v>
      </c>
      <c r="FD97" s="67">
        <f>[19]онко!OC96</f>
        <v>0</v>
      </c>
      <c r="FE97" s="67">
        <f>[19]онко!OD96</f>
        <v>0</v>
      </c>
      <c r="FF97" s="67">
        <f>[19]онко!OE96</f>
        <v>0</v>
      </c>
      <c r="FG97" s="67">
        <f>[19]онко!OF96</f>
        <v>0</v>
      </c>
      <c r="FH97" s="67">
        <f>[19]онко!OG96</f>
        <v>0</v>
      </c>
      <c r="FI97" s="67">
        <f>[19]онко!OH96</f>
        <v>0</v>
      </c>
      <c r="FJ97" s="67">
        <f>[19]онко!OI96</f>
        <v>0</v>
      </c>
      <c r="FK97" s="67">
        <f>[19]онко!OJ96</f>
        <v>0</v>
      </c>
      <c r="FL97" s="67">
        <f>[19]онко!OK96</f>
        <v>0</v>
      </c>
      <c r="FM97" s="67">
        <f>[19]онко!OL96</f>
        <v>0</v>
      </c>
      <c r="FN97" s="67">
        <f>[19]онко!OM96</f>
        <v>0</v>
      </c>
      <c r="FO97" s="67">
        <f>[19]онко!ON96</f>
        <v>0</v>
      </c>
      <c r="FP97" s="67">
        <f>[19]онко!OO96</f>
        <v>0</v>
      </c>
      <c r="FQ97" s="67">
        <f>[19]онко!OP96</f>
        <v>0</v>
      </c>
      <c r="FR97" s="67">
        <f>[19]онко!OQ96</f>
        <v>0</v>
      </c>
      <c r="FS97" s="67">
        <f>[19]онко!OR96</f>
        <v>0</v>
      </c>
      <c r="FT97" s="67">
        <f>[19]онко!OS96</f>
        <v>0</v>
      </c>
      <c r="FU97" s="67">
        <f>[19]онко!OT96</f>
        <v>0</v>
      </c>
      <c r="FV97" s="67">
        <f>[19]онко!OU96</f>
        <v>0</v>
      </c>
      <c r="FW97" s="67">
        <f>[19]онко!OV96</f>
        <v>0</v>
      </c>
      <c r="FX97" s="67">
        <f>[19]онко!OW96</f>
        <v>0</v>
      </c>
      <c r="FY97" s="67">
        <f>[19]онко!OX96</f>
        <v>0</v>
      </c>
      <c r="FZ97" s="67">
        <f>[19]онко!OY96</f>
        <v>0</v>
      </c>
      <c r="GA97" s="67">
        <f>[19]онко!OZ96</f>
        <v>0</v>
      </c>
      <c r="GB97" s="67">
        <f>[19]онко!PA96</f>
        <v>0</v>
      </c>
      <c r="GC97" s="67">
        <f>[19]онко!PB96</f>
        <v>0</v>
      </c>
      <c r="GD97" s="67">
        <f>[19]онко!PC96</f>
        <v>0</v>
      </c>
      <c r="GE97" s="67">
        <f>[19]онко!PD96</f>
        <v>0</v>
      </c>
      <c r="GF97" s="67">
        <f>[19]онко!PE96</f>
        <v>0</v>
      </c>
      <c r="GG97" s="67">
        <f>[19]онко!PF96</f>
        <v>0</v>
      </c>
      <c r="GH97" s="67">
        <f>[19]онко!PG96</f>
        <v>0</v>
      </c>
      <c r="GI97" s="67">
        <f>[19]онко!PH96</f>
        <v>0</v>
      </c>
      <c r="GJ97" s="67">
        <f>[19]онко!PI96</f>
        <v>0</v>
      </c>
      <c r="GK97" s="67">
        <f>[19]онко!PJ96</f>
        <v>0</v>
      </c>
      <c r="GL97" s="67">
        <f>[19]онко!PK96</f>
        <v>0</v>
      </c>
      <c r="GM97" s="67">
        <f>[19]онко!PL96</f>
        <v>0</v>
      </c>
      <c r="GN97" s="67">
        <f>[19]онко!PM96</f>
        <v>0</v>
      </c>
      <c r="GO97" s="67">
        <f>[19]онко!PN96</f>
        <v>0</v>
      </c>
      <c r="GP97" s="67">
        <f>[19]онко!PO96</f>
        <v>0</v>
      </c>
      <c r="GQ97" s="67">
        <f>[19]онко!PP96</f>
        <v>0</v>
      </c>
      <c r="GR97" s="67">
        <f>[19]онко!PQ96</f>
        <v>0</v>
      </c>
      <c r="GS97" s="67">
        <f>[19]онко!PR96</f>
        <v>0</v>
      </c>
      <c r="GT97" s="67">
        <f>[19]онко!PS96</f>
        <v>0</v>
      </c>
      <c r="GU97" s="67">
        <f>[19]онко!PT96</f>
        <v>0</v>
      </c>
      <c r="GV97" s="67">
        <f>[19]онко!PU96</f>
        <v>0</v>
      </c>
      <c r="GW97" s="67">
        <f>[19]онко!PV96</f>
        <v>0</v>
      </c>
      <c r="GX97" s="67">
        <f>[19]онко!PW96</f>
        <v>0</v>
      </c>
      <c r="GY97" s="67">
        <f>[19]онко!PX96</f>
        <v>0</v>
      </c>
      <c r="GZ97" s="67">
        <f>[19]онко!PY96</f>
        <v>0</v>
      </c>
      <c r="HA97" s="67">
        <f>[19]онко!PZ96</f>
        <v>0</v>
      </c>
      <c r="HB97" s="67">
        <f>[19]онко!QA96</f>
        <v>0</v>
      </c>
      <c r="HC97" s="67">
        <f>[19]онко!QB96</f>
        <v>0</v>
      </c>
      <c r="HD97" s="67">
        <f>[19]онко!QC96</f>
        <v>0</v>
      </c>
      <c r="HE97" s="67">
        <f>[19]онко!QD96</f>
        <v>0</v>
      </c>
      <c r="HF97" s="67">
        <f>[19]онко!QE96</f>
        <v>0</v>
      </c>
      <c r="HG97" s="67">
        <f>[19]онко!QF96</f>
        <v>0</v>
      </c>
      <c r="HH97" s="67">
        <f>[19]онко!QG96</f>
        <v>0</v>
      </c>
      <c r="HI97" s="67">
        <f>[19]онко!QH96</f>
        <v>0</v>
      </c>
      <c r="HJ97" s="67">
        <f>[19]онко!QI96</f>
        <v>0</v>
      </c>
      <c r="HK97" s="67">
        <f>[19]онко!QJ96</f>
        <v>0</v>
      </c>
      <c r="HL97" s="67">
        <f>[19]онко!QK96</f>
        <v>0</v>
      </c>
      <c r="HM97" s="67">
        <f>[19]онко!QL96</f>
        <v>0</v>
      </c>
      <c r="HN97" s="67">
        <f>[19]онко!QM96</f>
        <v>0</v>
      </c>
      <c r="HO97" s="67">
        <f>[19]онко!QN96</f>
        <v>0</v>
      </c>
      <c r="HP97" s="67">
        <f>[19]онко!QO96</f>
        <v>0</v>
      </c>
      <c r="HQ97" s="67">
        <f>[19]онко!QP96</f>
        <v>0</v>
      </c>
      <c r="HR97" s="67">
        <f>[19]онко!QQ96</f>
        <v>0</v>
      </c>
      <c r="HS97" s="66">
        <f t="shared" si="263"/>
        <v>0</v>
      </c>
      <c r="HT97" s="67">
        <f>[20]оторинола!BH96</f>
        <v>0</v>
      </c>
      <c r="HU97" s="67">
        <f>[20]оторинола!BI96</f>
        <v>0</v>
      </c>
      <c r="HV97" s="67">
        <f>[20]оторинола!BJ96</f>
        <v>0</v>
      </c>
      <c r="HW97" s="67">
        <f>[20]оторинола!BK96</f>
        <v>0</v>
      </c>
      <c r="HX97" s="67">
        <f>[20]оторинола!BL96</f>
        <v>0</v>
      </c>
      <c r="HY97" s="67">
        <f>[20]оторинола!BM96</f>
        <v>0</v>
      </c>
      <c r="HZ97" s="67">
        <f>[20]оторинола!BN96</f>
        <v>0</v>
      </c>
      <c r="IA97" s="67">
        <f>[20]оторинола!BO96</f>
        <v>0</v>
      </c>
      <c r="IB97" s="67">
        <f>[20]оторинола!BP96</f>
        <v>0</v>
      </c>
      <c r="IC97" s="67">
        <f>[20]оторинола!BQ96</f>
        <v>0</v>
      </c>
      <c r="ID97" s="66">
        <f t="shared" si="264"/>
        <v>0</v>
      </c>
      <c r="IE97" s="67">
        <f>[21]офтальмолог!AX96</f>
        <v>0</v>
      </c>
      <c r="IF97" s="67">
        <f>[21]офтальмолог!AY96</f>
        <v>0</v>
      </c>
      <c r="IG97" s="67">
        <f>[21]офтальмолог!AZ96</f>
        <v>0</v>
      </c>
      <c r="IH97" s="67">
        <f>[21]офтальмолог!BA96</f>
        <v>0</v>
      </c>
      <c r="II97" s="67">
        <f>[21]офтальмолог!BB96</f>
        <v>0</v>
      </c>
      <c r="IJ97" s="67">
        <f>[21]офтальмолог!BC96</f>
        <v>0</v>
      </c>
      <c r="IK97" s="67">
        <f>[21]офтальмолог!BD96</f>
        <v>0</v>
      </c>
      <c r="IL97" s="67">
        <f>[21]офтальмолог!BE96</f>
        <v>0</v>
      </c>
      <c r="IM97" s="66">
        <f t="shared" si="265"/>
        <v>0</v>
      </c>
      <c r="IN97" s="67">
        <f>[22]педиатр!AD96</f>
        <v>0</v>
      </c>
      <c r="IO97" s="67">
        <f>[22]педиатр!AE96</f>
        <v>0</v>
      </c>
      <c r="IP97" s="67">
        <f>[22]педиатр!AF96</f>
        <v>0</v>
      </c>
      <c r="IQ97" s="67">
        <f>[22]педиатр!AG96</f>
        <v>0</v>
      </c>
      <c r="IR97" s="66">
        <f t="shared" si="266"/>
        <v>0</v>
      </c>
      <c r="IS97" s="67">
        <f>[23]пульмонология!AN97</f>
        <v>0</v>
      </c>
      <c r="IT97" s="67">
        <f>[23]пульмонология!AO97</f>
        <v>0</v>
      </c>
      <c r="IU97" s="67">
        <f>[23]пульмонология!AP97</f>
        <v>0</v>
      </c>
      <c r="IV97" s="67">
        <f>[23]пульмонология!AQ97</f>
        <v>0</v>
      </c>
      <c r="IW97" s="67">
        <f>[23]пульмонология!AR97</f>
        <v>0</v>
      </c>
      <c r="IX97" s="67">
        <f>[23]пульмонология!AS97</f>
        <v>0</v>
      </c>
      <c r="IY97" s="66">
        <f t="shared" si="267"/>
        <v>0</v>
      </c>
      <c r="IZ97" s="67">
        <f>[24]ревмат!AD97</f>
        <v>0</v>
      </c>
      <c r="JA97" s="67">
        <f>[24]ревмат!AE97</f>
        <v>0</v>
      </c>
      <c r="JB97" s="67">
        <f>[24]ревмат!AF97</f>
        <v>0</v>
      </c>
      <c r="JC97" s="67">
        <f>[24]ревмат!AG97</f>
        <v>0</v>
      </c>
      <c r="JD97" s="66">
        <f t="shared" si="268"/>
        <v>0</v>
      </c>
      <c r="JE97" s="67">
        <f>'[25]сердеч сосуд'!BR97</f>
        <v>0</v>
      </c>
      <c r="JF97" s="67">
        <f>'[25]сердеч сосуд'!BS97</f>
        <v>0</v>
      </c>
      <c r="JG97" s="67">
        <f>'[25]сердеч сосуд'!BT97</f>
        <v>0</v>
      </c>
      <c r="JH97" s="67">
        <f>'[25]сердеч сосуд'!BU97</f>
        <v>0</v>
      </c>
      <c r="JI97" s="67">
        <f>'[25]сердеч сосуд'!BV97</f>
        <v>0</v>
      </c>
      <c r="JJ97" s="67">
        <f>'[25]сердеч сосуд'!BW97</f>
        <v>0</v>
      </c>
      <c r="JK97" s="67">
        <f>'[25]сердеч сосуд'!BX97</f>
        <v>0</v>
      </c>
      <c r="JL97" s="67">
        <f>'[25]сердеч сосуд'!BY97</f>
        <v>0</v>
      </c>
      <c r="JM97" s="67">
        <f>'[25]сердеч сосуд'!BZ97</f>
        <v>0</v>
      </c>
      <c r="JN97" s="67">
        <f>'[25]сердеч сосуд'!CA97</f>
        <v>0</v>
      </c>
      <c r="JO97" s="67">
        <f>'[25]сердеч сосуд'!CB97</f>
        <v>0</v>
      </c>
      <c r="JP97" s="67">
        <f>'[25]сердеч сосуд'!CC97</f>
        <v>0</v>
      </c>
      <c r="JQ97" s="66">
        <f t="shared" si="269"/>
        <v>0</v>
      </c>
      <c r="JR97" s="67">
        <f>[26]стоматология!O97</f>
        <v>0</v>
      </c>
      <c r="JS97" s="66">
        <f t="shared" si="270"/>
        <v>0</v>
      </c>
      <c r="JT97" s="67">
        <f>[27]терапия!CB97</f>
        <v>0</v>
      </c>
      <c r="JU97" s="67">
        <f>[27]терапия!CC97</f>
        <v>0</v>
      </c>
      <c r="JV97" s="67">
        <f>[27]терапия!CD97</f>
        <v>0</v>
      </c>
      <c r="JW97" s="67">
        <f>[27]терапия!CE97</f>
        <v>0</v>
      </c>
      <c r="JX97" s="67">
        <f>[27]терапия!CF97</f>
        <v>0</v>
      </c>
      <c r="JY97" s="67">
        <f>[27]терапия!CG97</f>
        <v>0</v>
      </c>
      <c r="JZ97" s="67">
        <f>[27]терапия!CH97</f>
        <v>0</v>
      </c>
      <c r="KA97" s="67">
        <f>[27]терапия!CI97</f>
        <v>0</v>
      </c>
      <c r="KB97" s="67">
        <f>[27]терапия!CJ97</f>
        <v>0</v>
      </c>
      <c r="KC97" s="67">
        <f>[27]терапия!CK97</f>
        <v>0</v>
      </c>
      <c r="KD97" s="67">
        <f>[27]терапия!CL97</f>
        <v>0</v>
      </c>
      <c r="KE97" s="67">
        <f>[27]терапия!CM97</f>
        <v>0</v>
      </c>
      <c r="KF97" s="67">
        <f>[27]терапия!CN97</f>
        <v>0</v>
      </c>
      <c r="KG97" s="67">
        <f>[27]терапия!CO97</f>
        <v>0</v>
      </c>
      <c r="KH97" s="66">
        <f t="shared" si="271"/>
        <v>0</v>
      </c>
      <c r="KI97" s="67">
        <f>'[28]хир торак'!AI97</f>
        <v>0</v>
      </c>
      <c r="KJ97" s="67">
        <f>'[28]хир торак'!AJ97</f>
        <v>0</v>
      </c>
      <c r="KK97" s="67">
        <f>'[28]хир торак'!AK97</f>
        <v>0</v>
      </c>
      <c r="KL97" s="67">
        <f>'[28]хир торак'!AL97</f>
        <v>0</v>
      </c>
      <c r="KM97" s="67">
        <f>'[28]хир торак'!AM97</f>
        <v>0</v>
      </c>
      <c r="KN97" s="66">
        <f t="shared" si="272"/>
        <v>0</v>
      </c>
      <c r="KO97" s="67">
        <f>[29]травматология!BW96</f>
        <v>0</v>
      </c>
      <c r="KP97" s="67">
        <f>[29]травматология!BX96</f>
        <v>0</v>
      </c>
      <c r="KQ97" s="67">
        <f>[29]травматология!BY96</f>
        <v>0</v>
      </c>
      <c r="KR97" s="67">
        <f>[29]травматология!BZ96</f>
        <v>0</v>
      </c>
      <c r="KS97" s="67">
        <f>[29]травматология!CA96</f>
        <v>0</v>
      </c>
      <c r="KT97" s="67">
        <f>[29]травматология!CB96</f>
        <v>0</v>
      </c>
      <c r="KU97" s="67">
        <f>[29]травматология!CC96</f>
        <v>0</v>
      </c>
      <c r="KV97" s="67">
        <f>[29]травматология!CD96</f>
        <v>0</v>
      </c>
      <c r="KW97" s="67">
        <f>[29]травматология!CE96</f>
        <v>0</v>
      </c>
      <c r="KX97" s="67">
        <f>[29]травматология!CF96</f>
        <v>0</v>
      </c>
      <c r="KY97" s="67">
        <f>[29]травматология!CG96</f>
        <v>0</v>
      </c>
      <c r="KZ97" s="67">
        <f>[29]травматология!CH96</f>
        <v>0</v>
      </c>
      <c r="LA97" s="67">
        <f>[29]травматология!CI96</f>
        <v>0</v>
      </c>
      <c r="LB97" s="66">
        <f t="shared" si="273"/>
        <v>0</v>
      </c>
      <c r="LC97" s="67">
        <f>[30]урология!CG96</f>
        <v>0</v>
      </c>
      <c r="LD97" s="67">
        <f>[30]урология!CH96</f>
        <v>0</v>
      </c>
      <c r="LE97" s="67">
        <f>[30]урология!CI96</f>
        <v>0</v>
      </c>
      <c r="LF97" s="67">
        <f>[30]урология!CJ96</f>
        <v>0</v>
      </c>
      <c r="LG97" s="67">
        <f>[30]урология!CK96</f>
        <v>0</v>
      </c>
      <c r="LH97" s="67">
        <f>[30]урология!CL96</f>
        <v>0</v>
      </c>
      <c r="LI97" s="67">
        <f>[30]урология!CM96</f>
        <v>0</v>
      </c>
      <c r="LJ97" s="67">
        <f>[30]урология!CN96</f>
        <v>0</v>
      </c>
      <c r="LK97" s="67">
        <f>[30]урология!CO96</f>
        <v>0</v>
      </c>
      <c r="LL97" s="67">
        <f>[30]урология!CP96</f>
        <v>0</v>
      </c>
      <c r="LM97" s="67">
        <f>[30]урология!CQ96</f>
        <v>0</v>
      </c>
      <c r="LN97" s="67">
        <f>[30]урология!CR96</f>
        <v>0</v>
      </c>
      <c r="LO97" s="67">
        <f>[30]урология!CS96</f>
        <v>0</v>
      </c>
      <c r="LP97" s="67">
        <f>[30]урология!CT96</f>
        <v>0</v>
      </c>
      <c r="LQ97" s="67">
        <f>[30]урология!CU96</f>
        <v>0</v>
      </c>
      <c r="LR97" s="66">
        <f t="shared" si="274"/>
        <v>0</v>
      </c>
      <c r="LS97" s="67">
        <f>[31]хирургия!DA96</f>
        <v>0</v>
      </c>
      <c r="LT97" s="67">
        <f>[31]хирургия!DB96</f>
        <v>0</v>
      </c>
      <c r="LU97" s="67">
        <f>[31]хирургия!DC96</f>
        <v>0</v>
      </c>
      <c r="LV97" s="67">
        <f>[31]хирургия!DD96</f>
        <v>0</v>
      </c>
      <c r="LW97" s="67">
        <f>[31]хирургия!DE96</f>
        <v>0</v>
      </c>
      <c r="LX97" s="67">
        <f>[31]хирургия!DF96</f>
        <v>0</v>
      </c>
      <c r="LY97" s="67">
        <f>[31]хирургия!DG96</f>
        <v>0</v>
      </c>
      <c r="LZ97" s="67">
        <f>[31]хирургия!DH96</f>
        <v>0</v>
      </c>
      <c r="MA97" s="67">
        <f>[31]хирургия!DI96</f>
        <v>0</v>
      </c>
      <c r="MB97" s="67">
        <f>[31]хирургия!DJ96</f>
        <v>0</v>
      </c>
      <c r="MC97" s="67">
        <f>[31]хирургия!DK96</f>
        <v>0</v>
      </c>
      <c r="MD97" s="67">
        <f>[31]хирургия!DL96</f>
        <v>0</v>
      </c>
      <c r="ME97" s="67">
        <f>[31]хирургия!DM96</f>
        <v>0</v>
      </c>
      <c r="MF97" s="67">
        <f>[31]хирургия!DN96</f>
        <v>0</v>
      </c>
      <c r="MG97" s="67">
        <f>[31]хирургия!DO96</f>
        <v>0</v>
      </c>
      <c r="MH97" s="67">
        <f>[31]хирургия!DP96</f>
        <v>0</v>
      </c>
      <c r="MI97" s="67">
        <f>[31]хирургия!DQ96</f>
        <v>0</v>
      </c>
      <c r="MJ97" s="67">
        <f>[31]хирургия!DR96</f>
        <v>0</v>
      </c>
      <c r="MK97" s="67">
        <f>[31]хирургия!DS96</f>
        <v>0</v>
      </c>
      <c r="ML97" s="66">
        <f t="shared" si="275"/>
        <v>0</v>
      </c>
      <c r="MM97" s="67">
        <f>'[32]хирургия абд'!DA96</f>
        <v>0</v>
      </c>
      <c r="MN97" s="67">
        <f>'[32]хирургия абд'!DB96</f>
        <v>0</v>
      </c>
      <c r="MO97" s="67">
        <f>'[32]хирургия абд'!DC96</f>
        <v>0</v>
      </c>
      <c r="MP97" s="67">
        <f>'[32]хирургия абд'!DD96</f>
        <v>0</v>
      </c>
      <c r="MQ97" s="67">
        <f>'[32]хирургия абд'!DE96</f>
        <v>0</v>
      </c>
      <c r="MR97" s="67">
        <f>'[32]хирургия абд'!DF96</f>
        <v>0</v>
      </c>
      <c r="MS97" s="67">
        <f>'[32]хирургия абд'!DG96</f>
        <v>0</v>
      </c>
      <c r="MT97" s="67">
        <f>'[32]хирургия абд'!DH96</f>
        <v>0</v>
      </c>
      <c r="MU97" s="67">
        <f>'[32]хирургия абд'!DI96</f>
        <v>0</v>
      </c>
      <c r="MV97" s="67">
        <f>'[32]хирургия абд'!DJ96</f>
        <v>0</v>
      </c>
      <c r="MW97" s="67">
        <f>'[32]хирургия абд'!DK96</f>
        <v>0</v>
      </c>
      <c r="MX97" s="67">
        <f>'[32]хирургия абд'!DL96</f>
        <v>0</v>
      </c>
      <c r="MY97" s="67">
        <f>'[32]хирургия абд'!DM96</f>
        <v>0</v>
      </c>
      <c r="MZ97" s="67">
        <f>'[32]хирургия абд'!DN96</f>
        <v>0</v>
      </c>
      <c r="NA97" s="67">
        <f>'[32]хирургия абд'!DO96</f>
        <v>0</v>
      </c>
      <c r="NB97" s="67">
        <f>'[32]хирургия абд'!DP96</f>
        <v>0</v>
      </c>
      <c r="NC97" s="67">
        <f>'[32]хирургия абд'!DQ96</f>
        <v>0</v>
      </c>
      <c r="ND97" s="67">
        <f>'[32]хирургия абд'!DR96</f>
        <v>0</v>
      </c>
      <c r="NE97" s="67">
        <f>'[32]хирургия абд'!DS96</f>
        <v>0</v>
      </c>
      <c r="NF97" s="66">
        <f t="shared" si="276"/>
        <v>0</v>
      </c>
      <c r="NG97" s="67">
        <f>'[33]хирург комбуст'!AX96</f>
        <v>0</v>
      </c>
      <c r="NH97" s="67">
        <f>'[33]хирург комбуст'!AY96</f>
        <v>0</v>
      </c>
      <c r="NI97" s="67">
        <f>'[33]хирург комбуст'!AZ96</f>
        <v>0</v>
      </c>
      <c r="NJ97" s="67">
        <f>'[33]хирург комбуст'!BA96</f>
        <v>0</v>
      </c>
      <c r="NK97" s="67">
        <f>'[33]хирург комбуст'!BB96</f>
        <v>0</v>
      </c>
      <c r="NL97" s="67">
        <f>'[33]хирург комбуст'!BC96</f>
        <v>0</v>
      </c>
      <c r="NM97" s="67">
        <f>'[33]хирург комбуст'!BD96</f>
        <v>0</v>
      </c>
      <c r="NN97" s="67">
        <f>'[33]хирург комбуст'!BE96</f>
        <v>0</v>
      </c>
      <c r="NO97" s="66">
        <f t="shared" si="277"/>
        <v>0</v>
      </c>
      <c r="NP97" s="68">
        <f>'[34]чел лиц'!AI96</f>
        <v>0</v>
      </c>
      <c r="NQ97" s="68">
        <f>'[34]чел лиц'!AJ96</f>
        <v>0</v>
      </c>
      <c r="NR97" s="68">
        <f>'[34]чел лиц'!AK96</f>
        <v>0</v>
      </c>
      <c r="NS97" s="68">
        <f>'[34]чел лиц'!AL96</f>
        <v>0</v>
      </c>
      <c r="NT97" s="68">
        <f>'[34]чел лиц'!AM96</f>
        <v>0</v>
      </c>
      <c r="NU97" s="66">
        <f t="shared" si="278"/>
        <v>0</v>
      </c>
      <c r="NV97" s="67">
        <f>[35]эндокринология!BC96</f>
        <v>0</v>
      </c>
      <c r="NW97" s="67">
        <f>[35]эндокринология!BD96</f>
        <v>0</v>
      </c>
      <c r="NX97" s="67">
        <f>[35]эндокринология!BE96</f>
        <v>0</v>
      </c>
      <c r="NY97" s="67">
        <f>[35]эндокринология!BF96</f>
        <v>0</v>
      </c>
      <c r="NZ97" s="67">
        <f>[35]эндокринология!BG96</f>
        <v>0</v>
      </c>
      <c r="OA97" s="67">
        <f>[35]эндокринология!BH96</f>
        <v>0</v>
      </c>
      <c r="OB97" s="67">
        <f>[35]эндокринология!BI96</f>
        <v>0</v>
      </c>
      <c r="OC97" s="67">
        <f>[35]эндокринология!BJ96</f>
        <v>0</v>
      </c>
      <c r="OD97" s="67">
        <f>[35]эндокринология!BK96</f>
        <v>0</v>
      </c>
      <c r="OE97" s="66">
        <f t="shared" si="279"/>
        <v>0</v>
      </c>
      <c r="OF97" s="67">
        <f>[36]прочее!CV96</f>
        <v>0</v>
      </c>
      <c r="OG97" s="67">
        <f>[36]прочее!CW96</f>
        <v>0</v>
      </c>
      <c r="OH97" s="67">
        <f>[36]прочее!CX96</f>
        <v>0</v>
      </c>
      <c r="OI97" s="67">
        <f>[36]прочее!CY96</f>
        <v>0</v>
      </c>
      <c r="OJ97" s="67">
        <f>[36]прочее!CZ96</f>
        <v>0</v>
      </c>
      <c r="OK97" s="67">
        <f>[36]прочее!DA96</f>
        <v>0</v>
      </c>
      <c r="OL97" s="67">
        <f>[36]прочее!DB96</f>
        <v>0</v>
      </c>
      <c r="OM97" s="67">
        <f>[36]прочее!DC96</f>
        <v>0</v>
      </c>
      <c r="ON97" s="67">
        <f>[36]прочее!DD96</f>
        <v>0</v>
      </c>
      <c r="OO97" s="67">
        <f>[36]прочее!DE96</f>
        <v>0</v>
      </c>
      <c r="OP97" s="67">
        <f>[36]прочее!DF96</f>
        <v>0</v>
      </c>
      <c r="OQ97" s="67">
        <f>[36]прочее!DG96</f>
        <v>0</v>
      </c>
      <c r="OR97" s="67">
        <f>[36]прочее!DH96</f>
        <v>0</v>
      </c>
      <c r="OS97" s="67">
        <f>[36]прочее!DI96</f>
        <v>0</v>
      </c>
      <c r="OT97" s="67">
        <f>[36]прочее!DJ96</f>
        <v>0</v>
      </c>
      <c r="OU97" s="67">
        <f>[36]прочее!DK96</f>
        <v>0</v>
      </c>
      <c r="OV97" s="67">
        <f>[36]прочее!DL96</f>
        <v>0</v>
      </c>
      <c r="OW97" s="67">
        <f>[36]прочее!DM96</f>
        <v>0</v>
      </c>
      <c r="OX97" s="66">
        <f t="shared" si="280"/>
        <v>0</v>
      </c>
      <c r="OY97" s="67">
        <f>'[37]мед реабилит'!DU96</f>
        <v>0</v>
      </c>
      <c r="OZ97" s="67">
        <f>'[37]мед реабилит'!DV96</f>
        <v>0</v>
      </c>
      <c r="PA97" s="67">
        <f>'[37]мед реабилит'!DW96</f>
        <v>0</v>
      </c>
      <c r="PB97" s="67">
        <f>'[37]мед реабилит'!DX96</f>
        <v>0</v>
      </c>
      <c r="PC97" s="67">
        <f>'[37]мед реабилит'!DY96</f>
        <v>0</v>
      </c>
      <c r="PD97" s="67">
        <f>'[37]мед реабилит'!DZ96</f>
        <v>0</v>
      </c>
      <c r="PE97" s="67">
        <f>'[37]мед реабилит'!EA96</f>
        <v>0</v>
      </c>
      <c r="PF97" s="67">
        <f>'[37]мед реабилит'!EB96</f>
        <v>0</v>
      </c>
      <c r="PG97" s="67">
        <f>'[37]мед реабилит'!EC96</f>
        <v>0</v>
      </c>
      <c r="PH97" s="67">
        <f>'[37]мед реабилит'!ED96</f>
        <v>0</v>
      </c>
      <c r="PI97" s="67">
        <f>'[37]мед реабилит'!EE96</f>
        <v>0</v>
      </c>
      <c r="PJ97" s="67">
        <f>'[37]мед реабилит'!EF96</f>
        <v>0</v>
      </c>
      <c r="PK97" s="67">
        <f>'[37]мед реабилит'!EG96</f>
        <v>0</v>
      </c>
      <c r="PL97" s="67">
        <f>'[37]мед реабилит'!EH96</f>
        <v>0</v>
      </c>
      <c r="PM97" s="67">
        <f>'[37]мед реабилит'!EI96</f>
        <v>0</v>
      </c>
      <c r="PN97" s="67">
        <f>'[37]мед реабилит'!EJ96</f>
        <v>0</v>
      </c>
      <c r="PO97" s="67">
        <f>'[37]мед реабилит'!EK96</f>
        <v>0</v>
      </c>
      <c r="PP97" s="67">
        <f>'[37]мед реабилит'!EL96</f>
        <v>0</v>
      </c>
      <c r="PQ97" s="67">
        <f>'[37]мед реабилит'!EM96</f>
        <v>0</v>
      </c>
      <c r="PR97" s="67">
        <f>'[37]мед реабилит'!EN96</f>
        <v>0</v>
      </c>
      <c r="PS97" s="67">
        <f>'[37]мед реабилит'!EO96</f>
        <v>0</v>
      </c>
      <c r="PT97" s="67">
        <f>'[37]мед реабилит'!EP96</f>
        <v>0</v>
      </c>
      <c r="PU97" s="67">
        <f>'[37]мед реабилит'!EQ96</f>
        <v>0</v>
      </c>
      <c r="PV97" s="66">
        <f t="shared" si="281"/>
        <v>0</v>
      </c>
      <c r="PW97" s="67">
        <f>[38]гериатрия!O96</f>
        <v>0</v>
      </c>
      <c r="PX97" s="69">
        <f t="shared" si="282"/>
        <v>0</v>
      </c>
      <c r="PY97" s="70"/>
      <c r="PZ97" s="8"/>
    </row>
    <row r="98" spans="1:442" ht="37.5" x14ac:dyDescent="0.3">
      <c r="A98" s="90">
        <f t="shared" si="283"/>
        <v>75</v>
      </c>
      <c r="B98" s="64" t="s">
        <v>1036</v>
      </c>
      <c r="C98" s="65">
        <v>202</v>
      </c>
      <c r="D98" s="66">
        <f t="shared" si="244"/>
        <v>0</v>
      </c>
      <c r="E98" s="67"/>
      <c r="F98" s="66">
        <f t="shared" si="245"/>
        <v>0</v>
      </c>
      <c r="G98" s="67">
        <f>'[2]ак и гин'!BW98</f>
        <v>0</v>
      </c>
      <c r="H98" s="67">
        <f>'[2]ак и гин'!BX98</f>
        <v>0</v>
      </c>
      <c r="I98" s="67">
        <f>'[2]ак и гин'!BY98</f>
        <v>0</v>
      </c>
      <c r="J98" s="67">
        <f>'[2]ак и гин'!BZ98</f>
        <v>0</v>
      </c>
      <c r="K98" s="67">
        <f>'[2]ак и гин'!CA98</f>
        <v>0</v>
      </c>
      <c r="L98" s="67">
        <f>'[2]ак и гин'!CB98</f>
        <v>0</v>
      </c>
      <c r="M98" s="67">
        <f>'[2]ак и гин'!CC98</f>
        <v>0</v>
      </c>
      <c r="N98" s="67">
        <f>'[2]ак и гин'!CD98</f>
        <v>0</v>
      </c>
      <c r="O98" s="67">
        <f>'[2]ак и гин'!CE98</f>
        <v>0</v>
      </c>
      <c r="P98" s="67">
        <f>'[2]ак и гин'!CF98</f>
        <v>0</v>
      </c>
      <c r="Q98" s="67">
        <f>'[2]ак и гин'!CG98</f>
        <v>0</v>
      </c>
      <c r="R98" s="67">
        <f>'[2]ак и гин'!CH98</f>
        <v>0</v>
      </c>
      <c r="S98" s="67">
        <f>'[2]ак и гин'!CI98</f>
        <v>0</v>
      </c>
      <c r="T98" s="66">
        <f t="shared" si="246"/>
        <v>0</v>
      </c>
      <c r="U98" s="67">
        <f>[3]аллергол!T98</f>
        <v>0</v>
      </c>
      <c r="V98" s="67">
        <f>[3]аллергол!U98</f>
        <v>0</v>
      </c>
      <c r="W98" s="66">
        <f t="shared" si="247"/>
        <v>0</v>
      </c>
      <c r="X98" s="67">
        <f>[4]гастро!AN98</f>
        <v>0</v>
      </c>
      <c r="Y98" s="67">
        <f>[4]гастро!AO98</f>
        <v>0</v>
      </c>
      <c r="Z98" s="67">
        <f>[4]гастро!AP98</f>
        <v>0</v>
      </c>
      <c r="AA98" s="67">
        <f>[4]гастро!AQ98</f>
        <v>0</v>
      </c>
      <c r="AB98" s="67">
        <f>[4]гастро!AR98</f>
        <v>0</v>
      </c>
      <c r="AC98" s="67">
        <f>[4]гастро!AS98</f>
        <v>0</v>
      </c>
      <c r="AD98" s="66">
        <f t="shared" si="248"/>
        <v>0</v>
      </c>
      <c r="AE98" s="67">
        <f>[5]гематол!AN98</f>
        <v>0</v>
      </c>
      <c r="AF98" s="67">
        <f>[5]гематол!AO98</f>
        <v>0</v>
      </c>
      <c r="AG98" s="67">
        <f>[5]гематол!AP98</f>
        <v>0</v>
      </c>
      <c r="AH98" s="67">
        <f>[5]гематол!AQ98</f>
        <v>0</v>
      </c>
      <c r="AI98" s="67">
        <f>[5]гематол!AR98</f>
        <v>0</v>
      </c>
      <c r="AJ98" s="67">
        <f>[5]гематол!AS98</f>
        <v>0</v>
      </c>
      <c r="AK98" s="66">
        <f t="shared" si="249"/>
        <v>0</v>
      </c>
      <c r="AL98" s="67">
        <f>[6]дерматол!AD98</f>
        <v>0</v>
      </c>
      <c r="AM98" s="67">
        <f>[6]дерматол!AE98</f>
        <v>0</v>
      </c>
      <c r="AN98" s="67">
        <f>[6]дерматол!AF98</f>
        <v>0</v>
      </c>
      <c r="AO98" s="67">
        <f>[6]дерматол!AG98</f>
        <v>0</v>
      </c>
      <c r="AP98" s="66">
        <f t="shared" si="250"/>
        <v>0</v>
      </c>
      <c r="AQ98" s="67">
        <f>'[7]дет кардиол'!O98</f>
        <v>0</v>
      </c>
      <c r="AR98" s="66">
        <f t="shared" si="251"/>
        <v>0</v>
      </c>
      <c r="AS98" s="67">
        <f>'[8]дет онкол'!Y98</f>
        <v>0</v>
      </c>
      <c r="AT98" s="67">
        <f>'[8]дет онкол'!Z98</f>
        <v>0</v>
      </c>
      <c r="AU98" s="67">
        <f>'[8]дет онкол'!AA98</f>
        <v>0</v>
      </c>
      <c r="AV98" s="66">
        <f t="shared" si="252"/>
        <v>0</v>
      </c>
      <c r="AW98" s="67">
        <f>'[9]дет уролог андр'!BH98</f>
        <v>0</v>
      </c>
      <c r="AX98" s="67">
        <f>'[9]дет уролог андр'!BI98</f>
        <v>0</v>
      </c>
      <c r="AY98" s="67">
        <f>'[9]дет уролог андр'!BJ98</f>
        <v>0</v>
      </c>
      <c r="AZ98" s="67">
        <f>'[9]дет уролог андр'!BK98</f>
        <v>0</v>
      </c>
      <c r="BA98" s="67">
        <f>'[9]дет уролог андр'!BL98</f>
        <v>0</v>
      </c>
      <c r="BB98" s="67">
        <f>'[9]дет уролог андр'!BM98</f>
        <v>0</v>
      </c>
      <c r="BC98" s="67">
        <f>'[9]дет уролог андр'!BN98</f>
        <v>0</v>
      </c>
      <c r="BD98" s="67">
        <f>'[9]дет уролог андр'!BO98</f>
        <v>0</v>
      </c>
      <c r="BE98" s="67">
        <f>'[9]дет уролог андр'!BP98</f>
        <v>0</v>
      </c>
      <c r="BF98" s="67">
        <f>'[9]дет уролог андр'!BQ98</f>
        <v>0</v>
      </c>
      <c r="BG98" s="66">
        <f t="shared" si="253"/>
        <v>0</v>
      </c>
      <c r="BH98" s="67">
        <f>'[10]дет хир'!AS98</f>
        <v>0</v>
      </c>
      <c r="BI98" s="67">
        <f>'[10]дет хир'!AT98</f>
        <v>0</v>
      </c>
      <c r="BJ98" s="67">
        <f>'[10]дет хир'!AU98</f>
        <v>0</v>
      </c>
      <c r="BK98" s="67">
        <f>'[10]дет хир'!AV98</f>
        <v>0</v>
      </c>
      <c r="BL98" s="67">
        <f>'[10]дет хир'!AW98</f>
        <v>0</v>
      </c>
      <c r="BM98" s="67">
        <f>'[10]дет хир'!AX98</f>
        <v>0</v>
      </c>
      <c r="BN98" s="67">
        <f>'[10]дет хир'!AY98</f>
        <v>0</v>
      </c>
      <c r="BO98" s="66">
        <f t="shared" si="254"/>
        <v>0</v>
      </c>
      <c r="BP98" s="67">
        <f>'[11]дет эндок'!AD98</f>
        <v>0</v>
      </c>
      <c r="BQ98" s="67">
        <f>'[11]дет эндок'!AE98</f>
        <v>0</v>
      </c>
      <c r="BR98" s="67">
        <f>'[11]дет эндок'!AF98</f>
        <v>0</v>
      </c>
      <c r="BS98" s="67">
        <f>'[11]дет эндок'!AG98</f>
        <v>0</v>
      </c>
      <c r="BT98" s="66">
        <f t="shared" si="255"/>
        <v>0</v>
      </c>
      <c r="BU98" s="67">
        <f>[12]инфекц!DA97</f>
        <v>0</v>
      </c>
      <c r="BV98" s="67">
        <f>[12]инфекц!DB97</f>
        <v>0</v>
      </c>
      <c r="BW98" s="67">
        <f>[12]инфекц!DC97</f>
        <v>0</v>
      </c>
      <c r="BX98" s="67">
        <f>[12]инфекц!DD97</f>
        <v>0</v>
      </c>
      <c r="BY98" s="67">
        <f>[12]инфекц!DE97</f>
        <v>0</v>
      </c>
      <c r="BZ98" s="67">
        <f>[12]инфекц!DF97</f>
        <v>0</v>
      </c>
      <c r="CA98" s="67">
        <f>[12]инфекц!DG97</f>
        <v>0</v>
      </c>
      <c r="CB98" s="67">
        <f>[12]инфекц!DH97</f>
        <v>0</v>
      </c>
      <c r="CC98" s="67">
        <f>[12]инфекц!DI97</f>
        <v>0</v>
      </c>
      <c r="CD98" s="67">
        <f>[12]инфекц!DJ97</f>
        <v>0</v>
      </c>
      <c r="CE98" s="67">
        <f>[12]инфекц!DK97</f>
        <v>0</v>
      </c>
      <c r="CF98" s="67">
        <f>[12]инфекц!DL97</f>
        <v>0</v>
      </c>
      <c r="CG98" s="67">
        <f>[12]инфекц!DM97</f>
        <v>0</v>
      </c>
      <c r="CH98" s="67">
        <f>[12]инфекц!DN97</f>
        <v>0</v>
      </c>
      <c r="CI98" s="67">
        <f>[12]инфекц!DO97</f>
        <v>0</v>
      </c>
      <c r="CJ98" s="67">
        <f>[12]инфекц!DP97</f>
        <v>0</v>
      </c>
      <c r="CK98" s="67">
        <f>[12]инфекц!DQ97</f>
        <v>0</v>
      </c>
      <c r="CL98" s="67">
        <f>[12]инфекц!DR97</f>
        <v>0</v>
      </c>
      <c r="CM98" s="67">
        <f>[12]инфекц!DS97</f>
        <v>0</v>
      </c>
      <c r="CN98" s="66">
        <f t="shared" si="256"/>
        <v>0</v>
      </c>
      <c r="CO98" s="67">
        <f>[13]кардио!BC98</f>
        <v>0</v>
      </c>
      <c r="CP98" s="67">
        <f>[13]кардио!BD98</f>
        <v>0</v>
      </c>
      <c r="CQ98" s="67">
        <f>[13]кардио!BE98</f>
        <v>0</v>
      </c>
      <c r="CR98" s="67">
        <f>[13]кардио!BF98</f>
        <v>0</v>
      </c>
      <c r="CS98" s="67">
        <f>[13]кардио!BG98</f>
        <v>0</v>
      </c>
      <c r="CT98" s="67">
        <f>[13]кардио!BH98</f>
        <v>0</v>
      </c>
      <c r="CU98" s="67">
        <f>[13]кардио!BI98</f>
        <v>0</v>
      </c>
      <c r="CV98" s="67">
        <f>[13]кардио!BJ98</f>
        <v>0</v>
      </c>
      <c r="CW98" s="67">
        <f>[13]кардио!BK98</f>
        <v>0</v>
      </c>
      <c r="CX98" s="66">
        <f t="shared" si="257"/>
        <v>0</v>
      </c>
      <c r="CY98" s="67">
        <f>[14]колопрокт!Y98</f>
        <v>0</v>
      </c>
      <c r="CZ98" s="67">
        <f>[14]колопрокт!Z98</f>
        <v>0</v>
      </c>
      <c r="DA98" s="67">
        <f>[14]колопрокт!AA98</f>
        <v>0</v>
      </c>
      <c r="DB98" s="66">
        <f t="shared" si="258"/>
        <v>0</v>
      </c>
      <c r="DC98" s="67">
        <f>[15]неврология!DA97</f>
        <v>0</v>
      </c>
      <c r="DD98" s="67">
        <f>[15]неврология!DB97</f>
        <v>0</v>
      </c>
      <c r="DE98" s="67">
        <f>[15]неврология!DC97</f>
        <v>0</v>
      </c>
      <c r="DF98" s="67">
        <f>[15]неврология!DD97</f>
        <v>0</v>
      </c>
      <c r="DG98" s="67">
        <f>[15]неврология!DE97</f>
        <v>0</v>
      </c>
      <c r="DH98" s="67">
        <f>[15]неврология!DF97</f>
        <v>0</v>
      </c>
      <c r="DI98" s="67">
        <f>[15]неврология!DG97</f>
        <v>0</v>
      </c>
      <c r="DJ98" s="67">
        <f>[15]неврология!DH97</f>
        <v>0</v>
      </c>
      <c r="DK98" s="67">
        <f>[15]неврология!DI97</f>
        <v>0</v>
      </c>
      <c r="DL98" s="67">
        <f>[15]неврология!DJ97</f>
        <v>0</v>
      </c>
      <c r="DM98" s="67">
        <f>[15]неврология!DK97</f>
        <v>0</v>
      </c>
      <c r="DN98" s="67">
        <f>[15]неврология!DL97</f>
        <v>0</v>
      </c>
      <c r="DO98" s="67">
        <f>[15]неврология!DM97</f>
        <v>0</v>
      </c>
      <c r="DP98" s="67">
        <f>[15]неврология!DN97</f>
        <v>0</v>
      </c>
      <c r="DQ98" s="67">
        <f>[15]неврология!DO97</f>
        <v>0</v>
      </c>
      <c r="DR98" s="67">
        <f>[15]неврология!DP97</f>
        <v>0</v>
      </c>
      <c r="DS98" s="67">
        <f>[15]неврология!DQ97</f>
        <v>0</v>
      </c>
      <c r="DT98" s="67">
        <f>[15]неврология!DR97</f>
        <v>0</v>
      </c>
      <c r="DU98" s="67">
        <f>[15]неврология!DS97</f>
        <v>0</v>
      </c>
      <c r="DV98" s="66">
        <f t="shared" si="259"/>
        <v>0</v>
      </c>
      <c r="DW98" s="67">
        <f>[16]нейрохир!BR97</f>
        <v>0</v>
      </c>
      <c r="DX98" s="67">
        <f>[16]нейрохир!BS97</f>
        <v>0</v>
      </c>
      <c r="DY98" s="67">
        <f>[16]нейрохир!BT97</f>
        <v>0</v>
      </c>
      <c r="DZ98" s="67">
        <f>[16]нейрохир!BU97</f>
        <v>0</v>
      </c>
      <c r="EA98" s="67">
        <f>[16]нейрохир!BV97</f>
        <v>0</v>
      </c>
      <c r="EB98" s="67">
        <f>[16]нейрохир!BW97</f>
        <v>0</v>
      </c>
      <c r="EC98" s="67">
        <f>[16]нейрохир!BX97</f>
        <v>0</v>
      </c>
      <c r="ED98" s="67">
        <f>[16]нейрохир!BY97</f>
        <v>0</v>
      </c>
      <c r="EE98" s="67">
        <f>[16]нейрохир!BZ97</f>
        <v>0</v>
      </c>
      <c r="EF98" s="67">
        <f>[16]нейрохир!CA97</f>
        <v>0</v>
      </c>
      <c r="EG98" s="67">
        <f>[16]нейрохир!CB97</f>
        <v>0</v>
      </c>
      <c r="EH98" s="67">
        <f>[16]нейрохир!CC97</f>
        <v>0</v>
      </c>
      <c r="EI98" s="66">
        <f t="shared" si="260"/>
        <v>0</v>
      </c>
      <c r="EJ98" s="67">
        <f>[17]неонат!AS98</f>
        <v>0</v>
      </c>
      <c r="EK98" s="67">
        <f>[17]неонат!AT98</f>
        <v>0</v>
      </c>
      <c r="EL98" s="67">
        <f>[17]неонат!AU98</f>
        <v>0</v>
      </c>
      <c r="EM98" s="67">
        <f>[17]неонат!AV98</f>
        <v>0</v>
      </c>
      <c r="EN98" s="67">
        <f>[17]неонат!AW98</f>
        <v>0</v>
      </c>
      <c r="EO98" s="67">
        <f>[17]неонат!AX98</f>
        <v>0</v>
      </c>
      <c r="EP98" s="67">
        <f>[17]неонат!AY98</f>
        <v>0</v>
      </c>
      <c r="EQ98" s="66">
        <f t="shared" si="261"/>
        <v>0</v>
      </c>
      <c r="ER98" s="67">
        <f>[18]нефролог!Y98</f>
        <v>0</v>
      </c>
      <c r="ES98" s="67">
        <f>[18]нефролог!Z98</f>
        <v>0</v>
      </c>
      <c r="ET98" s="67">
        <f>[18]нефролог!AA98</f>
        <v>0</v>
      </c>
      <c r="EU98" s="66">
        <f t="shared" si="262"/>
        <v>0</v>
      </c>
      <c r="EV98" s="67">
        <f>[19]онко!NU97</f>
        <v>0</v>
      </c>
      <c r="EW98" s="67">
        <f>[19]онко!NV97</f>
        <v>0</v>
      </c>
      <c r="EX98" s="67">
        <f>[19]онко!NW97</f>
        <v>0</v>
      </c>
      <c r="EY98" s="67">
        <f>[19]онко!NX97</f>
        <v>0</v>
      </c>
      <c r="EZ98" s="67">
        <f>[19]онко!NY97</f>
        <v>0</v>
      </c>
      <c r="FA98" s="67">
        <f>[19]онко!NZ97</f>
        <v>0</v>
      </c>
      <c r="FB98" s="67">
        <f>[19]онко!OA97</f>
        <v>0</v>
      </c>
      <c r="FC98" s="67">
        <f>[19]онко!OB97</f>
        <v>0</v>
      </c>
      <c r="FD98" s="67">
        <f>[19]онко!OC97</f>
        <v>0</v>
      </c>
      <c r="FE98" s="67">
        <f>[19]онко!OD97</f>
        <v>0</v>
      </c>
      <c r="FF98" s="67">
        <f>[19]онко!OE97</f>
        <v>0</v>
      </c>
      <c r="FG98" s="67">
        <f>[19]онко!OF97</f>
        <v>0</v>
      </c>
      <c r="FH98" s="67">
        <f>[19]онко!OG97</f>
        <v>0</v>
      </c>
      <c r="FI98" s="67">
        <f>[19]онко!OH97</f>
        <v>0</v>
      </c>
      <c r="FJ98" s="67">
        <f>[19]онко!OI97</f>
        <v>0</v>
      </c>
      <c r="FK98" s="67">
        <f>[19]онко!OJ97</f>
        <v>0</v>
      </c>
      <c r="FL98" s="67">
        <f>[19]онко!OK97</f>
        <v>0</v>
      </c>
      <c r="FM98" s="67">
        <f>[19]онко!OL97</f>
        <v>0</v>
      </c>
      <c r="FN98" s="67">
        <f>[19]онко!OM97</f>
        <v>0</v>
      </c>
      <c r="FO98" s="67">
        <f>[19]онко!ON97</f>
        <v>0</v>
      </c>
      <c r="FP98" s="67">
        <f>[19]онко!OO97</f>
        <v>0</v>
      </c>
      <c r="FQ98" s="67">
        <f>[19]онко!OP97</f>
        <v>0</v>
      </c>
      <c r="FR98" s="67">
        <f>[19]онко!OQ97</f>
        <v>0</v>
      </c>
      <c r="FS98" s="67">
        <f>[19]онко!OR97</f>
        <v>0</v>
      </c>
      <c r="FT98" s="67">
        <f>[19]онко!OS97</f>
        <v>0</v>
      </c>
      <c r="FU98" s="67">
        <f>[19]онко!OT97</f>
        <v>0</v>
      </c>
      <c r="FV98" s="67">
        <f>[19]онко!OU97</f>
        <v>0</v>
      </c>
      <c r="FW98" s="67">
        <f>[19]онко!OV97</f>
        <v>0</v>
      </c>
      <c r="FX98" s="67">
        <f>[19]онко!OW97</f>
        <v>0</v>
      </c>
      <c r="FY98" s="67">
        <f>[19]онко!OX97</f>
        <v>0</v>
      </c>
      <c r="FZ98" s="67">
        <f>[19]онко!OY97</f>
        <v>0</v>
      </c>
      <c r="GA98" s="67">
        <f>[19]онко!OZ97</f>
        <v>0</v>
      </c>
      <c r="GB98" s="67">
        <f>[19]онко!PA97</f>
        <v>0</v>
      </c>
      <c r="GC98" s="67">
        <f>[19]онко!PB97</f>
        <v>0</v>
      </c>
      <c r="GD98" s="67">
        <f>[19]онко!PC97</f>
        <v>0</v>
      </c>
      <c r="GE98" s="67">
        <f>[19]онко!PD97</f>
        <v>0</v>
      </c>
      <c r="GF98" s="67">
        <f>[19]онко!PE97</f>
        <v>0</v>
      </c>
      <c r="GG98" s="67">
        <f>[19]онко!PF97</f>
        <v>0</v>
      </c>
      <c r="GH98" s="67">
        <f>[19]онко!PG97</f>
        <v>0</v>
      </c>
      <c r="GI98" s="67">
        <f>[19]онко!PH97</f>
        <v>0</v>
      </c>
      <c r="GJ98" s="67">
        <f>[19]онко!PI97</f>
        <v>0</v>
      </c>
      <c r="GK98" s="67">
        <f>[19]онко!PJ97</f>
        <v>0</v>
      </c>
      <c r="GL98" s="67">
        <f>[19]онко!PK97</f>
        <v>0</v>
      </c>
      <c r="GM98" s="67">
        <f>[19]онко!PL97</f>
        <v>0</v>
      </c>
      <c r="GN98" s="67">
        <f>[19]онко!PM97</f>
        <v>0</v>
      </c>
      <c r="GO98" s="67">
        <f>[19]онко!PN97</f>
        <v>0</v>
      </c>
      <c r="GP98" s="67">
        <f>[19]онко!PO97</f>
        <v>0</v>
      </c>
      <c r="GQ98" s="67">
        <f>[19]онко!PP97</f>
        <v>0</v>
      </c>
      <c r="GR98" s="67">
        <f>[19]онко!PQ97</f>
        <v>0</v>
      </c>
      <c r="GS98" s="67">
        <f>[19]онко!PR97</f>
        <v>0</v>
      </c>
      <c r="GT98" s="67">
        <f>[19]онко!PS97</f>
        <v>0</v>
      </c>
      <c r="GU98" s="67">
        <f>[19]онко!PT97</f>
        <v>0</v>
      </c>
      <c r="GV98" s="67">
        <f>[19]онко!PU97</f>
        <v>0</v>
      </c>
      <c r="GW98" s="67">
        <f>[19]онко!PV97</f>
        <v>0</v>
      </c>
      <c r="GX98" s="67">
        <f>[19]онко!PW97</f>
        <v>0</v>
      </c>
      <c r="GY98" s="67">
        <f>[19]онко!PX97</f>
        <v>0</v>
      </c>
      <c r="GZ98" s="67">
        <f>[19]онко!PY97</f>
        <v>0</v>
      </c>
      <c r="HA98" s="67">
        <f>[19]онко!PZ97</f>
        <v>0</v>
      </c>
      <c r="HB98" s="67">
        <f>[19]онко!QA97</f>
        <v>0</v>
      </c>
      <c r="HC98" s="67">
        <f>[19]онко!QB97</f>
        <v>0</v>
      </c>
      <c r="HD98" s="67">
        <f>[19]онко!QC97</f>
        <v>0</v>
      </c>
      <c r="HE98" s="67">
        <f>[19]онко!QD97</f>
        <v>0</v>
      </c>
      <c r="HF98" s="67">
        <f>[19]онко!QE97</f>
        <v>0</v>
      </c>
      <c r="HG98" s="67">
        <f>[19]онко!QF97</f>
        <v>0</v>
      </c>
      <c r="HH98" s="67">
        <f>[19]онко!QG97</f>
        <v>0</v>
      </c>
      <c r="HI98" s="67">
        <f>[19]онко!QH97</f>
        <v>0</v>
      </c>
      <c r="HJ98" s="67">
        <f>[19]онко!QI97</f>
        <v>0</v>
      </c>
      <c r="HK98" s="67">
        <f>[19]онко!QJ97</f>
        <v>0</v>
      </c>
      <c r="HL98" s="67">
        <f>[19]онко!QK97</f>
        <v>0</v>
      </c>
      <c r="HM98" s="67">
        <f>[19]онко!QL97</f>
        <v>0</v>
      </c>
      <c r="HN98" s="67">
        <f>[19]онко!QM97</f>
        <v>0</v>
      </c>
      <c r="HO98" s="67">
        <f>[19]онко!QN97</f>
        <v>0</v>
      </c>
      <c r="HP98" s="67">
        <f>[19]онко!QO97</f>
        <v>0</v>
      </c>
      <c r="HQ98" s="67">
        <f>[19]онко!QP97</f>
        <v>0</v>
      </c>
      <c r="HR98" s="67">
        <f>[19]онко!QQ97</f>
        <v>0</v>
      </c>
      <c r="HS98" s="66">
        <f t="shared" si="263"/>
        <v>0</v>
      </c>
      <c r="HT98" s="67">
        <f>[20]оторинола!BH97</f>
        <v>0</v>
      </c>
      <c r="HU98" s="67">
        <f>[20]оторинола!BI97</f>
        <v>0</v>
      </c>
      <c r="HV98" s="67">
        <f>[20]оторинола!BJ97</f>
        <v>0</v>
      </c>
      <c r="HW98" s="67">
        <f>[20]оторинола!BK97</f>
        <v>0</v>
      </c>
      <c r="HX98" s="67">
        <f>[20]оторинола!BL97</f>
        <v>0</v>
      </c>
      <c r="HY98" s="67">
        <f>[20]оторинола!BM97</f>
        <v>0</v>
      </c>
      <c r="HZ98" s="67">
        <f>[20]оторинола!BN97</f>
        <v>0</v>
      </c>
      <c r="IA98" s="67">
        <f>[20]оторинола!BO97</f>
        <v>0</v>
      </c>
      <c r="IB98" s="67">
        <f>[20]оторинола!BP97</f>
        <v>0</v>
      </c>
      <c r="IC98" s="67">
        <f>[20]оторинола!BQ97</f>
        <v>0</v>
      </c>
      <c r="ID98" s="66">
        <f t="shared" si="264"/>
        <v>0</v>
      </c>
      <c r="IE98" s="67">
        <f>[21]офтальмолог!AX97</f>
        <v>0</v>
      </c>
      <c r="IF98" s="67">
        <f>[21]офтальмолог!AY97</f>
        <v>0</v>
      </c>
      <c r="IG98" s="67">
        <f>[21]офтальмолог!AZ97</f>
        <v>0</v>
      </c>
      <c r="IH98" s="67">
        <f>[21]офтальмолог!BA97</f>
        <v>0</v>
      </c>
      <c r="II98" s="67">
        <f>[21]офтальмолог!BB97</f>
        <v>0</v>
      </c>
      <c r="IJ98" s="67">
        <f>[21]офтальмолог!BC97</f>
        <v>0</v>
      </c>
      <c r="IK98" s="67">
        <f>[21]офтальмолог!BD97</f>
        <v>0</v>
      </c>
      <c r="IL98" s="67">
        <f>[21]офтальмолог!BE97</f>
        <v>0</v>
      </c>
      <c r="IM98" s="66">
        <f t="shared" si="265"/>
        <v>0</v>
      </c>
      <c r="IN98" s="67">
        <f>[22]педиатр!AD97</f>
        <v>0</v>
      </c>
      <c r="IO98" s="67">
        <f>[22]педиатр!AE97</f>
        <v>0</v>
      </c>
      <c r="IP98" s="67">
        <f>[22]педиатр!AF97</f>
        <v>0</v>
      </c>
      <c r="IQ98" s="67">
        <f>[22]педиатр!AG97</f>
        <v>0</v>
      </c>
      <c r="IR98" s="66">
        <f t="shared" si="266"/>
        <v>0</v>
      </c>
      <c r="IS98" s="67">
        <f>[23]пульмонология!AN98</f>
        <v>0</v>
      </c>
      <c r="IT98" s="67">
        <f>[23]пульмонология!AO98</f>
        <v>0</v>
      </c>
      <c r="IU98" s="67">
        <f>[23]пульмонология!AP98</f>
        <v>0</v>
      </c>
      <c r="IV98" s="67">
        <f>[23]пульмонология!AQ98</f>
        <v>0</v>
      </c>
      <c r="IW98" s="67">
        <f>[23]пульмонология!AR98</f>
        <v>0</v>
      </c>
      <c r="IX98" s="67">
        <f>[23]пульмонология!AS98</f>
        <v>0</v>
      </c>
      <c r="IY98" s="66">
        <f t="shared" si="267"/>
        <v>0</v>
      </c>
      <c r="IZ98" s="67">
        <f>[24]ревмат!AD98</f>
        <v>0</v>
      </c>
      <c r="JA98" s="67">
        <f>[24]ревмат!AE98</f>
        <v>0</v>
      </c>
      <c r="JB98" s="67">
        <f>[24]ревмат!AF98</f>
        <v>0</v>
      </c>
      <c r="JC98" s="67">
        <f>[24]ревмат!AG98</f>
        <v>0</v>
      </c>
      <c r="JD98" s="66">
        <f t="shared" si="268"/>
        <v>0</v>
      </c>
      <c r="JE98" s="67">
        <f>'[25]сердеч сосуд'!BR98</f>
        <v>0</v>
      </c>
      <c r="JF98" s="67">
        <f>'[25]сердеч сосуд'!BS98</f>
        <v>0</v>
      </c>
      <c r="JG98" s="67">
        <f>'[25]сердеч сосуд'!BT98</f>
        <v>0</v>
      </c>
      <c r="JH98" s="67">
        <f>'[25]сердеч сосуд'!BU98</f>
        <v>0</v>
      </c>
      <c r="JI98" s="67">
        <f>'[25]сердеч сосуд'!BV98</f>
        <v>0</v>
      </c>
      <c r="JJ98" s="67">
        <f>'[25]сердеч сосуд'!BW98</f>
        <v>0</v>
      </c>
      <c r="JK98" s="67">
        <f>'[25]сердеч сосуд'!BX98</f>
        <v>0</v>
      </c>
      <c r="JL98" s="67">
        <f>'[25]сердеч сосуд'!BY98</f>
        <v>0</v>
      </c>
      <c r="JM98" s="67">
        <f>'[25]сердеч сосуд'!BZ98</f>
        <v>0</v>
      </c>
      <c r="JN98" s="67">
        <f>'[25]сердеч сосуд'!CA98</f>
        <v>0</v>
      </c>
      <c r="JO98" s="67">
        <f>'[25]сердеч сосуд'!CB98</f>
        <v>0</v>
      </c>
      <c r="JP98" s="67">
        <f>'[25]сердеч сосуд'!CC98</f>
        <v>0</v>
      </c>
      <c r="JQ98" s="66">
        <f t="shared" si="269"/>
        <v>0</v>
      </c>
      <c r="JR98" s="67">
        <f>[26]стоматология!O98</f>
        <v>0</v>
      </c>
      <c r="JS98" s="66">
        <f t="shared" si="270"/>
        <v>0</v>
      </c>
      <c r="JT98" s="67">
        <f>[27]терапия!CB98</f>
        <v>0</v>
      </c>
      <c r="JU98" s="67">
        <f>[27]терапия!CC98</f>
        <v>0</v>
      </c>
      <c r="JV98" s="67">
        <f>[27]терапия!CD98</f>
        <v>0</v>
      </c>
      <c r="JW98" s="67">
        <f>[27]терапия!CE98</f>
        <v>0</v>
      </c>
      <c r="JX98" s="67">
        <f>[27]терапия!CF98</f>
        <v>0</v>
      </c>
      <c r="JY98" s="67">
        <f>[27]терапия!CG98</f>
        <v>0</v>
      </c>
      <c r="JZ98" s="67">
        <f>[27]терапия!CH98</f>
        <v>0</v>
      </c>
      <c r="KA98" s="67">
        <f>[27]терапия!CI98</f>
        <v>0</v>
      </c>
      <c r="KB98" s="67">
        <f>[27]терапия!CJ98</f>
        <v>0</v>
      </c>
      <c r="KC98" s="67">
        <f>[27]терапия!CK98</f>
        <v>0</v>
      </c>
      <c r="KD98" s="67">
        <f>[27]терапия!CL98</f>
        <v>0</v>
      </c>
      <c r="KE98" s="67">
        <f>[27]терапия!CM98</f>
        <v>0</v>
      </c>
      <c r="KF98" s="67">
        <f>[27]терапия!CN98</f>
        <v>0</v>
      </c>
      <c r="KG98" s="67">
        <f>[27]терапия!CO98</f>
        <v>0</v>
      </c>
      <c r="KH98" s="66">
        <f t="shared" si="271"/>
        <v>0</v>
      </c>
      <c r="KI98" s="67">
        <f>'[28]хир торак'!AI98</f>
        <v>0</v>
      </c>
      <c r="KJ98" s="67">
        <f>'[28]хир торак'!AJ98</f>
        <v>0</v>
      </c>
      <c r="KK98" s="67">
        <f>'[28]хир торак'!AK98</f>
        <v>0</v>
      </c>
      <c r="KL98" s="67">
        <f>'[28]хир торак'!AL98</f>
        <v>0</v>
      </c>
      <c r="KM98" s="67">
        <f>'[28]хир торак'!AM98</f>
        <v>0</v>
      </c>
      <c r="KN98" s="66">
        <f t="shared" si="272"/>
        <v>0</v>
      </c>
      <c r="KO98" s="67">
        <f>[29]травматология!BW97</f>
        <v>0</v>
      </c>
      <c r="KP98" s="67">
        <f>[29]травматология!BX97</f>
        <v>0</v>
      </c>
      <c r="KQ98" s="67">
        <f>[29]травматология!BY97</f>
        <v>0</v>
      </c>
      <c r="KR98" s="67">
        <f>[29]травматология!BZ97</f>
        <v>0</v>
      </c>
      <c r="KS98" s="67">
        <f>[29]травматология!CA97</f>
        <v>0</v>
      </c>
      <c r="KT98" s="67">
        <f>[29]травматология!CB97</f>
        <v>0</v>
      </c>
      <c r="KU98" s="67">
        <f>[29]травматология!CC97</f>
        <v>0</v>
      </c>
      <c r="KV98" s="67">
        <f>[29]травматология!CD97</f>
        <v>0</v>
      </c>
      <c r="KW98" s="67">
        <f>[29]травматология!CE97</f>
        <v>0</v>
      </c>
      <c r="KX98" s="67">
        <f>[29]травматология!CF97</f>
        <v>0</v>
      </c>
      <c r="KY98" s="67">
        <f>[29]травматология!CG97</f>
        <v>0</v>
      </c>
      <c r="KZ98" s="67">
        <f>[29]травматология!CH97</f>
        <v>0</v>
      </c>
      <c r="LA98" s="67">
        <f>[29]травматология!CI97</f>
        <v>0</v>
      </c>
      <c r="LB98" s="66">
        <f t="shared" si="273"/>
        <v>0</v>
      </c>
      <c r="LC98" s="67">
        <f>[30]урология!CG97</f>
        <v>0</v>
      </c>
      <c r="LD98" s="67">
        <f>[30]урология!CH97</f>
        <v>0</v>
      </c>
      <c r="LE98" s="67">
        <f>[30]урология!CI97</f>
        <v>0</v>
      </c>
      <c r="LF98" s="67">
        <f>[30]урология!CJ97</f>
        <v>0</v>
      </c>
      <c r="LG98" s="67">
        <f>[30]урология!CK97</f>
        <v>0</v>
      </c>
      <c r="LH98" s="67">
        <f>[30]урология!CL97</f>
        <v>0</v>
      </c>
      <c r="LI98" s="67">
        <f>[30]урология!CM97</f>
        <v>0</v>
      </c>
      <c r="LJ98" s="67">
        <f>[30]урология!CN97</f>
        <v>0</v>
      </c>
      <c r="LK98" s="67">
        <f>[30]урология!CO97</f>
        <v>0</v>
      </c>
      <c r="LL98" s="67">
        <f>[30]урология!CP97</f>
        <v>0</v>
      </c>
      <c r="LM98" s="67">
        <f>[30]урология!CQ97</f>
        <v>0</v>
      </c>
      <c r="LN98" s="67">
        <f>[30]урология!CR97</f>
        <v>0</v>
      </c>
      <c r="LO98" s="67">
        <f>[30]урология!CS97</f>
        <v>0</v>
      </c>
      <c r="LP98" s="67">
        <f>[30]урология!CT97</f>
        <v>0</v>
      </c>
      <c r="LQ98" s="67">
        <f>[30]урология!CU97</f>
        <v>0</v>
      </c>
      <c r="LR98" s="66">
        <f t="shared" si="274"/>
        <v>0</v>
      </c>
      <c r="LS98" s="67">
        <f>[31]хирургия!DA97</f>
        <v>0</v>
      </c>
      <c r="LT98" s="67">
        <f>[31]хирургия!DB97</f>
        <v>0</v>
      </c>
      <c r="LU98" s="67">
        <f>[31]хирургия!DC97</f>
        <v>0</v>
      </c>
      <c r="LV98" s="67">
        <f>[31]хирургия!DD97</f>
        <v>0</v>
      </c>
      <c r="LW98" s="67">
        <f>[31]хирургия!DE97</f>
        <v>0</v>
      </c>
      <c r="LX98" s="67">
        <f>[31]хирургия!DF97</f>
        <v>0</v>
      </c>
      <c r="LY98" s="67">
        <f>[31]хирургия!DG97</f>
        <v>0</v>
      </c>
      <c r="LZ98" s="67">
        <f>[31]хирургия!DH97</f>
        <v>0</v>
      </c>
      <c r="MA98" s="67">
        <f>[31]хирургия!DI97</f>
        <v>0</v>
      </c>
      <c r="MB98" s="67">
        <f>[31]хирургия!DJ97</f>
        <v>0</v>
      </c>
      <c r="MC98" s="67">
        <f>[31]хирургия!DK97</f>
        <v>0</v>
      </c>
      <c r="MD98" s="67">
        <f>[31]хирургия!DL97</f>
        <v>0</v>
      </c>
      <c r="ME98" s="67">
        <f>[31]хирургия!DM97</f>
        <v>0</v>
      </c>
      <c r="MF98" s="67">
        <f>[31]хирургия!DN97</f>
        <v>0</v>
      </c>
      <c r="MG98" s="67">
        <f>[31]хирургия!DO97</f>
        <v>0</v>
      </c>
      <c r="MH98" s="67">
        <f>[31]хирургия!DP97</f>
        <v>0</v>
      </c>
      <c r="MI98" s="67">
        <f>[31]хирургия!DQ97</f>
        <v>0</v>
      </c>
      <c r="MJ98" s="67">
        <f>[31]хирургия!DR97</f>
        <v>0</v>
      </c>
      <c r="MK98" s="67">
        <f>[31]хирургия!DS97</f>
        <v>0</v>
      </c>
      <c r="ML98" s="66">
        <f t="shared" si="275"/>
        <v>0</v>
      </c>
      <c r="MM98" s="67">
        <f>'[32]хирургия абд'!DA97</f>
        <v>0</v>
      </c>
      <c r="MN98" s="67">
        <f>'[32]хирургия абд'!DB97</f>
        <v>0</v>
      </c>
      <c r="MO98" s="67">
        <f>'[32]хирургия абд'!DC97</f>
        <v>0</v>
      </c>
      <c r="MP98" s="67">
        <f>'[32]хирургия абд'!DD97</f>
        <v>0</v>
      </c>
      <c r="MQ98" s="67">
        <f>'[32]хирургия абд'!DE97</f>
        <v>0</v>
      </c>
      <c r="MR98" s="67">
        <f>'[32]хирургия абд'!DF97</f>
        <v>0</v>
      </c>
      <c r="MS98" s="67">
        <f>'[32]хирургия абд'!DG97</f>
        <v>0</v>
      </c>
      <c r="MT98" s="67">
        <f>'[32]хирургия абд'!DH97</f>
        <v>0</v>
      </c>
      <c r="MU98" s="67">
        <f>'[32]хирургия абд'!DI97</f>
        <v>0</v>
      </c>
      <c r="MV98" s="67">
        <f>'[32]хирургия абд'!DJ97</f>
        <v>0</v>
      </c>
      <c r="MW98" s="67">
        <f>'[32]хирургия абд'!DK97</f>
        <v>0</v>
      </c>
      <c r="MX98" s="67">
        <f>'[32]хирургия абд'!DL97</f>
        <v>0</v>
      </c>
      <c r="MY98" s="67">
        <f>'[32]хирургия абд'!DM97</f>
        <v>0</v>
      </c>
      <c r="MZ98" s="67">
        <f>'[32]хирургия абд'!DN97</f>
        <v>0</v>
      </c>
      <c r="NA98" s="67">
        <f>'[32]хирургия абд'!DO97</f>
        <v>0</v>
      </c>
      <c r="NB98" s="67">
        <f>'[32]хирургия абд'!DP97</f>
        <v>0</v>
      </c>
      <c r="NC98" s="67">
        <f>'[32]хирургия абд'!DQ97</f>
        <v>0</v>
      </c>
      <c r="ND98" s="67">
        <f>'[32]хирургия абд'!DR97</f>
        <v>0</v>
      </c>
      <c r="NE98" s="67">
        <f>'[32]хирургия абд'!DS97</f>
        <v>0</v>
      </c>
      <c r="NF98" s="66">
        <f t="shared" si="276"/>
        <v>0</v>
      </c>
      <c r="NG98" s="67">
        <f>'[33]хирург комбуст'!AX97</f>
        <v>0</v>
      </c>
      <c r="NH98" s="67">
        <f>'[33]хирург комбуст'!AY97</f>
        <v>0</v>
      </c>
      <c r="NI98" s="67">
        <f>'[33]хирург комбуст'!AZ97</f>
        <v>0</v>
      </c>
      <c r="NJ98" s="67">
        <f>'[33]хирург комбуст'!BA97</f>
        <v>0</v>
      </c>
      <c r="NK98" s="67">
        <f>'[33]хирург комбуст'!BB97</f>
        <v>0</v>
      </c>
      <c r="NL98" s="67">
        <f>'[33]хирург комбуст'!BC97</f>
        <v>0</v>
      </c>
      <c r="NM98" s="67">
        <f>'[33]хирург комбуст'!BD97</f>
        <v>0</v>
      </c>
      <c r="NN98" s="67">
        <f>'[33]хирург комбуст'!BE97</f>
        <v>0</v>
      </c>
      <c r="NO98" s="66">
        <f t="shared" si="277"/>
        <v>0</v>
      </c>
      <c r="NP98" s="68">
        <f>'[34]чел лиц'!AI97</f>
        <v>0</v>
      </c>
      <c r="NQ98" s="68">
        <f>'[34]чел лиц'!AJ97</f>
        <v>0</v>
      </c>
      <c r="NR98" s="68">
        <f>'[34]чел лиц'!AK97</f>
        <v>0</v>
      </c>
      <c r="NS98" s="68">
        <f>'[34]чел лиц'!AL97</f>
        <v>0</v>
      </c>
      <c r="NT98" s="68">
        <f>'[34]чел лиц'!AM97</f>
        <v>0</v>
      </c>
      <c r="NU98" s="66">
        <f t="shared" si="278"/>
        <v>0</v>
      </c>
      <c r="NV98" s="67">
        <f>[35]эндокринология!BC97</f>
        <v>0</v>
      </c>
      <c r="NW98" s="67">
        <f>[35]эндокринология!BD97</f>
        <v>0</v>
      </c>
      <c r="NX98" s="67">
        <f>[35]эндокринология!BE97</f>
        <v>0</v>
      </c>
      <c r="NY98" s="67">
        <f>[35]эндокринология!BF97</f>
        <v>0</v>
      </c>
      <c r="NZ98" s="67">
        <f>[35]эндокринология!BG97</f>
        <v>0</v>
      </c>
      <c r="OA98" s="67">
        <f>[35]эндокринология!BH97</f>
        <v>0</v>
      </c>
      <c r="OB98" s="67">
        <f>[35]эндокринология!BI97</f>
        <v>0</v>
      </c>
      <c r="OC98" s="67">
        <f>[35]эндокринология!BJ97</f>
        <v>0</v>
      </c>
      <c r="OD98" s="67">
        <f>[35]эндокринология!BK97</f>
        <v>0</v>
      </c>
      <c r="OE98" s="66">
        <f t="shared" si="279"/>
        <v>0</v>
      </c>
      <c r="OF98" s="67">
        <f>[36]прочее!CV97</f>
        <v>0</v>
      </c>
      <c r="OG98" s="67">
        <f>[36]прочее!CW97</f>
        <v>0</v>
      </c>
      <c r="OH98" s="67">
        <f>[36]прочее!CX97</f>
        <v>0</v>
      </c>
      <c r="OI98" s="67">
        <f>[36]прочее!CY97</f>
        <v>0</v>
      </c>
      <c r="OJ98" s="67">
        <f>[36]прочее!CZ97</f>
        <v>0</v>
      </c>
      <c r="OK98" s="67">
        <f>[36]прочее!DA97</f>
        <v>0</v>
      </c>
      <c r="OL98" s="67">
        <f>[36]прочее!DB97</f>
        <v>0</v>
      </c>
      <c r="OM98" s="67">
        <f>[36]прочее!DC97</f>
        <v>0</v>
      </c>
      <c r="ON98" s="67">
        <f>[36]прочее!DD97</f>
        <v>0</v>
      </c>
      <c r="OO98" s="67">
        <f>[36]прочее!DE97</f>
        <v>0</v>
      </c>
      <c r="OP98" s="67">
        <f>[36]прочее!DF97</f>
        <v>0</v>
      </c>
      <c r="OQ98" s="67">
        <f>[36]прочее!DG97</f>
        <v>0</v>
      </c>
      <c r="OR98" s="67">
        <f>[36]прочее!DH97</f>
        <v>0</v>
      </c>
      <c r="OS98" s="67">
        <f>[36]прочее!DI97</f>
        <v>0</v>
      </c>
      <c r="OT98" s="67">
        <f>[36]прочее!DJ97</f>
        <v>0</v>
      </c>
      <c r="OU98" s="67">
        <f>[36]прочее!DK97</f>
        <v>0</v>
      </c>
      <c r="OV98" s="67">
        <f>[36]прочее!DL97</f>
        <v>0</v>
      </c>
      <c r="OW98" s="67">
        <f>[36]прочее!DM97</f>
        <v>0</v>
      </c>
      <c r="OX98" s="66">
        <f t="shared" si="280"/>
        <v>0</v>
      </c>
      <c r="OY98" s="67">
        <f>'[37]мед реабилит'!DU97</f>
        <v>0</v>
      </c>
      <c r="OZ98" s="67">
        <f>'[37]мед реабилит'!DV97</f>
        <v>0</v>
      </c>
      <c r="PA98" s="67">
        <f>'[37]мед реабилит'!DW97</f>
        <v>0</v>
      </c>
      <c r="PB98" s="67">
        <f>'[37]мед реабилит'!DX97</f>
        <v>0</v>
      </c>
      <c r="PC98" s="67">
        <f>'[37]мед реабилит'!DY97</f>
        <v>0</v>
      </c>
      <c r="PD98" s="67">
        <f>'[37]мед реабилит'!DZ97</f>
        <v>0</v>
      </c>
      <c r="PE98" s="67">
        <f>'[37]мед реабилит'!EA97</f>
        <v>0</v>
      </c>
      <c r="PF98" s="67">
        <f>'[37]мед реабилит'!EB97</f>
        <v>0</v>
      </c>
      <c r="PG98" s="67">
        <f>'[37]мед реабилит'!EC97</f>
        <v>0</v>
      </c>
      <c r="PH98" s="67">
        <f>'[37]мед реабилит'!ED97</f>
        <v>0</v>
      </c>
      <c r="PI98" s="67">
        <f>'[37]мед реабилит'!EE97</f>
        <v>0</v>
      </c>
      <c r="PJ98" s="67">
        <f>'[37]мед реабилит'!EF97</f>
        <v>0</v>
      </c>
      <c r="PK98" s="67">
        <f>'[37]мед реабилит'!EG97</f>
        <v>0</v>
      </c>
      <c r="PL98" s="67">
        <f>'[37]мед реабилит'!EH97</f>
        <v>0</v>
      </c>
      <c r="PM98" s="67">
        <f>'[37]мед реабилит'!EI97</f>
        <v>0</v>
      </c>
      <c r="PN98" s="67">
        <f>'[37]мед реабилит'!EJ97</f>
        <v>0</v>
      </c>
      <c r="PO98" s="67">
        <f>'[37]мед реабилит'!EK97</f>
        <v>0</v>
      </c>
      <c r="PP98" s="67">
        <f>'[37]мед реабилит'!EL97</f>
        <v>0</v>
      </c>
      <c r="PQ98" s="67">
        <f>'[37]мед реабилит'!EM97</f>
        <v>0</v>
      </c>
      <c r="PR98" s="67">
        <f>'[37]мед реабилит'!EN97</f>
        <v>0</v>
      </c>
      <c r="PS98" s="67">
        <f>'[37]мед реабилит'!EO97</f>
        <v>0</v>
      </c>
      <c r="PT98" s="67">
        <f>'[37]мед реабилит'!EP97</f>
        <v>0</v>
      </c>
      <c r="PU98" s="67">
        <f>'[37]мед реабилит'!EQ97</f>
        <v>0</v>
      </c>
      <c r="PV98" s="66">
        <f t="shared" si="281"/>
        <v>0</v>
      </c>
      <c r="PW98" s="67">
        <f>[38]гериатрия!O97</f>
        <v>0</v>
      </c>
      <c r="PX98" s="69">
        <f t="shared" si="282"/>
        <v>0</v>
      </c>
      <c r="PY98" s="70"/>
      <c r="PZ98" s="8"/>
    </row>
    <row r="99" spans="1:442" ht="27.75" customHeight="1" x14ac:dyDescent="0.3">
      <c r="A99" s="90">
        <f t="shared" si="283"/>
        <v>76</v>
      </c>
      <c r="B99" s="64" t="s">
        <v>1037</v>
      </c>
      <c r="C99" s="65">
        <v>197</v>
      </c>
      <c r="D99" s="66">
        <f t="shared" si="244"/>
        <v>0</v>
      </c>
      <c r="E99" s="67"/>
      <c r="F99" s="66">
        <f t="shared" si="245"/>
        <v>0</v>
      </c>
      <c r="G99" s="67">
        <f>'[2]ак и гин'!BW99</f>
        <v>0</v>
      </c>
      <c r="H99" s="67">
        <f>'[2]ак и гин'!BX99</f>
        <v>0</v>
      </c>
      <c r="I99" s="67">
        <f>'[2]ак и гин'!BY99</f>
        <v>0</v>
      </c>
      <c r="J99" s="67">
        <f>'[2]ак и гин'!BZ99</f>
        <v>0</v>
      </c>
      <c r="K99" s="67">
        <f>'[2]ак и гин'!CA99</f>
        <v>0</v>
      </c>
      <c r="L99" s="67">
        <f>'[2]ак и гин'!CB99</f>
        <v>0</v>
      </c>
      <c r="M99" s="67">
        <f>'[2]ак и гин'!CC99</f>
        <v>0</v>
      </c>
      <c r="N99" s="67">
        <f>'[2]ак и гин'!CD99</f>
        <v>0</v>
      </c>
      <c r="O99" s="67">
        <f>'[2]ак и гин'!CE99</f>
        <v>0</v>
      </c>
      <c r="P99" s="67">
        <f>'[2]ак и гин'!CF99</f>
        <v>0</v>
      </c>
      <c r="Q99" s="67">
        <f>'[2]ак и гин'!CG99</f>
        <v>0</v>
      </c>
      <c r="R99" s="67">
        <f>'[2]ак и гин'!CH99</f>
        <v>0</v>
      </c>
      <c r="S99" s="67">
        <f>'[2]ак и гин'!CI99</f>
        <v>0</v>
      </c>
      <c r="T99" s="66">
        <f t="shared" si="246"/>
        <v>0</v>
      </c>
      <c r="U99" s="67">
        <f>[3]аллергол!T99</f>
        <v>0</v>
      </c>
      <c r="V99" s="67">
        <f>[3]аллергол!U99</f>
        <v>0</v>
      </c>
      <c r="W99" s="66">
        <f t="shared" si="247"/>
        <v>0</v>
      </c>
      <c r="X99" s="67">
        <f>[4]гастро!AN99</f>
        <v>0</v>
      </c>
      <c r="Y99" s="67">
        <f>[4]гастро!AO99</f>
        <v>0</v>
      </c>
      <c r="Z99" s="67">
        <f>[4]гастро!AP99</f>
        <v>0</v>
      </c>
      <c r="AA99" s="67">
        <f>[4]гастро!AQ99</f>
        <v>0</v>
      </c>
      <c r="AB99" s="67">
        <f>[4]гастро!AR99</f>
        <v>0</v>
      </c>
      <c r="AC99" s="67">
        <f>[4]гастро!AS99</f>
        <v>0</v>
      </c>
      <c r="AD99" s="66">
        <f t="shared" si="248"/>
        <v>0</v>
      </c>
      <c r="AE99" s="67">
        <f>[5]гематол!AN99</f>
        <v>0</v>
      </c>
      <c r="AF99" s="67">
        <f>[5]гематол!AO99</f>
        <v>0</v>
      </c>
      <c r="AG99" s="67">
        <f>[5]гематол!AP99</f>
        <v>0</v>
      </c>
      <c r="AH99" s="67">
        <f>[5]гематол!AQ99</f>
        <v>0</v>
      </c>
      <c r="AI99" s="67">
        <f>[5]гематол!AR99</f>
        <v>0</v>
      </c>
      <c r="AJ99" s="67">
        <f>[5]гематол!AS99</f>
        <v>0</v>
      </c>
      <c r="AK99" s="66">
        <f t="shared" si="249"/>
        <v>0</v>
      </c>
      <c r="AL99" s="67">
        <f>[6]дерматол!AD99</f>
        <v>0</v>
      </c>
      <c r="AM99" s="67">
        <f>[6]дерматол!AE99</f>
        <v>0</v>
      </c>
      <c r="AN99" s="67">
        <f>[6]дерматол!AF99</f>
        <v>0</v>
      </c>
      <c r="AO99" s="67">
        <f>[6]дерматол!AG99</f>
        <v>0</v>
      </c>
      <c r="AP99" s="66">
        <f t="shared" si="250"/>
        <v>0</v>
      </c>
      <c r="AQ99" s="67">
        <f>'[7]дет кардиол'!O99</f>
        <v>0</v>
      </c>
      <c r="AR99" s="66">
        <f t="shared" si="251"/>
        <v>0</v>
      </c>
      <c r="AS99" s="67">
        <f>'[8]дет онкол'!Y99</f>
        <v>0</v>
      </c>
      <c r="AT99" s="67">
        <f>'[8]дет онкол'!Z99</f>
        <v>0</v>
      </c>
      <c r="AU99" s="67">
        <f>'[8]дет онкол'!AA99</f>
        <v>0</v>
      </c>
      <c r="AV99" s="66">
        <f t="shared" si="252"/>
        <v>0</v>
      </c>
      <c r="AW99" s="67">
        <f>'[9]дет уролог андр'!BH99</f>
        <v>0</v>
      </c>
      <c r="AX99" s="67">
        <f>'[9]дет уролог андр'!BI99</f>
        <v>0</v>
      </c>
      <c r="AY99" s="67">
        <f>'[9]дет уролог андр'!BJ99</f>
        <v>0</v>
      </c>
      <c r="AZ99" s="67">
        <f>'[9]дет уролог андр'!BK99</f>
        <v>0</v>
      </c>
      <c r="BA99" s="67">
        <f>'[9]дет уролог андр'!BL99</f>
        <v>0</v>
      </c>
      <c r="BB99" s="67">
        <f>'[9]дет уролог андр'!BM99</f>
        <v>0</v>
      </c>
      <c r="BC99" s="67">
        <f>'[9]дет уролог андр'!BN99</f>
        <v>0</v>
      </c>
      <c r="BD99" s="67">
        <f>'[9]дет уролог андр'!BO99</f>
        <v>0</v>
      </c>
      <c r="BE99" s="67">
        <f>'[9]дет уролог андр'!BP99</f>
        <v>0</v>
      </c>
      <c r="BF99" s="67">
        <f>'[9]дет уролог андр'!BQ99</f>
        <v>0</v>
      </c>
      <c r="BG99" s="66">
        <f t="shared" si="253"/>
        <v>0</v>
      </c>
      <c r="BH99" s="67">
        <f>'[10]дет хир'!AS99</f>
        <v>0</v>
      </c>
      <c r="BI99" s="67">
        <f>'[10]дет хир'!AT99</f>
        <v>0</v>
      </c>
      <c r="BJ99" s="67">
        <f>'[10]дет хир'!AU99</f>
        <v>0</v>
      </c>
      <c r="BK99" s="67">
        <f>'[10]дет хир'!AV99</f>
        <v>0</v>
      </c>
      <c r="BL99" s="67">
        <f>'[10]дет хир'!AW99</f>
        <v>0</v>
      </c>
      <c r="BM99" s="67">
        <f>'[10]дет хир'!AX99</f>
        <v>0</v>
      </c>
      <c r="BN99" s="67">
        <f>'[10]дет хир'!AY99</f>
        <v>0</v>
      </c>
      <c r="BO99" s="66">
        <f t="shared" si="254"/>
        <v>0</v>
      </c>
      <c r="BP99" s="67">
        <f>'[11]дет эндок'!AD99</f>
        <v>0</v>
      </c>
      <c r="BQ99" s="67">
        <f>'[11]дет эндок'!AE99</f>
        <v>0</v>
      </c>
      <c r="BR99" s="67">
        <f>'[11]дет эндок'!AF99</f>
        <v>0</v>
      </c>
      <c r="BS99" s="67">
        <f>'[11]дет эндок'!AG99</f>
        <v>0</v>
      </c>
      <c r="BT99" s="66">
        <f t="shared" si="255"/>
        <v>0</v>
      </c>
      <c r="BU99" s="67">
        <f>[12]инфекц!DA98</f>
        <v>0</v>
      </c>
      <c r="BV99" s="67">
        <f>[12]инфекц!DB98</f>
        <v>0</v>
      </c>
      <c r="BW99" s="67">
        <f>[12]инфекц!DC98</f>
        <v>0</v>
      </c>
      <c r="BX99" s="67">
        <f>[12]инфекц!DD98</f>
        <v>0</v>
      </c>
      <c r="BY99" s="67">
        <f>[12]инфекц!DE98</f>
        <v>0</v>
      </c>
      <c r="BZ99" s="67">
        <f>[12]инфекц!DF98</f>
        <v>0</v>
      </c>
      <c r="CA99" s="67">
        <f>[12]инфекц!DG98</f>
        <v>0</v>
      </c>
      <c r="CB99" s="67">
        <f>[12]инфекц!DH98</f>
        <v>0</v>
      </c>
      <c r="CC99" s="67">
        <f>[12]инфекц!DI98</f>
        <v>0</v>
      </c>
      <c r="CD99" s="67">
        <f>[12]инфекц!DJ98</f>
        <v>0</v>
      </c>
      <c r="CE99" s="67">
        <f>[12]инфекц!DK98</f>
        <v>0</v>
      </c>
      <c r="CF99" s="67">
        <f>[12]инфекц!DL98</f>
        <v>0</v>
      </c>
      <c r="CG99" s="67">
        <f>[12]инфекц!DM98</f>
        <v>0</v>
      </c>
      <c r="CH99" s="67">
        <f>[12]инфекц!DN98</f>
        <v>0</v>
      </c>
      <c r="CI99" s="67">
        <f>[12]инфекц!DO98</f>
        <v>0</v>
      </c>
      <c r="CJ99" s="67">
        <f>[12]инфекц!DP98</f>
        <v>0</v>
      </c>
      <c r="CK99" s="67">
        <f>[12]инфекц!DQ98</f>
        <v>0</v>
      </c>
      <c r="CL99" s="67">
        <f>[12]инфекц!DR98</f>
        <v>0</v>
      </c>
      <c r="CM99" s="67">
        <f>[12]инфекц!DS98</f>
        <v>0</v>
      </c>
      <c r="CN99" s="66">
        <f t="shared" si="256"/>
        <v>0</v>
      </c>
      <c r="CO99" s="67">
        <f>[13]кардио!BC99</f>
        <v>0</v>
      </c>
      <c r="CP99" s="67">
        <f>[13]кардио!BD99</f>
        <v>0</v>
      </c>
      <c r="CQ99" s="67">
        <f>[13]кардио!BE99</f>
        <v>0</v>
      </c>
      <c r="CR99" s="67">
        <f>[13]кардио!BF99</f>
        <v>0</v>
      </c>
      <c r="CS99" s="67">
        <f>[13]кардио!BG99</f>
        <v>0</v>
      </c>
      <c r="CT99" s="67">
        <f>[13]кардио!BH99</f>
        <v>0</v>
      </c>
      <c r="CU99" s="67">
        <f>[13]кардио!BI99</f>
        <v>0</v>
      </c>
      <c r="CV99" s="67">
        <f>[13]кардио!BJ99</f>
        <v>0</v>
      </c>
      <c r="CW99" s="67">
        <f>[13]кардио!BK99</f>
        <v>0</v>
      </c>
      <c r="CX99" s="66">
        <f t="shared" si="257"/>
        <v>0</v>
      </c>
      <c r="CY99" s="67">
        <f>[14]колопрокт!Y99</f>
        <v>0</v>
      </c>
      <c r="CZ99" s="67">
        <f>[14]колопрокт!Z99</f>
        <v>0</v>
      </c>
      <c r="DA99" s="67">
        <f>[14]колопрокт!AA99</f>
        <v>0</v>
      </c>
      <c r="DB99" s="66">
        <f t="shared" si="258"/>
        <v>0</v>
      </c>
      <c r="DC99" s="67">
        <f>[15]неврология!DA98</f>
        <v>0</v>
      </c>
      <c r="DD99" s="67">
        <f>[15]неврология!DB98</f>
        <v>0</v>
      </c>
      <c r="DE99" s="67">
        <f>[15]неврология!DC98</f>
        <v>0</v>
      </c>
      <c r="DF99" s="67">
        <f>[15]неврология!DD98</f>
        <v>0</v>
      </c>
      <c r="DG99" s="67">
        <f>[15]неврология!DE98</f>
        <v>0</v>
      </c>
      <c r="DH99" s="67">
        <f>[15]неврология!DF98</f>
        <v>0</v>
      </c>
      <c r="DI99" s="67">
        <f>[15]неврология!DG98</f>
        <v>0</v>
      </c>
      <c r="DJ99" s="67">
        <f>[15]неврология!DH98</f>
        <v>0</v>
      </c>
      <c r="DK99" s="67">
        <f>[15]неврология!DI98</f>
        <v>0</v>
      </c>
      <c r="DL99" s="67">
        <f>[15]неврология!DJ98</f>
        <v>0</v>
      </c>
      <c r="DM99" s="67">
        <f>[15]неврология!DK98</f>
        <v>0</v>
      </c>
      <c r="DN99" s="67">
        <f>[15]неврология!DL98</f>
        <v>0</v>
      </c>
      <c r="DO99" s="67">
        <f>[15]неврология!DM98</f>
        <v>0</v>
      </c>
      <c r="DP99" s="67">
        <f>[15]неврология!DN98</f>
        <v>0</v>
      </c>
      <c r="DQ99" s="67">
        <f>[15]неврология!DO98</f>
        <v>0</v>
      </c>
      <c r="DR99" s="67">
        <f>[15]неврология!DP98</f>
        <v>0</v>
      </c>
      <c r="DS99" s="67">
        <f>[15]неврология!DQ98</f>
        <v>0</v>
      </c>
      <c r="DT99" s="67">
        <f>[15]неврология!DR98</f>
        <v>0</v>
      </c>
      <c r="DU99" s="67">
        <f>[15]неврология!DS98</f>
        <v>0</v>
      </c>
      <c r="DV99" s="66">
        <f t="shared" si="259"/>
        <v>0</v>
      </c>
      <c r="DW99" s="67">
        <f>[16]нейрохир!BR98</f>
        <v>0</v>
      </c>
      <c r="DX99" s="67">
        <f>[16]нейрохир!BS98</f>
        <v>0</v>
      </c>
      <c r="DY99" s="67">
        <f>[16]нейрохир!BT98</f>
        <v>0</v>
      </c>
      <c r="DZ99" s="67">
        <f>[16]нейрохир!BU98</f>
        <v>0</v>
      </c>
      <c r="EA99" s="67">
        <f>[16]нейрохир!BV98</f>
        <v>0</v>
      </c>
      <c r="EB99" s="67">
        <f>[16]нейрохир!BW98</f>
        <v>0</v>
      </c>
      <c r="EC99" s="67">
        <f>[16]нейрохир!BX98</f>
        <v>0</v>
      </c>
      <c r="ED99" s="67">
        <f>[16]нейрохир!BY98</f>
        <v>0</v>
      </c>
      <c r="EE99" s="67">
        <f>[16]нейрохир!BZ98</f>
        <v>0</v>
      </c>
      <c r="EF99" s="67">
        <f>[16]нейрохир!CA98</f>
        <v>0</v>
      </c>
      <c r="EG99" s="67">
        <f>[16]нейрохир!CB98</f>
        <v>0</v>
      </c>
      <c r="EH99" s="67">
        <f>[16]нейрохир!CC98</f>
        <v>0</v>
      </c>
      <c r="EI99" s="66">
        <f t="shared" si="260"/>
        <v>0</v>
      </c>
      <c r="EJ99" s="67">
        <f>[17]неонат!AS99</f>
        <v>0</v>
      </c>
      <c r="EK99" s="67">
        <f>[17]неонат!AT99</f>
        <v>0</v>
      </c>
      <c r="EL99" s="67">
        <f>[17]неонат!AU99</f>
        <v>0</v>
      </c>
      <c r="EM99" s="67">
        <f>[17]неонат!AV99</f>
        <v>0</v>
      </c>
      <c r="EN99" s="67">
        <f>[17]неонат!AW99</f>
        <v>0</v>
      </c>
      <c r="EO99" s="67">
        <f>[17]неонат!AX99</f>
        <v>0</v>
      </c>
      <c r="EP99" s="67">
        <f>[17]неонат!AY99</f>
        <v>0</v>
      </c>
      <c r="EQ99" s="66">
        <f t="shared" si="261"/>
        <v>0</v>
      </c>
      <c r="ER99" s="67">
        <f>[18]нефролог!Y99</f>
        <v>0</v>
      </c>
      <c r="ES99" s="67">
        <f>[18]нефролог!Z99</f>
        <v>0</v>
      </c>
      <c r="ET99" s="67">
        <f>[18]нефролог!AA99</f>
        <v>0</v>
      </c>
      <c r="EU99" s="66">
        <f t="shared" si="262"/>
        <v>0</v>
      </c>
      <c r="EV99" s="67">
        <f>[19]онко!NU98</f>
        <v>0</v>
      </c>
      <c r="EW99" s="67">
        <f>[19]онко!NV98</f>
        <v>0</v>
      </c>
      <c r="EX99" s="67">
        <f>[19]онко!NW98</f>
        <v>0</v>
      </c>
      <c r="EY99" s="67">
        <f>[19]онко!NX98</f>
        <v>0</v>
      </c>
      <c r="EZ99" s="67">
        <f>[19]онко!NY98</f>
        <v>0</v>
      </c>
      <c r="FA99" s="67">
        <f>[19]онко!NZ98</f>
        <v>0</v>
      </c>
      <c r="FB99" s="67">
        <f>[19]онко!OA98</f>
        <v>0</v>
      </c>
      <c r="FC99" s="67">
        <f>[19]онко!OB98</f>
        <v>0</v>
      </c>
      <c r="FD99" s="67">
        <f>[19]онко!OC98</f>
        <v>0</v>
      </c>
      <c r="FE99" s="67">
        <f>[19]онко!OD98</f>
        <v>0</v>
      </c>
      <c r="FF99" s="67">
        <f>[19]онко!OE98</f>
        <v>0</v>
      </c>
      <c r="FG99" s="67">
        <f>[19]онко!OF98</f>
        <v>0</v>
      </c>
      <c r="FH99" s="67">
        <f>[19]онко!OG98</f>
        <v>0</v>
      </c>
      <c r="FI99" s="67">
        <f>[19]онко!OH98</f>
        <v>0</v>
      </c>
      <c r="FJ99" s="67">
        <f>[19]онко!OI98</f>
        <v>0</v>
      </c>
      <c r="FK99" s="67">
        <f>[19]онко!OJ98</f>
        <v>0</v>
      </c>
      <c r="FL99" s="67">
        <f>[19]онко!OK98</f>
        <v>0</v>
      </c>
      <c r="FM99" s="67">
        <f>[19]онко!OL98</f>
        <v>0</v>
      </c>
      <c r="FN99" s="67">
        <f>[19]онко!OM98</f>
        <v>0</v>
      </c>
      <c r="FO99" s="67">
        <f>[19]онко!ON98</f>
        <v>0</v>
      </c>
      <c r="FP99" s="67">
        <f>[19]онко!OO98</f>
        <v>0</v>
      </c>
      <c r="FQ99" s="67">
        <f>[19]онко!OP98</f>
        <v>0</v>
      </c>
      <c r="FR99" s="67">
        <f>[19]онко!OQ98</f>
        <v>0</v>
      </c>
      <c r="FS99" s="67">
        <f>[19]онко!OR98</f>
        <v>0</v>
      </c>
      <c r="FT99" s="67">
        <f>[19]онко!OS98</f>
        <v>0</v>
      </c>
      <c r="FU99" s="67">
        <f>[19]онко!OT98</f>
        <v>0</v>
      </c>
      <c r="FV99" s="67">
        <f>[19]онко!OU98</f>
        <v>0</v>
      </c>
      <c r="FW99" s="67">
        <f>[19]онко!OV98</f>
        <v>0</v>
      </c>
      <c r="FX99" s="67">
        <f>[19]онко!OW98</f>
        <v>0</v>
      </c>
      <c r="FY99" s="67">
        <f>[19]онко!OX98</f>
        <v>0</v>
      </c>
      <c r="FZ99" s="67">
        <f>[19]онко!OY98</f>
        <v>0</v>
      </c>
      <c r="GA99" s="67">
        <f>[19]онко!OZ98</f>
        <v>0</v>
      </c>
      <c r="GB99" s="67">
        <f>[19]онко!PA98</f>
        <v>0</v>
      </c>
      <c r="GC99" s="67">
        <f>[19]онко!PB98</f>
        <v>0</v>
      </c>
      <c r="GD99" s="67">
        <f>[19]онко!PC98</f>
        <v>0</v>
      </c>
      <c r="GE99" s="67">
        <f>[19]онко!PD98</f>
        <v>0</v>
      </c>
      <c r="GF99" s="67">
        <f>[19]онко!PE98</f>
        <v>0</v>
      </c>
      <c r="GG99" s="67">
        <f>[19]онко!PF98</f>
        <v>0</v>
      </c>
      <c r="GH99" s="67">
        <f>[19]онко!PG98</f>
        <v>0</v>
      </c>
      <c r="GI99" s="67">
        <f>[19]онко!PH98</f>
        <v>0</v>
      </c>
      <c r="GJ99" s="67">
        <f>[19]онко!PI98</f>
        <v>0</v>
      </c>
      <c r="GK99" s="67">
        <f>[19]онко!PJ98</f>
        <v>0</v>
      </c>
      <c r="GL99" s="67">
        <f>[19]онко!PK98</f>
        <v>0</v>
      </c>
      <c r="GM99" s="67">
        <f>[19]онко!PL98</f>
        <v>0</v>
      </c>
      <c r="GN99" s="67">
        <f>[19]онко!PM98</f>
        <v>0</v>
      </c>
      <c r="GO99" s="67">
        <f>[19]онко!PN98</f>
        <v>0</v>
      </c>
      <c r="GP99" s="67">
        <f>[19]онко!PO98</f>
        <v>0</v>
      </c>
      <c r="GQ99" s="67">
        <f>[19]онко!PP98</f>
        <v>0</v>
      </c>
      <c r="GR99" s="67">
        <f>[19]онко!PQ98</f>
        <v>0</v>
      </c>
      <c r="GS99" s="67">
        <f>[19]онко!PR98</f>
        <v>0</v>
      </c>
      <c r="GT99" s="67">
        <f>[19]онко!PS98</f>
        <v>0</v>
      </c>
      <c r="GU99" s="67">
        <f>[19]онко!PT98</f>
        <v>0</v>
      </c>
      <c r="GV99" s="67">
        <f>[19]онко!PU98</f>
        <v>0</v>
      </c>
      <c r="GW99" s="67">
        <f>[19]онко!PV98</f>
        <v>0</v>
      </c>
      <c r="GX99" s="67">
        <f>[19]онко!PW98</f>
        <v>0</v>
      </c>
      <c r="GY99" s="67">
        <f>[19]онко!PX98</f>
        <v>0</v>
      </c>
      <c r="GZ99" s="67">
        <f>[19]онко!PY98</f>
        <v>0</v>
      </c>
      <c r="HA99" s="67">
        <f>[19]онко!PZ98</f>
        <v>0</v>
      </c>
      <c r="HB99" s="67">
        <f>[19]онко!QA98</f>
        <v>0</v>
      </c>
      <c r="HC99" s="67">
        <f>[19]онко!QB98</f>
        <v>0</v>
      </c>
      <c r="HD99" s="67">
        <f>[19]онко!QC98</f>
        <v>0</v>
      </c>
      <c r="HE99" s="67">
        <f>[19]онко!QD98</f>
        <v>0</v>
      </c>
      <c r="HF99" s="67">
        <f>[19]онко!QE98</f>
        <v>0</v>
      </c>
      <c r="HG99" s="67">
        <f>[19]онко!QF98</f>
        <v>0</v>
      </c>
      <c r="HH99" s="67">
        <f>[19]онко!QG98</f>
        <v>0</v>
      </c>
      <c r="HI99" s="67">
        <f>[19]онко!QH98</f>
        <v>0</v>
      </c>
      <c r="HJ99" s="67">
        <f>[19]онко!QI98</f>
        <v>0</v>
      </c>
      <c r="HK99" s="67">
        <f>[19]онко!QJ98</f>
        <v>0</v>
      </c>
      <c r="HL99" s="67">
        <f>[19]онко!QK98</f>
        <v>0</v>
      </c>
      <c r="HM99" s="67">
        <f>[19]онко!QL98</f>
        <v>0</v>
      </c>
      <c r="HN99" s="67">
        <f>[19]онко!QM98</f>
        <v>0</v>
      </c>
      <c r="HO99" s="67">
        <f>[19]онко!QN98</f>
        <v>0</v>
      </c>
      <c r="HP99" s="67">
        <f>[19]онко!QO98</f>
        <v>0</v>
      </c>
      <c r="HQ99" s="67">
        <f>[19]онко!QP98</f>
        <v>0</v>
      </c>
      <c r="HR99" s="67">
        <f>[19]онко!QQ98</f>
        <v>0</v>
      </c>
      <c r="HS99" s="66">
        <f t="shared" si="263"/>
        <v>0</v>
      </c>
      <c r="HT99" s="67">
        <f>[20]оторинола!BH98</f>
        <v>0</v>
      </c>
      <c r="HU99" s="67">
        <f>[20]оторинола!BI98</f>
        <v>0</v>
      </c>
      <c r="HV99" s="67">
        <f>[20]оторинола!BJ98</f>
        <v>0</v>
      </c>
      <c r="HW99" s="67">
        <f>[20]оторинола!BK98</f>
        <v>0</v>
      </c>
      <c r="HX99" s="67">
        <f>[20]оторинола!BL98</f>
        <v>0</v>
      </c>
      <c r="HY99" s="67">
        <f>[20]оторинола!BM98</f>
        <v>0</v>
      </c>
      <c r="HZ99" s="67">
        <f>[20]оторинола!BN98</f>
        <v>0</v>
      </c>
      <c r="IA99" s="67">
        <f>[20]оторинола!BO98</f>
        <v>0</v>
      </c>
      <c r="IB99" s="67">
        <f>[20]оторинола!BP98</f>
        <v>0</v>
      </c>
      <c r="IC99" s="67">
        <f>[20]оторинола!BQ98</f>
        <v>0</v>
      </c>
      <c r="ID99" s="66">
        <f t="shared" si="264"/>
        <v>0</v>
      </c>
      <c r="IE99" s="67">
        <f>[21]офтальмолог!AX98</f>
        <v>0</v>
      </c>
      <c r="IF99" s="67">
        <f>[21]офтальмолог!AY98</f>
        <v>0</v>
      </c>
      <c r="IG99" s="67">
        <f>[21]офтальмолог!AZ98</f>
        <v>0</v>
      </c>
      <c r="IH99" s="67">
        <f>[21]офтальмолог!BA98</f>
        <v>0</v>
      </c>
      <c r="II99" s="67">
        <f>[21]офтальмолог!BB98</f>
        <v>0</v>
      </c>
      <c r="IJ99" s="67">
        <f>[21]офтальмолог!BC98</f>
        <v>0</v>
      </c>
      <c r="IK99" s="67">
        <f>[21]офтальмолог!BD98</f>
        <v>0</v>
      </c>
      <c r="IL99" s="67">
        <f>[21]офтальмолог!BE98</f>
        <v>0</v>
      </c>
      <c r="IM99" s="66">
        <f t="shared" si="265"/>
        <v>0</v>
      </c>
      <c r="IN99" s="67">
        <f>[22]педиатр!AD98</f>
        <v>0</v>
      </c>
      <c r="IO99" s="67">
        <f>[22]педиатр!AE98</f>
        <v>0</v>
      </c>
      <c r="IP99" s="67">
        <f>[22]педиатр!AF98</f>
        <v>0</v>
      </c>
      <c r="IQ99" s="67">
        <f>[22]педиатр!AG98</f>
        <v>0</v>
      </c>
      <c r="IR99" s="66">
        <f t="shared" si="266"/>
        <v>0</v>
      </c>
      <c r="IS99" s="67">
        <f>[23]пульмонология!AN99</f>
        <v>0</v>
      </c>
      <c r="IT99" s="67">
        <f>[23]пульмонология!AO99</f>
        <v>0</v>
      </c>
      <c r="IU99" s="67">
        <f>[23]пульмонология!AP99</f>
        <v>0</v>
      </c>
      <c r="IV99" s="67">
        <f>[23]пульмонология!AQ99</f>
        <v>0</v>
      </c>
      <c r="IW99" s="67">
        <f>[23]пульмонология!AR99</f>
        <v>0</v>
      </c>
      <c r="IX99" s="67">
        <f>[23]пульмонология!AS99</f>
        <v>0</v>
      </c>
      <c r="IY99" s="66">
        <f t="shared" si="267"/>
        <v>0</v>
      </c>
      <c r="IZ99" s="67">
        <f>[24]ревмат!AD99</f>
        <v>0</v>
      </c>
      <c r="JA99" s="67">
        <f>[24]ревмат!AE99</f>
        <v>0</v>
      </c>
      <c r="JB99" s="67">
        <f>[24]ревмат!AF99</f>
        <v>0</v>
      </c>
      <c r="JC99" s="67">
        <f>[24]ревмат!AG99</f>
        <v>0</v>
      </c>
      <c r="JD99" s="66">
        <f t="shared" si="268"/>
        <v>0</v>
      </c>
      <c r="JE99" s="67">
        <f>'[25]сердеч сосуд'!BR99</f>
        <v>0</v>
      </c>
      <c r="JF99" s="67">
        <f>'[25]сердеч сосуд'!BS99</f>
        <v>0</v>
      </c>
      <c r="JG99" s="67">
        <f>'[25]сердеч сосуд'!BT99</f>
        <v>0</v>
      </c>
      <c r="JH99" s="67">
        <f>'[25]сердеч сосуд'!BU99</f>
        <v>0</v>
      </c>
      <c r="JI99" s="67">
        <f>'[25]сердеч сосуд'!BV99</f>
        <v>0</v>
      </c>
      <c r="JJ99" s="67">
        <f>'[25]сердеч сосуд'!BW99</f>
        <v>0</v>
      </c>
      <c r="JK99" s="67">
        <f>'[25]сердеч сосуд'!BX99</f>
        <v>0</v>
      </c>
      <c r="JL99" s="67">
        <f>'[25]сердеч сосуд'!BY99</f>
        <v>0</v>
      </c>
      <c r="JM99" s="67">
        <f>'[25]сердеч сосуд'!BZ99</f>
        <v>0</v>
      </c>
      <c r="JN99" s="67">
        <f>'[25]сердеч сосуд'!CA99</f>
        <v>0</v>
      </c>
      <c r="JO99" s="67">
        <f>'[25]сердеч сосуд'!CB99</f>
        <v>0</v>
      </c>
      <c r="JP99" s="67">
        <f>'[25]сердеч сосуд'!CC99</f>
        <v>0</v>
      </c>
      <c r="JQ99" s="66">
        <f t="shared" si="269"/>
        <v>0</v>
      </c>
      <c r="JR99" s="67">
        <f>[26]стоматология!O99</f>
        <v>0</v>
      </c>
      <c r="JS99" s="66">
        <f t="shared" si="270"/>
        <v>0</v>
      </c>
      <c r="JT99" s="67">
        <f>[27]терапия!CB99</f>
        <v>0</v>
      </c>
      <c r="JU99" s="67">
        <f>[27]терапия!CC99</f>
        <v>0</v>
      </c>
      <c r="JV99" s="67">
        <f>[27]терапия!CD99</f>
        <v>0</v>
      </c>
      <c r="JW99" s="67">
        <f>[27]терапия!CE99</f>
        <v>0</v>
      </c>
      <c r="JX99" s="67">
        <f>[27]терапия!CF99</f>
        <v>0</v>
      </c>
      <c r="JY99" s="67">
        <f>[27]терапия!CG99</f>
        <v>0</v>
      </c>
      <c r="JZ99" s="67">
        <f>[27]терапия!CH99</f>
        <v>0</v>
      </c>
      <c r="KA99" s="67">
        <f>[27]терапия!CI99</f>
        <v>0</v>
      </c>
      <c r="KB99" s="67">
        <f>[27]терапия!CJ99</f>
        <v>0</v>
      </c>
      <c r="KC99" s="67">
        <f>[27]терапия!CK99</f>
        <v>0</v>
      </c>
      <c r="KD99" s="67">
        <f>[27]терапия!CL99</f>
        <v>0</v>
      </c>
      <c r="KE99" s="67">
        <f>[27]терапия!CM99</f>
        <v>0</v>
      </c>
      <c r="KF99" s="67">
        <f>[27]терапия!CN99</f>
        <v>0</v>
      </c>
      <c r="KG99" s="67">
        <f>[27]терапия!CO99</f>
        <v>0</v>
      </c>
      <c r="KH99" s="66">
        <f t="shared" si="271"/>
        <v>0</v>
      </c>
      <c r="KI99" s="67">
        <f>'[28]хир торак'!AI99</f>
        <v>0</v>
      </c>
      <c r="KJ99" s="67">
        <f>'[28]хир торак'!AJ99</f>
        <v>0</v>
      </c>
      <c r="KK99" s="67">
        <f>'[28]хир торак'!AK99</f>
        <v>0</v>
      </c>
      <c r="KL99" s="67">
        <f>'[28]хир торак'!AL99</f>
        <v>0</v>
      </c>
      <c r="KM99" s="67">
        <f>'[28]хир торак'!AM99</f>
        <v>0</v>
      </c>
      <c r="KN99" s="66">
        <f t="shared" si="272"/>
        <v>0</v>
      </c>
      <c r="KO99" s="67">
        <f>[29]травматология!BW98</f>
        <v>0</v>
      </c>
      <c r="KP99" s="67">
        <f>[29]травматология!BX98</f>
        <v>0</v>
      </c>
      <c r="KQ99" s="67">
        <f>[29]травматология!BY98</f>
        <v>0</v>
      </c>
      <c r="KR99" s="67">
        <f>[29]травматология!BZ98</f>
        <v>0</v>
      </c>
      <c r="KS99" s="67">
        <f>[29]травматология!CA98</f>
        <v>0</v>
      </c>
      <c r="KT99" s="67">
        <f>[29]травматология!CB98</f>
        <v>0</v>
      </c>
      <c r="KU99" s="67">
        <f>[29]травматология!CC98</f>
        <v>0</v>
      </c>
      <c r="KV99" s="67">
        <f>[29]травматология!CD98</f>
        <v>0</v>
      </c>
      <c r="KW99" s="67">
        <f>[29]травматология!CE98</f>
        <v>0</v>
      </c>
      <c r="KX99" s="67">
        <f>[29]травматология!CF98</f>
        <v>0</v>
      </c>
      <c r="KY99" s="67">
        <f>[29]травматология!CG98</f>
        <v>0</v>
      </c>
      <c r="KZ99" s="67">
        <f>[29]травматология!CH98</f>
        <v>0</v>
      </c>
      <c r="LA99" s="67">
        <f>[29]травматология!CI98</f>
        <v>0</v>
      </c>
      <c r="LB99" s="66">
        <f t="shared" si="273"/>
        <v>0</v>
      </c>
      <c r="LC99" s="67">
        <f>[30]урология!CG98</f>
        <v>0</v>
      </c>
      <c r="LD99" s="67">
        <f>[30]урология!CH98</f>
        <v>0</v>
      </c>
      <c r="LE99" s="67">
        <f>[30]урология!CI98</f>
        <v>0</v>
      </c>
      <c r="LF99" s="67">
        <f>[30]урология!CJ98</f>
        <v>0</v>
      </c>
      <c r="LG99" s="67">
        <f>[30]урология!CK98</f>
        <v>0</v>
      </c>
      <c r="LH99" s="67">
        <f>[30]урология!CL98</f>
        <v>0</v>
      </c>
      <c r="LI99" s="67">
        <f>[30]урология!CM98</f>
        <v>0</v>
      </c>
      <c r="LJ99" s="67">
        <f>[30]урология!CN98</f>
        <v>0</v>
      </c>
      <c r="LK99" s="67">
        <f>[30]урология!CO98</f>
        <v>0</v>
      </c>
      <c r="LL99" s="67">
        <f>[30]урология!CP98</f>
        <v>0</v>
      </c>
      <c r="LM99" s="67">
        <f>[30]урология!CQ98</f>
        <v>0</v>
      </c>
      <c r="LN99" s="67">
        <f>[30]урология!CR98</f>
        <v>0</v>
      </c>
      <c r="LO99" s="67">
        <f>[30]урология!CS98</f>
        <v>0</v>
      </c>
      <c r="LP99" s="67">
        <f>[30]урология!CT98</f>
        <v>0</v>
      </c>
      <c r="LQ99" s="67">
        <f>[30]урология!CU98</f>
        <v>0</v>
      </c>
      <c r="LR99" s="66">
        <f t="shared" si="274"/>
        <v>0</v>
      </c>
      <c r="LS99" s="67">
        <f>[31]хирургия!DA98</f>
        <v>0</v>
      </c>
      <c r="LT99" s="67">
        <f>[31]хирургия!DB98</f>
        <v>0</v>
      </c>
      <c r="LU99" s="67">
        <f>[31]хирургия!DC98</f>
        <v>0</v>
      </c>
      <c r="LV99" s="67">
        <f>[31]хирургия!DD98</f>
        <v>0</v>
      </c>
      <c r="LW99" s="67">
        <f>[31]хирургия!DE98</f>
        <v>0</v>
      </c>
      <c r="LX99" s="67">
        <f>[31]хирургия!DF98</f>
        <v>0</v>
      </c>
      <c r="LY99" s="67">
        <f>[31]хирургия!DG98</f>
        <v>0</v>
      </c>
      <c r="LZ99" s="67">
        <f>[31]хирургия!DH98</f>
        <v>0</v>
      </c>
      <c r="MA99" s="67">
        <f>[31]хирургия!DI98</f>
        <v>0</v>
      </c>
      <c r="MB99" s="67">
        <f>[31]хирургия!DJ98</f>
        <v>0</v>
      </c>
      <c r="MC99" s="67">
        <f>[31]хирургия!DK98</f>
        <v>0</v>
      </c>
      <c r="MD99" s="67">
        <f>[31]хирургия!DL98</f>
        <v>0</v>
      </c>
      <c r="ME99" s="67">
        <f>[31]хирургия!DM98</f>
        <v>0</v>
      </c>
      <c r="MF99" s="67">
        <f>[31]хирургия!DN98</f>
        <v>0</v>
      </c>
      <c r="MG99" s="67">
        <f>[31]хирургия!DO98</f>
        <v>0</v>
      </c>
      <c r="MH99" s="67">
        <f>[31]хирургия!DP98</f>
        <v>0</v>
      </c>
      <c r="MI99" s="67">
        <f>[31]хирургия!DQ98</f>
        <v>0</v>
      </c>
      <c r="MJ99" s="67">
        <f>[31]хирургия!DR98</f>
        <v>0</v>
      </c>
      <c r="MK99" s="67">
        <f>[31]хирургия!DS98</f>
        <v>0</v>
      </c>
      <c r="ML99" s="66">
        <f t="shared" si="275"/>
        <v>0</v>
      </c>
      <c r="MM99" s="67">
        <f>'[32]хирургия абд'!DA98</f>
        <v>0</v>
      </c>
      <c r="MN99" s="67">
        <f>'[32]хирургия абд'!DB98</f>
        <v>0</v>
      </c>
      <c r="MO99" s="67">
        <f>'[32]хирургия абд'!DC98</f>
        <v>0</v>
      </c>
      <c r="MP99" s="67">
        <f>'[32]хирургия абд'!DD98</f>
        <v>0</v>
      </c>
      <c r="MQ99" s="67">
        <f>'[32]хирургия абд'!DE98</f>
        <v>0</v>
      </c>
      <c r="MR99" s="67">
        <f>'[32]хирургия абд'!DF98</f>
        <v>0</v>
      </c>
      <c r="MS99" s="67">
        <f>'[32]хирургия абд'!DG98</f>
        <v>0</v>
      </c>
      <c r="MT99" s="67">
        <f>'[32]хирургия абд'!DH98</f>
        <v>0</v>
      </c>
      <c r="MU99" s="67">
        <f>'[32]хирургия абд'!DI98</f>
        <v>0</v>
      </c>
      <c r="MV99" s="67">
        <f>'[32]хирургия абд'!DJ98</f>
        <v>0</v>
      </c>
      <c r="MW99" s="67">
        <f>'[32]хирургия абд'!DK98</f>
        <v>0</v>
      </c>
      <c r="MX99" s="67">
        <f>'[32]хирургия абд'!DL98</f>
        <v>0</v>
      </c>
      <c r="MY99" s="67">
        <f>'[32]хирургия абд'!DM98</f>
        <v>0</v>
      </c>
      <c r="MZ99" s="67">
        <f>'[32]хирургия абд'!DN98</f>
        <v>0</v>
      </c>
      <c r="NA99" s="67">
        <f>'[32]хирургия абд'!DO98</f>
        <v>0</v>
      </c>
      <c r="NB99" s="67">
        <f>'[32]хирургия абд'!DP98</f>
        <v>0</v>
      </c>
      <c r="NC99" s="67">
        <f>'[32]хирургия абд'!DQ98</f>
        <v>0</v>
      </c>
      <c r="ND99" s="67">
        <f>'[32]хирургия абд'!DR98</f>
        <v>0</v>
      </c>
      <c r="NE99" s="67">
        <f>'[32]хирургия абд'!DS98</f>
        <v>0</v>
      </c>
      <c r="NF99" s="66">
        <f t="shared" si="276"/>
        <v>0</v>
      </c>
      <c r="NG99" s="67">
        <f>'[33]хирург комбуст'!AX98</f>
        <v>0</v>
      </c>
      <c r="NH99" s="67">
        <f>'[33]хирург комбуст'!AY98</f>
        <v>0</v>
      </c>
      <c r="NI99" s="67">
        <f>'[33]хирург комбуст'!AZ98</f>
        <v>0</v>
      </c>
      <c r="NJ99" s="67">
        <f>'[33]хирург комбуст'!BA98</f>
        <v>0</v>
      </c>
      <c r="NK99" s="67">
        <f>'[33]хирург комбуст'!BB98</f>
        <v>0</v>
      </c>
      <c r="NL99" s="67">
        <f>'[33]хирург комбуст'!BC98</f>
        <v>0</v>
      </c>
      <c r="NM99" s="67">
        <f>'[33]хирург комбуст'!BD98</f>
        <v>0</v>
      </c>
      <c r="NN99" s="67">
        <f>'[33]хирург комбуст'!BE98</f>
        <v>0</v>
      </c>
      <c r="NO99" s="66">
        <f t="shared" si="277"/>
        <v>0</v>
      </c>
      <c r="NP99" s="68">
        <f>'[34]чел лиц'!AI98</f>
        <v>0</v>
      </c>
      <c r="NQ99" s="68">
        <f>'[34]чел лиц'!AJ98</f>
        <v>0</v>
      </c>
      <c r="NR99" s="68">
        <f>'[34]чел лиц'!AK98</f>
        <v>0</v>
      </c>
      <c r="NS99" s="68">
        <f>'[34]чел лиц'!AL98</f>
        <v>0</v>
      </c>
      <c r="NT99" s="68">
        <f>'[34]чел лиц'!AM98</f>
        <v>0</v>
      </c>
      <c r="NU99" s="66">
        <f t="shared" si="278"/>
        <v>0</v>
      </c>
      <c r="NV99" s="67">
        <f>[35]эндокринология!BC98</f>
        <v>0</v>
      </c>
      <c r="NW99" s="67">
        <f>[35]эндокринология!BD98</f>
        <v>0</v>
      </c>
      <c r="NX99" s="67">
        <f>[35]эндокринология!BE98</f>
        <v>0</v>
      </c>
      <c r="NY99" s="67">
        <f>[35]эндокринология!BF98</f>
        <v>0</v>
      </c>
      <c r="NZ99" s="67">
        <f>[35]эндокринология!BG98</f>
        <v>0</v>
      </c>
      <c r="OA99" s="67">
        <f>[35]эндокринология!BH98</f>
        <v>0</v>
      </c>
      <c r="OB99" s="67">
        <f>[35]эндокринология!BI98</f>
        <v>0</v>
      </c>
      <c r="OC99" s="67">
        <f>[35]эндокринология!BJ98</f>
        <v>0</v>
      </c>
      <c r="OD99" s="67">
        <f>[35]эндокринология!BK98</f>
        <v>0</v>
      </c>
      <c r="OE99" s="66">
        <f t="shared" si="279"/>
        <v>0</v>
      </c>
      <c r="OF99" s="67">
        <f>[36]прочее!CV98</f>
        <v>0</v>
      </c>
      <c r="OG99" s="67">
        <f>[36]прочее!CW98</f>
        <v>0</v>
      </c>
      <c r="OH99" s="67">
        <f>[36]прочее!CX98</f>
        <v>0</v>
      </c>
      <c r="OI99" s="67">
        <f>[36]прочее!CY98</f>
        <v>0</v>
      </c>
      <c r="OJ99" s="67">
        <f>[36]прочее!CZ98</f>
        <v>0</v>
      </c>
      <c r="OK99" s="67">
        <f>[36]прочее!DA98</f>
        <v>0</v>
      </c>
      <c r="OL99" s="67">
        <f>[36]прочее!DB98</f>
        <v>0</v>
      </c>
      <c r="OM99" s="67">
        <f>[36]прочее!DC98</f>
        <v>0</v>
      </c>
      <c r="ON99" s="67">
        <f>[36]прочее!DD98</f>
        <v>0</v>
      </c>
      <c r="OO99" s="67">
        <f>[36]прочее!DE98</f>
        <v>0</v>
      </c>
      <c r="OP99" s="67">
        <f>[36]прочее!DF98</f>
        <v>0</v>
      </c>
      <c r="OQ99" s="67">
        <f>[36]прочее!DG98</f>
        <v>0</v>
      </c>
      <c r="OR99" s="67">
        <f>[36]прочее!DH98</f>
        <v>0</v>
      </c>
      <c r="OS99" s="67">
        <f>[36]прочее!DI98</f>
        <v>0</v>
      </c>
      <c r="OT99" s="67">
        <f>[36]прочее!DJ98</f>
        <v>0</v>
      </c>
      <c r="OU99" s="67">
        <f>[36]прочее!DK98</f>
        <v>0</v>
      </c>
      <c r="OV99" s="67">
        <f>[36]прочее!DL98</f>
        <v>0</v>
      </c>
      <c r="OW99" s="67">
        <f>[36]прочее!DM98</f>
        <v>0</v>
      </c>
      <c r="OX99" s="66">
        <f t="shared" si="280"/>
        <v>0</v>
      </c>
      <c r="OY99" s="67">
        <f>'[37]мед реабилит'!DU98</f>
        <v>0</v>
      </c>
      <c r="OZ99" s="67">
        <f>'[37]мед реабилит'!DV98</f>
        <v>0</v>
      </c>
      <c r="PA99" s="67">
        <f>'[37]мед реабилит'!DW98</f>
        <v>0</v>
      </c>
      <c r="PB99" s="67">
        <f>'[37]мед реабилит'!DX98</f>
        <v>0</v>
      </c>
      <c r="PC99" s="67">
        <f>'[37]мед реабилит'!DY98</f>
        <v>0</v>
      </c>
      <c r="PD99" s="67">
        <f>'[37]мед реабилит'!DZ98</f>
        <v>0</v>
      </c>
      <c r="PE99" s="67">
        <f>'[37]мед реабилит'!EA98</f>
        <v>0</v>
      </c>
      <c r="PF99" s="67">
        <f>'[37]мед реабилит'!EB98</f>
        <v>0</v>
      </c>
      <c r="PG99" s="67">
        <f>'[37]мед реабилит'!EC98</f>
        <v>0</v>
      </c>
      <c r="PH99" s="67">
        <f>'[37]мед реабилит'!ED98</f>
        <v>0</v>
      </c>
      <c r="PI99" s="67">
        <f>'[37]мед реабилит'!EE98</f>
        <v>0</v>
      </c>
      <c r="PJ99" s="67">
        <f>'[37]мед реабилит'!EF98</f>
        <v>0</v>
      </c>
      <c r="PK99" s="67">
        <f>'[37]мед реабилит'!EG98</f>
        <v>0</v>
      </c>
      <c r="PL99" s="67">
        <f>'[37]мед реабилит'!EH98</f>
        <v>0</v>
      </c>
      <c r="PM99" s="67">
        <f>'[37]мед реабилит'!EI98</f>
        <v>0</v>
      </c>
      <c r="PN99" s="67">
        <f>'[37]мед реабилит'!EJ98</f>
        <v>0</v>
      </c>
      <c r="PO99" s="67">
        <f>'[37]мед реабилит'!EK98</f>
        <v>0</v>
      </c>
      <c r="PP99" s="67">
        <f>'[37]мед реабилит'!EL98</f>
        <v>0</v>
      </c>
      <c r="PQ99" s="67">
        <f>'[37]мед реабилит'!EM98</f>
        <v>0</v>
      </c>
      <c r="PR99" s="67">
        <f>'[37]мед реабилит'!EN98</f>
        <v>0</v>
      </c>
      <c r="PS99" s="67">
        <f>'[37]мед реабилит'!EO98</f>
        <v>0</v>
      </c>
      <c r="PT99" s="67">
        <f>'[37]мед реабилит'!EP98</f>
        <v>0</v>
      </c>
      <c r="PU99" s="67">
        <f>'[37]мед реабилит'!EQ98</f>
        <v>0</v>
      </c>
      <c r="PV99" s="66">
        <f t="shared" si="281"/>
        <v>0</v>
      </c>
      <c r="PW99" s="67">
        <f>[38]гериатрия!O98</f>
        <v>0</v>
      </c>
      <c r="PX99" s="69">
        <f t="shared" si="282"/>
        <v>0</v>
      </c>
      <c r="PY99" s="70"/>
      <c r="PZ99" s="8"/>
    </row>
    <row r="100" spans="1:442" ht="16.5" customHeight="1" x14ac:dyDescent="0.3">
      <c r="A100" s="90">
        <f t="shared" si="283"/>
        <v>77</v>
      </c>
      <c r="B100" s="64" t="s">
        <v>1038</v>
      </c>
      <c r="C100" s="65">
        <v>208</v>
      </c>
      <c r="D100" s="66">
        <f t="shared" si="244"/>
        <v>0</v>
      </c>
      <c r="E100" s="67"/>
      <c r="F100" s="66">
        <f t="shared" si="245"/>
        <v>0</v>
      </c>
      <c r="G100" s="67">
        <f>'[2]ак и гин'!BW100</f>
        <v>0</v>
      </c>
      <c r="H100" s="67">
        <f>'[2]ак и гин'!BX100</f>
        <v>0</v>
      </c>
      <c r="I100" s="67">
        <f>'[2]ак и гин'!BY100</f>
        <v>0</v>
      </c>
      <c r="J100" s="67">
        <f>'[2]ак и гин'!BZ100</f>
        <v>0</v>
      </c>
      <c r="K100" s="67">
        <f>'[2]ак и гин'!CA100</f>
        <v>0</v>
      </c>
      <c r="L100" s="67">
        <f>'[2]ак и гин'!CB100</f>
        <v>0</v>
      </c>
      <c r="M100" s="67">
        <f>'[2]ак и гин'!CC100</f>
        <v>0</v>
      </c>
      <c r="N100" s="67">
        <f>'[2]ак и гин'!CD100</f>
        <v>0</v>
      </c>
      <c r="O100" s="67">
        <f>'[2]ак и гин'!CE100</f>
        <v>0</v>
      </c>
      <c r="P100" s="67">
        <f>'[2]ак и гин'!CF100</f>
        <v>0</v>
      </c>
      <c r="Q100" s="67">
        <f>'[2]ак и гин'!CG100</f>
        <v>0</v>
      </c>
      <c r="R100" s="67">
        <f>'[2]ак и гин'!CH100</f>
        <v>0</v>
      </c>
      <c r="S100" s="67">
        <f>'[2]ак и гин'!CI100</f>
        <v>0</v>
      </c>
      <c r="T100" s="66">
        <f t="shared" si="246"/>
        <v>0</v>
      </c>
      <c r="U100" s="67">
        <f>[3]аллергол!T100</f>
        <v>0</v>
      </c>
      <c r="V100" s="67">
        <f>[3]аллергол!U100</f>
        <v>0</v>
      </c>
      <c r="W100" s="66">
        <f t="shared" si="247"/>
        <v>0</v>
      </c>
      <c r="X100" s="67">
        <f>[4]гастро!AN100</f>
        <v>0</v>
      </c>
      <c r="Y100" s="67">
        <f>[4]гастро!AO100</f>
        <v>0</v>
      </c>
      <c r="Z100" s="67">
        <f>[4]гастро!AP100</f>
        <v>0</v>
      </c>
      <c r="AA100" s="67">
        <f>[4]гастро!AQ100</f>
        <v>0</v>
      </c>
      <c r="AB100" s="67">
        <f>[4]гастро!AR100</f>
        <v>0</v>
      </c>
      <c r="AC100" s="67">
        <f>[4]гастро!AS100</f>
        <v>0</v>
      </c>
      <c r="AD100" s="66">
        <f t="shared" si="248"/>
        <v>0</v>
      </c>
      <c r="AE100" s="67">
        <f>[5]гематол!AN100</f>
        <v>0</v>
      </c>
      <c r="AF100" s="67">
        <f>[5]гематол!AO100</f>
        <v>0</v>
      </c>
      <c r="AG100" s="67">
        <f>[5]гематол!AP100</f>
        <v>0</v>
      </c>
      <c r="AH100" s="67">
        <f>[5]гематол!AQ100</f>
        <v>0</v>
      </c>
      <c r="AI100" s="67">
        <f>[5]гематол!AR100</f>
        <v>0</v>
      </c>
      <c r="AJ100" s="67">
        <f>[5]гематол!AS100</f>
        <v>0</v>
      </c>
      <c r="AK100" s="66">
        <f t="shared" si="249"/>
        <v>0</v>
      </c>
      <c r="AL100" s="67">
        <f>[6]дерматол!AD100</f>
        <v>0</v>
      </c>
      <c r="AM100" s="67">
        <f>[6]дерматол!AE100</f>
        <v>0</v>
      </c>
      <c r="AN100" s="67">
        <f>[6]дерматол!AF100</f>
        <v>0</v>
      </c>
      <c r="AO100" s="67">
        <f>[6]дерматол!AG100</f>
        <v>0</v>
      </c>
      <c r="AP100" s="66">
        <f t="shared" si="250"/>
        <v>0</v>
      </c>
      <c r="AQ100" s="67">
        <f>'[7]дет кардиол'!O100</f>
        <v>0</v>
      </c>
      <c r="AR100" s="66">
        <f t="shared" si="251"/>
        <v>0</v>
      </c>
      <c r="AS100" s="67">
        <f>'[8]дет онкол'!Y100</f>
        <v>0</v>
      </c>
      <c r="AT100" s="67">
        <f>'[8]дет онкол'!Z100</f>
        <v>0</v>
      </c>
      <c r="AU100" s="67">
        <f>'[8]дет онкол'!AA100</f>
        <v>0</v>
      </c>
      <c r="AV100" s="66">
        <f t="shared" si="252"/>
        <v>0</v>
      </c>
      <c r="AW100" s="67">
        <f>'[9]дет уролог андр'!BH100</f>
        <v>0</v>
      </c>
      <c r="AX100" s="67">
        <f>'[9]дет уролог андр'!BI100</f>
        <v>0</v>
      </c>
      <c r="AY100" s="67">
        <f>'[9]дет уролог андр'!BJ100</f>
        <v>0</v>
      </c>
      <c r="AZ100" s="67">
        <f>'[9]дет уролог андр'!BK100</f>
        <v>0</v>
      </c>
      <c r="BA100" s="67">
        <f>'[9]дет уролог андр'!BL100</f>
        <v>0</v>
      </c>
      <c r="BB100" s="67">
        <f>'[9]дет уролог андр'!BM100</f>
        <v>0</v>
      </c>
      <c r="BC100" s="67">
        <f>'[9]дет уролог андр'!BN100</f>
        <v>0</v>
      </c>
      <c r="BD100" s="67">
        <f>'[9]дет уролог андр'!BO100</f>
        <v>0</v>
      </c>
      <c r="BE100" s="67">
        <f>'[9]дет уролог андр'!BP100</f>
        <v>0</v>
      </c>
      <c r="BF100" s="67">
        <f>'[9]дет уролог андр'!BQ100</f>
        <v>0</v>
      </c>
      <c r="BG100" s="66">
        <f t="shared" si="253"/>
        <v>0</v>
      </c>
      <c r="BH100" s="67">
        <f>'[10]дет хир'!AS100</f>
        <v>0</v>
      </c>
      <c r="BI100" s="67">
        <f>'[10]дет хир'!AT100</f>
        <v>0</v>
      </c>
      <c r="BJ100" s="67">
        <f>'[10]дет хир'!AU100</f>
        <v>0</v>
      </c>
      <c r="BK100" s="67">
        <f>'[10]дет хир'!AV100</f>
        <v>0</v>
      </c>
      <c r="BL100" s="67">
        <f>'[10]дет хир'!AW100</f>
        <v>0</v>
      </c>
      <c r="BM100" s="67">
        <f>'[10]дет хир'!AX100</f>
        <v>0</v>
      </c>
      <c r="BN100" s="67">
        <f>'[10]дет хир'!AY100</f>
        <v>0</v>
      </c>
      <c r="BO100" s="66">
        <f t="shared" si="254"/>
        <v>0</v>
      </c>
      <c r="BP100" s="67">
        <f>'[11]дет эндок'!AD100</f>
        <v>0</v>
      </c>
      <c r="BQ100" s="67">
        <f>'[11]дет эндок'!AE100</f>
        <v>0</v>
      </c>
      <c r="BR100" s="67">
        <f>'[11]дет эндок'!AF100</f>
        <v>0</v>
      </c>
      <c r="BS100" s="67">
        <f>'[11]дет эндок'!AG100</f>
        <v>0</v>
      </c>
      <c r="BT100" s="66">
        <f t="shared" si="255"/>
        <v>0</v>
      </c>
      <c r="BU100" s="67">
        <f>[12]инфекц!DA99</f>
        <v>0</v>
      </c>
      <c r="BV100" s="67">
        <f>[12]инфекц!DB99</f>
        <v>0</v>
      </c>
      <c r="BW100" s="67">
        <f>[12]инфекц!DC99</f>
        <v>0</v>
      </c>
      <c r="BX100" s="67">
        <f>[12]инфекц!DD99</f>
        <v>0</v>
      </c>
      <c r="BY100" s="67">
        <f>[12]инфекц!DE99</f>
        <v>0</v>
      </c>
      <c r="BZ100" s="67">
        <f>[12]инфекц!DF99</f>
        <v>0</v>
      </c>
      <c r="CA100" s="67">
        <f>[12]инфекц!DG99</f>
        <v>0</v>
      </c>
      <c r="CB100" s="67">
        <f>[12]инфекц!DH99</f>
        <v>0</v>
      </c>
      <c r="CC100" s="67">
        <f>[12]инфекц!DI99</f>
        <v>0</v>
      </c>
      <c r="CD100" s="67">
        <f>[12]инфекц!DJ99</f>
        <v>0</v>
      </c>
      <c r="CE100" s="67">
        <f>[12]инфекц!DK99</f>
        <v>0</v>
      </c>
      <c r="CF100" s="67">
        <f>[12]инфекц!DL99</f>
        <v>0</v>
      </c>
      <c r="CG100" s="67">
        <f>[12]инфекц!DM99</f>
        <v>0</v>
      </c>
      <c r="CH100" s="67">
        <f>[12]инфекц!DN99</f>
        <v>0</v>
      </c>
      <c r="CI100" s="67">
        <f>[12]инфекц!DO99</f>
        <v>0</v>
      </c>
      <c r="CJ100" s="67">
        <f>[12]инфекц!DP99</f>
        <v>0</v>
      </c>
      <c r="CK100" s="67">
        <f>[12]инфекц!DQ99</f>
        <v>0</v>
      </c>
      <c r="CL100" s="67">
        <f>[12]инфекц!DR99</f>
        <v>0</v>
      </c>
      <c r="CM100" s="67">
        <f>[12]инфекц!DS99</f>
        <v>0</v>
      </c>
      <c r="CN100" s="66">
        <f t="shared" si="256"/>
        <v>0</v>
      </c>
      <c r="CO100" s="67">
        <f>[13]кардио!BC100</f>
        <v>0</v>
      </c>
      <c r="CP100" s="67">
        <f>[13]кардио!BD100</f>
        <v>0</v>
      </c>
      <c r="CQ100" s="67">
        <f>[13]кардио!BE100</f>
        <v>0</v>
      </c>
      <c r="CR100" s="67">
        <f>[13]кардио!BF100</f>
        <v>0</v>
      </c>
      <c r="CS100" s="67">
        <f>[13]кардио!BG100</f>
        <v>0</v>
      </c>
      <c r="CT100" s="67">
        <f>[13]кардио!BH100</f>
        <v>0</v>
      </c>
      <c r="CU100" s="67">
        <f>[13]кардио!BI100</f>
        <v>0</v>
      </c>
      <c r="CV100" s="67">
        <f>[13]кардио!BJ100</f>
        <v>0</v>
      </c>
      <c r="CW100" s="67">
        <f>[13]кардио!BK100</f>
        <v>0</v>
      </c>
      <c r="CX100" s="66">
        <f t="shared" si="257"/>
        <v>0</v>
      </c>
      <c r="CY100" s="67">
        <f>[14]колопрокт!Y100</f>
        <v>0</v>
      </c>
      <c r="CZ100" s="67">
        <f>[14]колопрокт!Z100</f>
        <v>0</v>
      </c>
      <c r="DA100" s="67">
        <f>[14]колопрокт!AA100</f>
        <v>0</v>
      </c>
      <c r="DB100" s="66">
        <f t="shared" si="258"/>
        <v>0</v>
      </c>
      <c r="DC100" s="67">
        <f>[15]неврология!DA99</f>
        <v>0</v>
      </c>
      <c r="DD100" s="67">
        <f>[15]неврология!DB99</f>
        <v>0</v>
      </c>
      <c r="DE100" s="67">
        <f>[15]неврология!DC99</f>
        <v>0</v>
      </c>
      <c r="DF100" s="67">
        <f>[15]неврология!DD99</f>
        <v>0</v>
      </c>
      <c r="DG100" s="67">
        <f>[15]неврология!DE99</f>
        <v>0</v>
      </c>
      <c r="DH100" s="67">
        <f>[15]неврология!DF99</f>
        <v>0</v>
      </c>
      <c r="DI100" s="67">
        <f>[15]неврология!DG99</f>
        <v>0</v>
      </c>
      <c r="DJ100" s="67">
        <f>[15]неврология!DH99</f>
        <v>0</v>
      </c>
      <c r="DK100" s="67">
        <f>[15]неврология!DI99</f>
        <v>0</v>
      </c>
      <c r="DL100" s="67">
        <f>[15]неврология!DJ99</f>
        <v>0</v>
      </c>
      <c r="DM100" s="67">
        <f>[15]неврология!DK99</f>
        <v>0</v>
      </c>
      <c r="DN100" s="67">
        <f>[15]неврология!DL99</f>
        <v>0</v>
      </c>
      <c r="DO100" s="67">
        <f>[15]неврология!DM99</f>
        <v>0</v>
      </c>
      <c r="DP100" s="67">
        <f>[15]неврология!DN99</f>
        <v>0</v>
      </c>
      <c r="DQ100" s="67">
        <f>[15]неврология!DO99</f>
        <v>0</v>
      </c>
      <c r="DR100" s="67">
        <f>[15]неврология!DP99</f>
        <v>0</v>
      </c>
      <c r="DS100" s="67">
        <f>[15]неврология!DQ99</f>
        <v>0</v>
      </c>
      <c r="DT100" s="67">
        <f>[15]неврология!DR99</f>
        <v>0</v>
      </c>
      <c r="DU100" s="67">
        <f>[15]неврология!DS99</f>
        <v>0</v>
      </c>
      <c r="DV100" s="66">
        <f t="shared" si="259"/>
        <v>0</v>
      </c>
      <c r="DW100" s="67">
        <f>[16]нейрохир!BR99</f>
        <v>0</v>
      </c>
      <c r="DX100" s="67">
        <f>[16]нейрохир!BS99</f>
        <v>0</v>
      </c>
      <c r="DY100" s="67">
        <f>[16]нейрохир!BT99</f>
        <v>0</v>
      </c>
      <c r="DZ100" s="67">
        <f>[16]нейрохир!BU99</f>
        <v>0</v>
      </c>
      <c r="EA100" s="67">
        <f>[16]нейрохир!BV99</f>
        <v>0</v>
      </c>
      <c r="EB100" s="67">
        <f>[16]нейрохир!BW99</f>
        <v>0</v>
      </c>
      <c r="EC100" s="67">
        <f>[16]нейрохир!BX99</f>
        <v>0</v>
      </c>
      <c r="ED100" s="67">
        <f>[16]нейрохир!BY99</f>
        <v>0</v>
      </c>
      <c r="EE100" s="67">
        <f>[16]нейрохир!BZ99</f>
        <v>0</v>
      </c>
      <c r="EF100" s="67">
        <f>[16]нейрохир!CA99</f>
        <v>0</v>
      </c>
      <c r="EG100" s="67">
        <f>[16]нейрохир!CB99</f>
        <v>0</v>
      </c>
      <c r="EH100" s="67">
        <f>[16]нейрохир!CC99</f>
        <v>0</v>
      </c>
      <c r="EI100" s="66">
        <f t="shared" si="260"/>
        <v>0</v>
      </c>
      <c r="EJ100" s="67">
        <f>[17]неонат!AS100</f>
        <v>0</v>
      </c>
      <c r="EK100" s="67">
        <f>[17]неонат!AT100</f>
        <v>0</v>
      </c>
      <c r="EL100" s="67">
        <f>[17]неонат!AU100</f>
        <v>0</v>
      </c>
      <c r="EM100" s="67">
        <f>[17]неонат!AV100</f>
        <v>0</v>
      </c>
      <c r="EN100" s="67">
        <f>[17]неонат!AW100</f>
        <v>0</v>
      </c>
      <c r="EO100" s="67">
        <f>[17]неонат!AX100</f>
        <v>0</v>
      </c>
      <c r="EP100" s="67">
        <f>[17]неонат!AY100</f>
        <v>0</v>
      </c>
      <c r="EQ100" s="66">
        <f t="shared" si="261"/>
        <v>0</v>
      </c>
      <c r="ER100" s="67">
        <f>[18]нефролог!Y100</f>
        <v>0</v>
      </c>
      <c r="ES100" s="67">
        <f>[18]нефролог!Z100</f>
        <v>0</v>
      </c>
      <c r="ET100" s="67">
        <f>[18]нефролог!AA100</f>
        <v>0</v>
      </c>
      <c r="EU100" s="66">
        <f t="shared" si="262"/>
        <v>0</v>
      </c>
      <c r="EV100" s="67">
        <f>[19]онко!NU99</f>
        <v>0</v>
      </c>
      <c r="EW100" s="67">
        <f>[19]онко!NV99</f>
        <v>0</v>
      </c>
      <c r="EX100" s="67">
        <f>[19]онко!NW99</f>
        <v>0</v>
      </c>
      <c r="EY100" s="67">
        <f>[19]онко!NX99</f>
        <v>0</v>
      </c>
      <c r="EZ100" s="67">
        <f>[19]онко!NY99</f>
        <v>0</v>
      </c>
      <c r="FA100" s="67">
        <f>[19]онко!NZ99</f>
        <v>0</v>
      </c>
      <c r="FB100" s="67">
        <f>[19]онко!OA99</f>
        <v>0</v>
      </c>
      <c r="FC100" s="67">
        <f>[19]онко!OB99</f>
        <v>0</v>
      </c>
      <c r="FD100" s="67">
        <f>[19]онко!OC99</f>
        <v>0</v>
      </c>
      <c r="FE100" s="67">
        <f>[19]онко!OD99</f>
        <v>0</v>
      </c>
      <c r="FF100" s="67">
        <f>[19]онко!OE99</f>
        <v>0</v>
      </c>
      <c r="FG100" s="67">
        <f>[19]онко!OF99</f>
        <v>0</v>
      </c>
      <c r="FH100" s="67">
        <f>[19]онко!OG99</f>
        <v>0</v>
      </c>
      <c r="FI100" s="67">
        <f>[19]онко!OH99</f>
        <v>0</v>
      </c>
      <c r="FJ100" s="67">
        <f>[19]онко!OI99</f>
        <v>0</v>
      </c>
      <c r="FK100" s="67">
        <f>[19]онко!OJ99</f>
        <v>0</v>
      </c>
      <c r="FL100" s="67">
        <f>[19]онко!OK99</f>
        <v>0</v>
      </c>
      <c r="FM100" s="67">
        <f>[19]онко!OL99</f>
        <v>0</v>
      </c>
      <c r="FN100" s="67">
        <f>[19]онко!OM99</f>
        <v>0</v>
      </c>
      <c r="FO100" s="67">
        <f>[19]онко!ON99</f>
        <v>0</v>
      </c>
      <c r="FP100" s="67">
        <f>[19]онко!OO99</f>
        <v>0</v>
      </c>
      <c r="FQ100" s="67">
        <f>[19]онко!OP99</f>
        <v>0</v>
      </c>
      <c r="FR100" s="67">
        <f>[19]онко!OQ99</f>
        <v>0</v>
      </c>
      <c r="FS100" s="67">
        <f>[19]онко!OR99</f>
        <v>0</v>
      </c>
      <c r="FT100" s="67">
        <f>[19]онко!OS99</f>
        <v>0</v>
      </c>
      <c r="FU100" s="67">
        <f>[19]онко!OT99</f>
        <v>0</v>
      </c>
      <c r="FV100" s="67">
        <f>[19]онко!OU99</f>
        <v>0</v>
      </c>
      <c r="FW100" s="67">
        <f>[19]онко!OV99</f>
        <v>0</v>
      </c>
      <c r="FX100" s="67">
        <f>[19]онко!OW99</f>
        <v>0</v>
      </c>
      <c r="FY100" s="67">
        <f>[19]онко!OX99</f>
        <v>0</v>
      </c>
      <c r="FZ100" s="67">
        <f>[19]онко!OY99</f>
        <v>0</v>
      </c>
      <c r="GA100" s="67">
        <f>[19]онко!OZ99</f>
        <v>0</v>
      </c>
      <c r="GB100" s="67">
        <f>[19]онко!PA99</f>
        <v>0</v>
      </c>
      <c r="GC100" s="67">
        <f>[19]онко!PB99</f>
        <v>0</v>
      </c>
      <c r="GD100" s="67">
        <f>[19]онко!PC99</f>
        <v>0</v>
      </c>
      <c r="GE100" s="67">
        <f>[19]онко!PD99</f>
        <v>0</v>
      </c>
      <c r="GF100" s="67">
        <f>[19]онко!PE99</f>
        <v>0</v>
      </c>
      <c r="GG100" s="67">
        <f>[19]онко!PF99</f>
        <v>0</v>
      </c>
      <c r="GH100" s="67">
        <f>[19]онко!PG99</f>
        <v>0</v>
      </c>
      <c r="GI100" s="67">
        <f>[19]онко!PH99</f>
        <v>0</v>
      </c>
      <c r="GJ100" s="67">
        <f>[19]онко!PI99</f>
        <v>0</v>
      </c>
      <c r="GK100" s="67">
        <f>[19]онко!PJ99</f>
        <v>0</v>
      </c>
      <c r="GL100" s="67">
        <f>[19]онко!PK99</f>
        <v>0</v>
      </c>
      <c r="GM100" s="67">
        <f>[19]онко!PL99</f>
        <v>0</v>
      </c>
      <c r="GN100" s="67">
        <f>[19]онко!PM99</f>
        <v>0</v>
      </c>
      <c r="GO100" s="67">
        <f>[19]онко!PN99</f>
        <v>0</v>
      </c>
      <c r="GP100" s="67">
        <f>[19]онко!PO99</f>
        <v>0</v>
      </c>
      <c r="GQ100" s="67">
        <f>[19]онко!PP99</f>
        <v>0</v>
      </c>
      <c r="GR100" s="67">
        <f>[19]онко!PQ99</f>
        <v>0</v>
      </c>
      <c r="GS100" s="67">
        <f>[19]онко!PR99</f>
        <v>0</v>
      </c>
      <c r="GT100" s="67">
        <f>[19]онко!PS99</f>
        <v>0</v>
      </c>
      <c r="GU100" s="67">
        <f>[19]онко!PT99</f>
        <v>0</v>
      </c>
      <c r="GV100" s="67">
        <f>[19]онко!PU99</f>
        <v>0</v>
      </c>
      <c r="GW100" s="67">
        <f>[19]онко!PV99</f>
        <v>0</v>
      </c>
      <c r="GX100" s="67">
        <f>[19]онко!PW99</f>
        <v>0</v>
      </c>
      <c r="GY100" s="67">
        <f>[19]онко!PX99</f>
        <v>0</v>
      </c>
      <c r="GZ100" s="67">
        <f>[19]онко!PY99</f>
        <v>0</v>
      </c>
      <c r="HA100" s="67">
        <f>[19]онко!PZ99</f>
        <v>0</v>
      </c>
      <c r="HB100" s="67">
        <f>[19]онко!QA99</f>
        <v>0</v>
      </c>
      <c r="HC100" s="67">
        <f>[19]онко!QB99</f>
        <v>0</v>
      </c>
      <c r="HD100" s="67">
        <f>[19]онко!QC99</f>
        <v>0</v>
      </c>
      <c r="HE100" s="67">
        <f>[19]онко!QD99</f>
        <v>0</v>
      </c>
      <c r="HF100" s="67">
        <f>[19]онко!QE99</f>
        <v>0</v>
      </c>
      <c r="HG100" s="67">
        <f>[19]онко!QF99</f>
        <v>0</v>
      </c>
      <c r="HH100" s="67">
        <f>[19]онко!QG99</f>
        <v>0</v>
      </c>
      <c r="HI100" s="67">
        <f>[19]онко!QH99</f>
        <v>0</v>
      </c>
      <c r="HJ100" s="67">
        <f>[19]онко!QI99</f>
        <v>0</v>
      </c>
      <c r="HK100" s="67">
        <f>[19]онко!QJ99</f>
        <v>0</v>
      </c>
      <c r="HL100" s="67">
        <f>[19]онко!QK99</f>
        <v>0</v>
      </c>
      <c r="HM100" s="67">
        <f>[19]онко!QL99</f>
        <v>0</v>
      </c>
      <c r="HN100" s="67">
        <f>[19]онко!QM99</f>
        <v>0</v>
      </c>
      <c r="HO100" s="67">
        <f>[19]онко!QN99</f>
        <v>0</v>
      </c>
      <c r="HP100" s="67">
        <f>[19]онко!QO99</f>
        <v>0</v>
      </c>
      <c r="HQ100" s="67">
        <f>[19]онко!QP99</f>
        <v>0</v>
      </c>
      <c r="HR100" s="67">
        <f>[19]онко!QQ99</f>
        <v>0</v>
      </c>
      <c r="HS100" s="66">
        <f t="shared" si="263"/>
        <v>0</v>
      </c>
      <c r="HT100" s="67">
        <f>[20]оторинола!BH99</f>
        <v>0</v>
      </c>
      <c r="HU100" s="67">
        <f>[20]оторинола!BI99</f>
        <v>0</v>
      </c>
      <c r="HV100" s="67">
        <f>[20]оторинола!BJ99</f>
        <v>0</v>
      </c>
      <c r="HW100" s="67">
        <f>[20]оторинола!BK99</f>
        <v>0</v>
      </c>
      <c r="HX100" s="67">
        <f>[20]оторинола!BL99</f>
        <v>0</v>
      </c>
      <c r="HY100" s="67">
        <f>[20]оторинола!BM99</f>
        <v>0</v>
      </c>
      <c r="HZ100" s="67">
        <f>[20]оторинола!BN99</f>
        <v>0</v>
      </c>
      <c r="IA100" s="67">
        <f>[20]оторинола!BO99</f>
        <v>0</v>
      </c>
      <c r="IB100" s="67">
        <f>[20]оторинола!BP99</f>
        <v>0</v>
      </c>
      <c r="IC100" s="67">
        <f>[20]оторинола!BQ99</f>
        <v>0</v>
      </c>
      <c r="ID100" s="66">
        <f t="shared" si="264"/>
        <v>0</v>
      </c>
      <c r="IE100" s="67">
        <f>[21]офтальмолог!AX99</f>
        <v>0</v>
      </c>
      <c r="IF100" s="67">
        <f>[21]офтальмолог!AY99</f>
        <v>0</v>
      </c>
      <c r="IG100" s="67">
        <f>[21]офтальмолог!AZ99</f>
        <v>0</v>
      </c>
      <c r="IH100" s="67">
        <f>[21]офтальмолог!BA99</f>
        <v>0</v>
      </c>
      <c r="II100" s="67">
        <f>[21]офтальмолог!BB99</f>
        <v>0</v>
      </c>
      <c r="IJ100" s="67">
        <f>[21]офтальмолог!BC99</f>
        <v>0</v>
      </c>
      <c r="IK100" s="67">
        <f>[21]офтальмолог!BD99</f>
        <v>0</v>
      </c>
      <c r="IL100" s="67">
        <f>[21]офтальмолог!BE99</f>
        <v>0</v>
      </c>
      <c r="IM100" s="66">
        <f t="shared" si="265"/>
        <v>0</v>
      </c>
      <c r="IN100" s="67">
        <f>[22]педиатр!AD99</f>
        <v>0</v>
      </c>
      <c r="IO100" s="67">
        <f>[22]педиатр!AE99</f>
        <v>0</v>
      </c>
      <c r="IP100" s="67">
        <f>[22]педиатр!AF99</f>
        <v>0</v>
      </c>
      <c r="IQ100" s="67">
        <f>[22]педиатр!AG99</f>
        <v>0</v>
      </c>
      <c r="IR100" s="66">
        <f t="shared" si="266"/>
        <v>0</v>
      </c>
      <c r="IS100" s="67">
        <f>[23]пульмонология!AN100</f>
        <v>0</v>
      </c>
      <c r="IT100" s="67">
        <f>[23]пульмонология!AO100</f>
        <v>0</v>
      </c>
      <c r="IU100" s="67">
        <f>[23]пульмонология!AP100</f>
        <v>0</v>
      </c>
      <c r="IV100" s="67">
        <f>[23]пульмонология!AQ100</f>
        <v>0</v>
      </c>
      <c r="IW100" s="67">
        <f>[23]пульмонология!AR100</f>
        <v>0</v>
      </c>
      <c r="IX100" s="67">
        <f>[23]пульмонология!AS100</f>
        <v>0</v>
      </c>
      <c r="IY100" s="66">
        <f t="shared" si="267"/>
        <v>0</v>
      </c>
      <c r="IZ100" s="67">
        <f>[24]ревмат!AD100</f>
        <v>0</v>
      </c>
      <c r="JA100" s="67">
        <f>[24]ревмат!AE100</f>
        <v>0</v>
      </c>
      <c r="JB100" s="67">
        <f>[24]ревмат!AF100</f>
        <v>0</v>
      </c>
      <c r="JC100" s="67">
        <f>[24]ревмат!AG100</f>
        <v>0</v>
      </c>
      <c r="JD100" s="66">
        <f t="shared" si="268"/>
        <v>0</v>
      </c>
      <c r="JE100" s="67">
        <f>'[25]сердеч сосуд'!BR100</f>
        <v>0</v>
      </c>
      <c r="JF100" s="67">
        <f>'[25]сердеч сосуд'!BS100</f>
        <v>0</v>
      </c>
      <c r="JG100" s="67">
        <f>'[25]сердеч сосуд'!BT100</f>
        <v>0</v>
      </c>
      <c r="JH100" s="67">
        <f>'[25]сердеч сосуд'!BU100</f>
        <v>0</v>
      </c>
      <c r="JI100" s="67">
        <f>'[25]сердеч сосуд'!BV100</f>
        <v>0</v>
      </c>
      <c r="JJ100" s="67">
        <f>'[25]сердеч сосуд'!BW100</f>
        <v>0</v>
      </c>
      <c r="JK100" s="67">
        <f>'[25]сердеч сосуд'!BX100</f>
        <v>0</v>
      </c>
      <c r="JL100" s="67">
        <f>'[25]сердеч сосуд'!BY100</f>
        <v>0</v>
      </c>
      <c r="JM100" s="67">
        <f>'[25]сердеч сосуд'!BZ100</f>
        <v>0</v>
      </c>
      <c r="JN100" s="67">
        <f>'[25]сердеч сосуд'!CA100</f>
        <v>0</v>
      </c>
      <c r="JO100" s="67">
        <f>'[25]сердеч сосуд'!CB100</f>
        <v>0</v>
      </c>
      <c r="JP100" s="67">
        <f>'[25]сердеч сосуд'!CC100</f>
        <v>0</v>
      </c>
      <c r="JQ100" s="66">
        <f t="shared" si="269"/>
        <v>0</v>
      </c>
      <c r="JR100" s="67">
        <f>[26]стоматология!O100</f>
        <v>0</v>
      </c>
      <c r="JS100" s="66">
        <f t="shared" si="270"/>
        <v>0</v>
      </c>
      <c r="JT100" s="67">
        <f>[27]терапия!CB100</f>
        <v>0</v>
      </c>
      <c r="JU100" s="67">
        <f>[27]терапия!CC100</f>
        <v>0</v>
      </c>
      <c r="JV100" s="67">
        <f>[27]терапия!CD100</f>
        <v>0</v>
      </c>
      <c r="JW100" s="67">
        <f>[27]терапия!CE100</f>
        <v>0</v>
      </c>
      <c r="JX100" s="67">
        <f>[27]терапия!CF100</f>
        <v>0</v>
      </c>
      <c r="JY100" s="67">
        <f>[27]терапия!CG100</f>
        <v>0</v>
      </c>
      <c r="JZ100" s="67">
        <f>[27]терапия!CH100</f>
        <v>0</v>
      </c>
      <c r="KA100" s="67">
        <f>[27]терапия!CI100</f>
        <v>0</v>
      </c>
      <c r="KB100" s="67">
        <f>[27]терапия!CJ100</f>
        <v>0</v>
      </c>
      <c r="KC100" s="67">
        <f>[27]терапия!CK100</f>
        <v>0</v>
      </c>
      <c r="KD100" s="67">
        <f>[27]терапия!CL100</f>
        <v>0</v>
      </c>
      <c r="KE100" s="67">
        <f>[27]терапия!CM100</f>
        <v>0</v>
      </c>
      <c r="KF100" s="67">
        <f>[27]терапия!CN100</f>
        <v>0</v>
      </c>
      <c r="KG100" s="67">
        <f>[27]терапия!CO100</f>
        <v>0</v>
      </c>
      <c r="KH100" s="66">
        <f t="shared" si="271"/>
        <v>0</v>
      </c>
      <c r="KI100" s="67">
        <f>'[28]хир торак'!AI100</f>
        <v>0</v>
      </c>
      <c r="KJ100" s="67">
        <f>'[28]хир торак'!AJ100</f>
        <v>0</v>
      </c>
      <c r="KK100" s="67">
        <f>'[28]хир торак'!AK100</f>
        <v>0</v>
      </c>
      <c r="KL100" s="67">
        <f>'[28]хир торак'!AL100</f>
        <v>0</v>
      </c>
      <c r="KM100" s="67">
        <f>'[28]хир торак'!AM100</f>
        <v>0</v>
      </c>
      <c r="KN100" s="66">
        <f t="shared" si="272"/>
        <v>0</v>
      </c>
      <c r="KO100" s="67">
        <f>[29]травматология!BW99</f>
        <v>0</v>
      </c>
      <c r="KP100" s="67">
        <f>[29]травматология!BX99</f>
        <v>0</v>
      </c>
      <c r="KQ100" s="67">
        <f>[29]травматология!BY99</f>
        <v>0</v>
      </c>
      <c r="KR100" s="67">
        <f>[29]травматология!BZ99</f>
        <v>0</v>
      </c>
      <c r="KS100" s="67">
        <f>[29]травматология!CA99</f>
        <v>0</v>
      </c>
      <c r="KT100" s="67">
        <f>[29]травматология!CB99</f>
        <v>0</v>
      </c>
      <c r="KU100" s="67">
        <f>[29]травматология!CC99</f>
        <v>0</v>
      </c>
      <c r="KV100" s="67">
        <f>[29]травматология!CD99</f>
        <v>0</v>
      </c>
      <c r="KW100" s="67">
        <f>[29]травматология!CE99</f>
        <v>0</v>
      </c>
      <c r="KX100" s="67">
        <f>[29]травматология!CF99</f>
        <v>0</v>
      </c>
      <c r="KY100" s="67">
        <f>[29]травматология!CG99</f>
        <v>0</v>
      </c>
      <c r="KZ100" s="67">
        <f>[29]травматология!CH99</f>
        <v>0</v>
      </c>
      <c r="LA100" s="67">
        <f>[29]травматология!CI99</f>
        <v>0</v>
      </c>
      <c r="LB100" s="66">
        <f t="shared" si="273"/>
        <v>0</v>
      </c>
      <c r="LC100" s="67">
        <f>[30]урология!CG99</f>
        <v>0</v>
      </c>
      <c r="LD100" s="67">
        <f>[30]урология!CH99</f>
        <v>0</v>
      </c>
      <c r="LE100" s="67">
        <f>[30]урология!CI99</f>
        <v>0</v>
      </c>
      <c r="LF100" s="67">
        <f>[30]урология!CJ99</f>
        <v>0</v>
      </c>
      <c r="LG100" s="67">
        <f>[30]урология!CK99</f>
        <v>0</v>
      </c>
      <c r="LH100" s="67">
        <f>[30]урология!CL99</f>
        <v>0</v>
      </c>
      <c r="LI100" s="67">
        <f>[30]урология!CM99</f>
        <v>0</v>
      </c>
      <c r="LJ100" s="67">
        <f>[30]урология!CN99</f>
        <v>0</v>
      </c>
      <c r="LK100" s="67">
        <f>[30]урология!CO99</f>
        <v>0</v>
      </c>
      <c r="LL100" s="67">
        <f>[30]урология!CP99</f>
        <v>0</v>
      </c>
      <c r="LM100" s="67">
        <f>[30]урология!CQ99</f>
        <v>0</v>
      </c>
      <c r="LN100" s="67">
        <f>[30]урология!CR99</f>
        <v>0</v>
      </c>
      <c r="LO100" s="67">
        <f>[30]урология!CS99</f>
        <v>0</v>
      </c>
      <c r="LP100" s="67">
        <f>[30]урология!CT99</f>
        <v>0</v>
      </c>
      <c r="LQ100" s="67">
        <f>[30]урология!CU99</f>
        <v>0</v>
      </c>
      <c r="LR100" s="66">
        <f t="shared" si="274"/>
        <v>0</v>
      </c>
      <c r="LS100" s="67">
        <f>[31]хирургия!DA99</f>
        <v>0</v>
      </c>
      <c r="LT100" s="67">
        <f>[31]хирургия!DB99</f>
        <v>0</v>
      </c>
      <c r="LU100" s="67">
        <f>[31]хирургия!DC99</f>
        <v>0</v>
      </c>
      <c r="LV100" s="67">
        <f>[31]хирургия!DD99</f>
        <v>0</v>
      </c>
      <c r="LW100" s="67">
        <f>[31]хирургия!DE99</f>
        <v>0</v>
      </c>
      <c r="LX100" s="67">
        <f>[31]хирургия!DF99</f>
        <v>0</v>
      </c>
      <c r="LY100" s="67">
        <f>[31]хирургия!DG99</f>
        <v>0</v>
      </c>
      <c r="LZ100" s="67">
        <f>[31]хирургия!DH99</f>
        <v>0</v>
      </c>
      <c r="MA100" s="67">
        <f>[31]хирургия!DI99</f>
        <v>0</v>
      </c>
      <c r="MB100" s="67">
        <f>[31]хирургия!DJ99</f>
        <v>0</v>
      </c>
      <c r="MC100" s="67">
        <f>[31]хирургия!DK99</f>
        <v>0</v>
      </c>
      <c r="MD100" s="67">
        <f>[31]хирургия!DL99</f>
        <v>0</v>
      </c>
      <c r="ME100" s="67">
        <f>[31]хирургия!DM99</f>
        <v>0</v>
      </c>
      <c r="MF100" s="67">
        <f>[31]хирургия!DN99</f>
        <v>0</v>
      </c>
      <c r="MG100" s="67">
        <f>[31]хирургия!DO99</f>
        <v>0</v>
      </c>
      <c r="MH100" s="67">
        <f>[31]хирургия!DP99</f>
        <v>0</v>
      </c>
      <c r="MI100" s="67">
        <f>[31]хирургия!DQ99</f>
        <v>0</v>
      </c>
      <c r="MJ100" s="67">
        <f>[31]хирургия!DR99</f>
        <v>0</v>
      </c>
      <c r="MK100" s="67">
        <f>[31]хирургия!DS99</f>
        <v>0</v>
      </c>
      <c r="ML100" s="66">
        <f t="shared" si="275"/>
        <v>0</v>
      </c>
      <c r="MM100" s="67">
        <f>'[32]хирургия абд'!DA99</f>
        <v>0</v>
      </c>
      <c r="MN100" s="67">
        <f>'[32]хирургия абд'!DB99</f>
        <v>0</v>
      </c>
      <c r="MO100" s="67">
        <f>'[32]хирургия абд'!DC99</f>
        <v>0</v>
      </c>
      <c r="MP100" s="67">
        <f>'[32]хирургия абд'!DD99</f>
        <v>0</v>
      </c>
      <c r="MQ100" s="67">
        <f>'[32]хирургия абд'!DE99</f>
        <v>0</v>
      </c>
      <c r="MR100" s="67">
        <f>'[32]хирургия абд'!DF99</f>
        <v>0</v>
      </c>
      <c r="MS100" s="67">
        <f>'[32]хирургия абд'!DG99</f>
        <v>0</v>
      </c>
      <c r="MT100" s="67">
        <f>'[32]хирургия абд'!DH99</f>
        <v>0</v>
      </c>
      <c r="MU100" s="67">
        <f>'[32]хирургия абд'!DI99</f>
        <v>0</v>
      </c>
      <c r="MV100" s="67">
        <f>'[32]хирургия абд'!DJ99</f>
        <v>0</v>
      </c>
      <c r="MW100" s="67">
        <f>'[32]хирургия абд'!DK99</f>
        <v>0</v>
      </c>
      <c r="MX100" s="67">
        <f>'[32]хирургия абд'!DL99</f>
        <v>0</v>
      </c>
      <c r="MY100" s="67">
        <f>'[32]хирургия абд'!DM99</f>
        <v>0</v>
      </c>
      <c r="MZ100" s="67">
        <f>'[32]хирургия абд'!DN99</f>
        <v>0</v>
      </c>
      <c r="NA100" s="67">
        <f>'[32]хирургия абд'!DO99</f>
        <v>0</v>
      </c>
      <c r="NB100" s="67">
        <f>'[32]хирургия абд'!DP99</f>
        <v>0</v>
      </c>
      <c r="NC100" s="67">
        <f>'[32]хирургия абд'!DQ99</f>
        <v>0</v>
      </c>
      <c r="ND100" s="67">
        <f>'[32]хирургия абд'!DR99</f>
        <v>0</v>
      </c>
      <c r="NE100" s="67">
        <f>'[32]хирургия абд'!DS99</f>
        <v>0</v>
      </c>
      <c r="NF100" s="66">
        <f t="shared" si="276"/>
        <v>0</v>
      </c>
      <c r="NG100" s="67">
        <f>'[33]хирург комбуст'!AX99</f>
        <v>0</v>
      </c>
      <c r="NH100" s="67">
        <f>'[33]хирург комбуст'!AY99</f>
        <v>0</v>
      </c>
      <c r="NI100" s="67">
        <f>'[33]хирург комбуст'!AZ99</f>
        <v>0</v>
      </c>
      <c r="NJ100" s="67">
        <f>'[33]хирург комбуст'!BA99</f>
        <v>0</v>
      </c>
      <c r="NK100" s="67">
        <f>'[33]хирург комбуст'!BB99</f>
        <v>0</v>
      </c>
      <c r="NL100" s="67">
        <f>'[33]хирург комбуст'!BC99</f>
        <v>0</v>
      </c>
      <c r="NM100" s="67">
        <f>'[33]хирург комбуст'!BD99</f>
        <v>0</v>
      </c>
      <c r="NN100" s="67">
        <f>'[33]хирург комбуст'!BE99</f>
        <v>0</v>
      </c>
      <c r="NO100" s="66">
        <f t="shared" si="277"/>
        <v>0</v>
      </c>
      <c r="NP100" s="68">
        <f>'[34]чел лиц'!AI99</f>
        <v>0</v>
      </c>
      <c r="NQ100" s="68">
        <f>'[34]чел лиц'!AJ99</f>
        <v>0</v>
      </c>
      <c r="NR100" s="68">
        <f>'[34]чел лиц'!AK99</f>
        <v>0</v>
      </c>
      <c r="NS100" s="68">
        <f>'[34]чел лиц'!AL99</f>
        <v>0</v>
      </c>
      <c r="NT100" s="68">
        <f>'[34]чел лиц'!AM99</f>
        <v>0</v>
      </c>
      <c r="NU100" s="66">
        <f t="shared" si="278"/>
        <v>0</v>
      </c>
      <c r="NV100" s="67">
        <f>[35]эндокринология!BC99</f>
        <v>0</v>
      </c>
      <c r="NW100" s="67">
        <f>[35]эндокринология!BD99</f>
        <v>0</v>
      </c>
      <c r="NX100" s="67">
        <f>[35]эндокринология!BE99</f>
        <v>0</v>
      </c>
      <c r="NY100" s="67">
        <f>[35]эндокринология!BF99</f>
        <v>0</v>
      </c>
      <c r="NZ100" s="67">
        <f>[35]эндокринология!BG99</f>
        <v>0</v>
      </c>
      <c r="OA100" s="67">
        <f>[35]эндокринология!BH99</f>
        <v>0</v>
      </c>
      <c r="OB100" s="67">
        <f>[35]эндокринология!BI99</f>
        <v>0</v>
      </c>
      <c r="OC100" s="67">
        <f>[35]эндокринология!BJ99</f>
        <v>0</v>
      </c>
      <c r="OD100" s="67">
        <f>[35]эндокринология!BK99</f>
        <v>0</v>
      </c>
      <c r="OE100" s="66">
        <f t="shared" si="279"/>
        <v>0</v>
      </c>
      <c r="OF100" s="67">
        <f>[36]прочее!CV99</f>
        <v>0</v>
      </c>
      <c r="OG100" s="67">
        <f>[36]прочее!CW99</f>
        <v>0</v>
      </c>
      <c r="OH100" s="67">
        <f>[36]прочее!CX99</f>
        <v>0</v>
      </c>
      <c r="OI100" s="67">
        <f>[36]прочее!CY99</f>
        <v>0</v>
      </c>
      <c r="OJ100" s="67">
        <f>[36]прочее!CZ99</f>
        <v>0</v>
      </c>
      <c r="OK100" s="67">
        <f>[36]прочее!DA99</f>
        <v>0</v>
      </c>
      <c r="OL100" s="67">
        <f>[36]прочее!DB99</f>
        <v>0</v>
      </c>
      <c r="OM100" s="67">
        <f>[36]прочее!DC99</f>
        <v>0</v>
      </c>
      <c r="ON100" s="67">
        <f>[36]прочее!DD99</f>
        <v>0</v>
      </c>
      <c r="OO100" s="67">
        <f>[36]прочее!DE99</f>
        <v>0</v>
      </c>
      <c r="OP100" s="67">
        <f>[36]прочее!DF99</f>
        <v>0</v>
      </c>
      <c r="OQ100" s="67">
        <f>[36]прочее!DG99</f>
        <v>0</v>
      </c>
      <c r="OR100" s="67">
        <f>[36]прочее!DH99</f>
        <v>0</v>
      </c>
      <c r="OS100" s="67">
        <f>[36]прочее!DI99</f>
        <v>0</v>
      </c>
      <c r="OT100" s="67">
        <f>[36]прочее!DJ99</f>
        <v>0</v>
      </c>
      <c r="OU100" s="67">
        <f>[36]прочее!DK99</f>
        <v>0</v>
      </c>
      <c r="OV100" s="67">
        <f>[36]прочее!DL99</f>
        <v>0</v>
      </c>
      <c r="OW100" s="67">
        <f>[36]прочее!DM99</f>
        <v>0</v>
      </c>
      <c r="OX100" s="66">
        <f t="shared" si="280"/>
        <v>0</v>
      </c>
      <c r="OY100" s="67">
        <f>'[37]мед реабилит'!DU99</f>
        <v>0</v>
      </c>
      <c r="OZ100" s="67">
        <f>'[37]мед реабилит'!DV99</f>
        <v>0</v>
      </c>
      <c r="PA100" s="67">
        <f>'[37]мед реабилит'!DW99</f>
        <v>0</v>
      </c>
      <c r="PB100" s="67">
        <f>'[37]мед реабилит'!DX99</f>
        <v>0</v>
      </c>
      <c r="PC100" s="67">
        <f>'[37]мед реабилит'!DY99</f>
        <v>0</v>
      </c>
      <c r="PD100" s="67">
        <f>'[37]мед реабилит'!DZ99</f>
        <v>0</v>
      </c>
      <c r="PE100" s="67">
        <f>'[37]мед реабилит'!EA99</f>
        <v>0</v>
      </c>
      <c r="PF100" s="67">
        <f>'[37]мед реабилит'!EB99</f>
        <v>0</v>
      </c>
      <c r="PG100" s="67">
        <f>'[37]мед реабилит'!EC99</f>
        <v>0</v>
      </c>
      <c r="PH100" s="67">
        <f>'[37]мед реабилит'!ED99</f>
        <v>0</v>
      </c>
      <c r="PI100" s="67">
        <f>'[37]мед реабилит'!EE99</f>
        <v>0</v>
      </c>
      <c r="PJ100" s="67">
        <f>'[37]мед реабилит'!EF99</f>
        <v>0</v>
      </c>
      <c r="PK100" s="67">
        <f>'[37]мед реабилит'!EG99</f>
        <v>0</v>
      </c>
      <c r="PL100" s="67">
        <f>'[37]мед реабилит'!EH99</f>
        <v>0</v>
      </c>
      <c r="PM100" s="67">
        <f>'[37]мед реабилит'!EI99</f>
        <v>0</v>
      </c>
      <c r="PN100" s="67">
        <f>'[37]мед реабилит'!EJ99</f>
        <v>0</v>
      </c>
      <c r="PO100" s="67">
        <f>'[37]мед реабилит'!EK99</f>
        <v>0</v>
      </c>
      <c r="PP100" s="67">
        <f>'[37]мед реабилит'!EL99</f>
        <v>0</v>
      </c>
      <c r="PQ100" s="67">
        <f>'[37]мед реабилит'!EM99</f>
        <v>0</v>
      </c>
      <c r="PR100" s="67">
        <f>'[37]мед реабилит'!EN99</f>
        <v>0</v>
      </c>
      <c r="PS100" s="67">
        <f>'[37]мед реабилит'!EO99</f>
        <v>0</v>
      </c>
      <c r="PT100" s="67">
        <f>'[37]мед реабилит'!EP99</f>
        <v>0</v>
      </c>
      <c r="PU100" s="67">
        <f>'[37]мед реабилит'!EQ99</f>
        <v>0</v>
      </c>
      <c r="PV100" s="66">
        <f t="shared" si="281"/>
        <v>0</v>
      </c>
      <c r="PW100" s="67">
        <f>[38]гериатрия!O99</f>
        <v>0</v>
      </c>
      <c r="PX100" s="69">
        <f t="shared" si="282"/>
        <v>0</v>
      </c>
      <c r="PY100" s="70"/>
      <c r="PZ100" s="8"/>
    </row>
    <row r="101" spans="1:442" ht="18.75" customHeight="1" x14ac:dyDescent="0.3">
      <c r="A101" s="90">
        <f t="shared" si="283"/>
        <v>78</v>
      </c>
      <c r="B101" s="64" t="s">
        <v>1039</v>
      </c>
      <c r="C101" s="65">
        <v>95</v>
      </c>
      <c r="D101" s="66">
        <f t="shared" si="244"/>
        <v>0</v>
      </c>
      <c r="E101" s="67"/>
      <c r="F101" s="66">
        <f t="shared" si="245"/>
        <v>0</v>
      </c>
      <c r="G101" s="67">
        <f>'[2]ак и гин'!BW101</f>
        <v>0</v>
      </c>
      <c r="H101" s="67">
        <f>'[2]ак и гин'!BX101</f>
        <v>0</v>
      </c>
      <c r="I101" s="67">
        <f>'[2]ак и гин'!BY101</f>
        <v>0</v>
      </c>
      <c r="J101" s="67">
        <f>'[2]ак и гин'!BZ101</f>
        <v>0</v>
      </c>
      <c r="K101" s="67">
        <f>'[2]ак и гин'!CA101</f>
        <v>0</v>
      </c>
      <c r="L101" s="67">
        <f>'[2]ак и гин'!CB101</f>
        <v>0</v>
      </c>
      <c r="M101" s="67">
        <f>'[2]ак и гин'!CC101</f>
        <v>0</v>
      </c>
      <c r="N101" s="67">
        <f>'[2]ак и гин'!CD101</f>
        <v>0</v>
      </c>
      <c r="O101" s="67">
        <f>'[2]ак и гин'!CE101</f>
        <v>0</v>
      </c>
      <c r="P101" s="67">
        <f>'[2]ак и гин'!CF101</f>
        <v>0</v>
      </c>
      <c r="Q101" s="67">
        <f>'[2]ак и гин'!CG101</f>
        <v>0</v>
      </c>
      <c r="R101" s="67">
        <f>'[2]ак и гин'!CH101</f>
        <v>0</v>
      </c>
      <c r="S101" s="67">
        <f>'[2]ак и гин'!CI101</f>
        <v>0</v>
      </c>
      <c r="T101" s="66">
        <f t="shared" si="246"/>
        <v>0</v>
      </c>
      <c r="U101" s="67">
        <f>[3]аллергол!T101</f>
        <v>0</v>
      </c>
      <c r="V101" s="67">
        <f>[3]аллергол!U101</f>
        <v>0</v>
      </c>
      <c r="W101" s="66">
        <f t="shared" si="247"/>
        <v>0</v>
      </c>
      <c r="X101" s="67">
        <f>[4]гастро!AN101</f>
        <v>0</v>
      </c>
      <c r="Y101" s="67">
        <f>[4]гастро!AO101</f>
        <v>0</v>
      </c>
      <c r="Z101" s="67">
        <f>[4]гастро!AP101</f>
        <v>0</v>
      </c>
      <c r="AA101" s="67">
        <f>[4]гастро!AQ101</f>
        <v>0</v>
      </c>
      <c r="AB101" s="67">
        <f>[4]гастро!AR101</f>
        <v>0</v>
      </c>
      <c r="AC101" s="67">
        <f>[4]гастро!AS101</f>
        <v>0</v>
      </c>
      <c r="AD101" s="66">
        <f t="shared" si="248"/>
        <v>0</v>
      </c>
      <c r="AE101" s="67">
        <f>[5]гематол!AN101</f>
        <v>0</v>
      </c>
      <c r="AF101" s="67">
        <f>[5]гематол!AO101</f>
        <v>0</v>
      </c>
      <c r="AG101" s="67">
        <f>[5]гематол!AP101</f>
        <v>0</v>
      </c>
      <c r="AH101" s="67">
        <f>[5]гематол!AQ101</f>
        <v>0</v>
      </c>
      <c r="AI101" s="67">
        <f>[5]гематол!AR101</f>
        <v>0</v>
      </c>
      <c r="AJ101" s="67">
        <f>[5]гематол!AS101</f>
        <v>0</v>
      </c>
      <c r="AK101" s="66">
        <f t="shared" si="249"/>
        <v>0</v>
      </c>
      <c r="AL101" s="67">
        <f>[6]дерматол!AD101</f>
        <v>0</v>
      </c>
      <c r="AM101" s="67">
        <f>[6]дерматол!AE101</f>
        <v>0</v>
      </c>
      <c r="AN101" s="67">
        <f>[6]дерматол!AF101</f>
        <v>0</v>
      </c>
      <c r="AO101" s="67">
        <f>[6]дерматол!AG101</f>
        <v>0</v>
      </c>
      <c r="AP101" s="66">
        <f t="shared" si="250"/>
        <v>0</v>
      </c>
      <c r="AQ101" s="67">
        <f>'[7]дет кардиол'!O101</f>
        <v>0</v>
      </c>
      <c r="AR101" s="66">
        <f t="shared" si="251"/>
        <v>0</v>
      </c>
      <c r="AS101" s="67">
        <f>'[8]дет онкол'!Y101</f>
        <v>0</v>
      </c>
      <c r="AT101" s="67">
        <f>'[8]дет онкол'!Z101</f>
        <v>0</v>
      </c>
      <c r="AU101" s="67">
        <f>'[8]дет онкол'!AA101</f>
        <v>0</v>
      </c>
      <c r="AV101" s="66">
        <f t="shared" si="252"/>
        <v>0</v>
      </c>
      <c r="AW101" s="67">
        <f>'[9]дет уролог андр'!BH101</f>
        <v>0</v>
      </c>
      <c r="AX101" s="67">
        <f>'[9]дет уролог андр'!BI101</f>
        <v>0</v>
      </c>
      <c r="AY101" s="67">
        <f>'[9]дет уролог андр'!BJ101</f>
        <v>0</v>
      </c>
      <c r="AZ101" s="67">
        <f>'[9]дет уролог андр'!BK101</f>
        <v>0</v>
      </c>
      <c r="BA101" s="67">
        <f>'[9]дет уролог андр'!BL101</f>
        <v>0</v>
      </c>
      <c r="BB101" s="67">
        <f>'[9]дет уролог андр'!BM101</f>
        <v>0</v>
      </c>
      <c r="BC101" s="67">
        <f>'[9]дет уролог андр'!BN101</f>
        <v>0</v>
      </c>
      <c r="BD101" s="67">
        <f>'[9]дет уролог андр'!BO101</f>
        <v>0</v>
      </c>
      <c r="BE101" s="67">
        <f>'[9]дет уролог андр'!BP101</f>
        <v>0</v>
      </c>
      <c r="BF101" s="67">
        <f>'[9]дет уролог андр'!BQ101</f>
        <v>0</v>
      </c>
      <c r="BG101" s="66">
        <f t="shared" si="253"/>
        <v>0</v>
      </c>
      <c r="BH101" s="67">
        <f>'[10]дет хир'!AS101</f>
        <v>0</v>
      </c>
      <c r="BI101" s="67">
        <f>'[10]дет хир'!AT101</f>
        <v>0</v>
      </c>
      <c r="BJ101" s="67">
        <f>'[10]дет хир'!AU101</f>
        <v>0</v>
      </c>
      <c r="BK101" s="67">
        <f>'[10]дет хир'!AV101</f>
        <v>0</v>
      </c>
      <c r="BL101" s="67">
        <f>'[10]дет хир'!AW101</f>
        <v>0</v>
      </c>
      <c r="BM101" s="67">
        <f>'[10]дет хир'!AX101</f>
        <v>0</v>
      </c>
      <c r="BN101" s="67">
        <f>'[10]дет хир'!AY101</f>
        <v>0</v>
      </c>
      <c r="BO101" s="66">
        <f t="shared" si="254"/>
        <v>0</v>
      </c>
      <c r="BP101" s="67">
        <f>'[11]дет эндок'!AD101</f>
        <v>0</v>
      </c>
      <c r="BQ101" s="67">
        <f>'[11]дет эндок'!AE101</f>
        <v>0</v>
      </c>
      <c r="BR101" s="67">
        <f>'[11]дет эндок'!AF101</f>
        <v>0</v>
      </c>
      <c r="BS101" s="67">
        <f>'[11]дет эндок'!AG101</f>
        <v>0</v>
      </c>
      <c r="BT101" s="66">
        <f t="shared" si="255"/>
        <v>0</v>
      </c>
      <c r="BU101" s="67">
        <f>[12]инфекц!DA100</f>
        <v>0</v>
      </c>
      <c r="BV101" s="67">
        <f>[12]инфекц!DB100</f>
        <v>0</v>
      </c>
      <c r="BW101" s="67">
        <f>[12]инфекц!DC100</f>
        <v>0</v>
      </c>
      <c r="BX101" s="67">
        <f>[12]инфекц!DD100</f>
        <v>0</v>
      </c>
      <c r="BY101" s="67">
        <f>[12]инфекц!DE100</f>
        <v>0</v>
      </c>
      <c r="BZ101" s="67">
        <f>[12]инфекц!DF100</f>
        <v>0</v>
      </c>
      <c r="CA101" s="67">
        <f>[12]инфекц!DG100</f>
        <v>0</v>
      </c>
      <c r="CB101" s="67">
        <f>[12]инфекц!DH100</f>
        <v>0</v>
      </c>
      <c r="CC101" s="67">
        <f>[12]инфекц!DI100</f>
        <v>0</v>
      </c>
      <c r="CD101" s="67">
        <f>[12]инфекц!DJ100</f>
        <v>0</v>
      </c>
      <c r="CE101" s="67">
        <f>[12]инфекц!DK100</f>
        <v>0</v>
      </c>
      <c r="CF101" s="67">
        <f>[12]инфекц!DL100</f>
        <v>0</v>
      </c>
      <c r="CG101" s="67">
        <f>[12]инфекц!DM100</f>
        <v>0</v>
      </c>
      <c r="CH101" s="67">
        <f>[12]инфекц!DN100</f>
        <v>0</v>
      </c>
      <c r="CI101" s="67">
        <f>[12]инфекц!DO100</f>
        <v>0</v>
      </c>
      <c r="CJ101" s="67">
        <f>[12]инфекц!DP100</f>
        <v>0</v>
      </c>
      <c r="CK101" s="67">
        <f>[12]инфекц!DQ100</f>
        <v>0</v>
      </c>
      <c r="CL101" s="67">
        <f>[12]инфекц!DR100</f>
        <v>0</v>
      </c>
      <c r="CM101" s="67">
        <f>[12]инфекц!DS100</f>
        <v>0</v>
      </c>
      <c r="CN101" s="66">
        <f t="shared" si="256"/>
        <v>0</v>
      </c>
      <c r="CO101" s="67">
        <f>[13]кардио!BC101</f>
        <v>0</v>
      </c>
      <c r="CP101" s="67">
        <f>[13]кардио!BD101</f>
        <v>0</v>
      </c>
      <c r="CQ101" s="67">
        <f>[13]кардио!BE101</f>
        <v>0</v>
      </c>
      <c r="CR101" s="67">
        <f>[13]кардио!BF101</f>
        <v>0</v>
      </c>
      <c r="CS101" s="67">
        <f>[13]кардио!BG101</f>
        <v>0</v>
      </c>
      <c r="CT101" s="67">
        <f>[13]кардио!BH101</f>
        <v>0</v>
      </c>
      <c r="CU101" s="67">
        <f>[13]кардио!BI101</f>
        <v>0</v>
      </c>
      <c r="CV101" s="67">
        <f>[13]кардио!BJ101</f>
        <v>0</v>
      </c>
      <c r="CW101" s="67">
        <f>[13]кардио!BK101</f>
        <v>0</v>
      </c>
      <c r="CX101" s="66">
        <f t="shared" si="257"/>
        <v>0</v>
      </c>
      <c r="CY101" s="67">
        <f>[14]колопрокт!Y101</f>
        <v>0</v>
      </c>
      <c r="CZ101" s="67">
        <f>[14]колопрокт!Z101</f>
        <v>0</v>
      </c>
      <c r="DA101" s="67">
        <f>[14]колопрокт!AA101</f>
        <v>0</v>
      </c>
      <c r="DB101" s="66">
        <f t="shared" si="258"/>
        <v>0</v>
      </c>
      <c r="DC101" s="67">
        <f>[15]неврология!DA100</f>
        <v>0</v>
      </c>
      <c r="DD101" s="67">
        <f>[15]неврология!DB100</f>
        <v>0</v>
      </c>
      <c r="DE101" s="67">
        <f>[15]неврология!DC100</f>
        <v>0</v>
      </c>
      <c r="DF101" s="67">
        <f>[15]неврология!DD100</f>
        <v>0</v>
      </c>
      <c r="DG101" s="67">
        <f>[15]неврология!DE100</f>
        <v>0</v>
      </c>
      <c r="DH101" s="67">
        <f>[15]неврология!DF100</f>
        <v>0</v>
      </c>
      <c r="DI101" s="67">
        <f>[15]неврология!DG100</f>
        <v>0</v>
      </c>
      <c r="DJ101" s="67">
        <f>[15]неврология!DH100</f>
        <v>0</v>
      </c>
      <c r="DK101" s="67">
        <f>[15]неврология!DI100</f>
        <v>0</v>
      </c>
      <c r="DL101" s="67">
        <f>[15]неврология!DJ100</f>
        <v>0</v>
      </c>
      <c r="DM101" s="67">
        <f>[15]неврология!DK100</f>
        <v>0</v>
      </c>
      <c r="DN101" s="67">
        <f>[15]неврология!DL100</f>
        <v>0</v>
      </c>
      <c r="DO101" s="67">
        <f>[15]неврология!DM100</f>
        <v>0</v>
      </c>
      <c r="DP101" s="67">
        <f>[15]неврология!DN100</f>
        <v>0</v>
      </c>
      <c r="DQ101" s="67">
        <f>[15]неврология!DO100</f>
        <v>0</v>
      </c>
      <c r="DR101" s="67">
        <f>[15]неврология!DP100</f>
        <v>0</v>
      </c>
      <c r="DS101" s="67">
        <f>[15]неврология!DQ100</f>
        <v>0</v>
      </c>
      <c r="DT101" s="67">
        <f>[15]неврология!DR100</f>
        <v>0</v>
      </c>
      <c r="DU101" s="67">
        <f>[15]неврология!DS100</f>
        <v>0</v>
      </c>
      <c r="DV101" s="66">
        <f t="shared" si="259"/>
        <v>0</v>
      </c>
      <c r="DW101" s="67">
        <f>[16]нейрохир!BR100</f>
        <v>0</v>
      </c>
      <c r="DX101" s="67">
        <f>[16]нейрохир!BS100</f>
        <v>0</v>
      </c>
      <c r="DY101" s="67">
        <f>[16]нейрохир!BT100</f>
        <v>0</v>
      </c>
      <c r="DZ101" s="67">
        <f>[16]нейрохир!BU100</f>
        <v>0</v>
      </c>
      <c r="EA101" s="67">
        <f>[16]нейрохир!BV100</f>
        <v>0</v>
      </c>
      <c r="EB101" s="67">
        <f>[16]нейрохир!BW100</f>
        <v>0</v>
      </c>
      <c r="EC101" s="67">
        <f>[16]нейрохир!BX100</f>
        <v>0</v>
      </c>
      <c r="ED101" s="67">
        <f>[16]нейрохир!BY100</f>
        <v>0</v>
      </c>
      <c r="EE101" s="67">
        <f>[16]нейрохир!BZ100</f>
        <v>0</v>
      </c>
      <c r="EF101" s="67">
        <f>[16]нейрохир!CA100</f>
        <v>0</v>
      </c>
      <c r="EG101" s="67">
        <f>[16]нейрохир!CB100</f>
        <v>0</v>
      </c>
      <c r="EH101" s="67">
        <f>[16]нейрохир!CC100</f>
        <v>0</v>
      </c>
      <c r="EI101" s="66">
        <f t="shared" si="260"/>
        <v>0</v>
      </c>
      <c r="EJ101" s="67">
        <f>[17]неонат!AS101</f>
        <v>0</v>
      </c>
      <c r="EK101" s="67">
        <f>[17]неонат!AT101</f>
        <v>0</v>
      </c>
      <c r="EL101" s="67">
        <f>[17]неонат!AU101</f>
        <v>0</v>
      </c>
      <c r="EM101" s="67">
        <f>[17]неонат!AV101</f>
        <v>0</v>
      </c>
      <c r="EN101" s="67">
        <f>[17]неонат!AW101</f>
        <v>0</v>
      </c>
      <c r="EO101" s="67">
        <f>[17]неонат!AX101</f>
        <v>0</v>
      </c>
      <c r="EP101" s="67">
        <f>[17]неонат!AY101</f>
        <v>0</v>
      </c>
      <c r="EQ101" s="66">
        <f t="shared" si="261"/>
        <v>0</v>
      </c>
      <c r="ER101" s="67">
        <f>[18]нефролог!Y101</f>
        <v>0</v>
      </c>
      <c r="ES101" s="67">
        <f>[18]нефролог!Z101</f>
        <v>0</v>
      </c>
      <c r="ET101" s="67">
        <f>[18]нефролог!AA101</f>
        <v>0</v>
      </c>
      <c r="EU101" s="66">
        <f t="shared" si="262"/>
        <v>0</v>
      </c>
      <c r="EV101" s="67">
        <f>[19]онко!NU100</f>
        <v>0</v>
      </c>
      <c r="EW101" s="67">
        <f>[19]онко!NV100</f>
        <v>0</v>
      </c>
      <c r="EX101" s="67">
        <f>[19]онко!NW100</f>
        <v>0</v>
      </c>
      <c r="EY101" s="67">
        <f>[19]онко!NX100</f>
        <v>0</v>
      </c>
      <c r="EZ101" s="67">
        <f>[19]онко!NY100</f>
        <v>0</v>
      </c>
      <c r="FA101" s="67">
        <f>[19]онко!NZ100</f>
        <v>0</v>
      </c>
      <c r="FB101" s="67">
        <f>[19]онко!OA100</f>
        <v>0</v>
      </c>
      <c r="FC101" s="67">
        <f>[19]онко!OB100</f>
        <v>0</v>
      </c>
      <c r="FD101" s="67">
        <f>[19]онко!OC100</f>
        <v>0</v>
      </c>
      <c r="FE101" s="67">
        <f>[19]онко!OD100</f>
        <v>0</v>
      </c>
      <c r="FF101" s="67">
        <f>[19]онко!OE100</f>
        <v>0</v>
      </c>
      <c r="FG101" s="67">
        <f>[19]онко!OF100</f>
        <v>0</v>
      </c>
      <c r="FH101" s="67">
        <f>[19]онко!OG100</f>
        <v>0</v>
      </c>
      <c r="FI101" s="67">
        <f>[19]онко!OH100</f>
        <v>0</v>
      </c>
      <c r="FJ101" s="67">
        <f>[19]онко!OI100</f>
        <v>0</v>
      </c>
      <c r="FK101" s="67">
        <f>[19]онко!OJ100</f>
        <v>0</v>
      </c>
      <c r="FL101" s="67">
        <f>[19]онко!OK100</f>
        <v>0</v>
      </c>
      <c r="FM101" s="67">
        <f>[19]онко!OL100</f>
        <v>0</v>
      </c>
      <c r="FN101" s="67">
        <f>[19]онко!OM100</f>
        <v>0</v>
      </c>
      <c r="FO101" s="67">
        <f>[19]онко!ON100</f>
        <v>0</v>
      </c>
      <c r="FP101" s="67">
        <f>[19]онко!OO100</f>
        <v>0</v>
      </c>
      <c r="FQ101" s="67">
        <f>[19]онко!OP100</f>
        <v>0</v>
      </c>
      <c r="FR101" s="67">
        <f>[19]онко!OQ100</f>
        <v>0</v>
      </c>
      <c r="FS101" s="67">
        <f>[19]онко!OR100</f>
        <v>0</v>
      </c>
      <c r="FT101" s="67">
        <f>[19]онко!OS100</f>
        <v>0</v>
      </c>
      <c r="FU101" s="67">
        <f>[19]онко!OT100</f>
        <v>0</v>
      </c>
      <c r="FV101" s="67">
        <f>[19]онко!OU100</f>
        <v>0</v>
      </c>
      <c r="FW101" s="67">
        <f>[19]онко!OV100</f>
        <v>0</v>
      </c>
      <c r="FX101" s="67">
        <f>[19]онко!OW100</f>
        <v>0</v>
      </c>
      <c r="FY101" s="67">
        <f>[19]онко!OX100</f>
        <v>0</v>
      </c>
      <c r="FZ101" s="67">
        <f>[19]онко!OY100</f>
        <v>0</v>
      </c>
      <c r="GA101" s="67">
        <f>[19]онко!OZ100</f>
        <v>0</v>
      </c>
      <c r="GB101" s="67">
        <f>[19]онко!PA100</f>
        <v>0</v>
      </c>
      <c r="GC101" s="67">
        <f>[19]онко!PB100</f>
        <v>0</v>
      </c>
      <c r="GD101" s="67">
        <f>[19]онко!PC100</f>
        <v>0</v>
      </c>
      <c r="GE101" s="67">
        <f>[19]онко!PD100</f>
        <v>0</v>
      </c>
      <c r="GF101" s="67">
        <f>[19]онко!PE100</f>
        <v>0</v>
      </c>
      <c r="GG101" s="67">
        <f>[19]онко!PF100</f>
        <v>0</v>
      </c>
      <c r="GH101" s="67">
        <f>[19]онко!PG100</f>
        <v>0</v>
      </c>
      <c r="GI101" s="67">
        <f>[19]онко!PH100</f>
        <v>0</v>
      </c>
      <c r="GJ101" s="67">
        <f>[19]онко!PI100</f>
        <v>0</v>
      </c>
      <c r="GK101" s="67">
        <f>[19]онко!PJ100</f>
        <v>0</v>
      </c>
      <c r="GL101" s="67">
        <f>[19]онко!PK100</f>
        <v>0</v>
      </c>
      <c r="GM101" s="67">
        <f>[19]онко!PL100</f>
        <v>0</v>
      </c>
      <c r="GN101" s="67">
        <f>[19]онко!PM100</f>
        <v>0</v>
      </c>
      <c r="GO101" s="67">
        <f>[19]онко!PN100</f>
        <v>0</v>
      </c>
      <c r="GP101" s="67">
        <f>[19]онко!PO100</f>
        <v>0</v>
      </c>
      <c r="GQ101" s="67">
        <f>[19]онко!PP100</f>
        <v>0</v>
      </c>
      <c r="GR101" s="67">
        <f>[19]онко!PQ100</f>
        <v>0</v>
      </c>
      <c r="GS101" s="67">
        <f>[19]онко!PR100</f>
        <v>0</v>
      </c>
      <c r="GT101" s="67">
        <f>[19]онко!PS100</f>
        <v>0</v>
      </c>
      <c r="GU101" s="67">
        <f>[19]онко!PT100</f>
        <v>0</v>
      </c>
      <c r="GV101" s="67">
        <f>[19]онко!PU100</f>
        <v>0</v>
      </c>
      <c r="GW101" s="67">
        <f>[19]онко!PV100</f>
        <v>0</v>
      </c>
      <c r="GX101" s="67">
        <f>[19]онко!PW100</f>
        <v>0</v>
      </c>
      <c r="GY101" s="67">
        <f>[19]онко!PX100</f>
        <v>0</v>
      </c>
      <c r="GZ101" s="67">
        <f>[19]онко!PY100</f>
        <v>0</v>
      </c>
      <c r="HA101" s="67">
        <f>[19]онко!PZ100</f>
        <v>0</v>
      </c>
      <c r="HB101" s="67">
        <f>[19]онко!QA100</f>
        <v>0</v>
      </c>
      <c r="HC101" s="67">
        <f>[19]онко!QB100</f>
        <v>0</v>
      </c>
      <c r="HD101" s="67">
        <f>[19]онко!QC100</f>
        <v>0</v>
      </c>
      <c r="HE101" s="67">
        <f>[19]онко!QD100</f>
        <v>0</v>
      </c>
      <c r="HF101" s="67">
        <f>[19]онко!QE100</f>
        <v>0</v>
      </c>
      <c r="HG101" s="67">
        <f>[19]онко!QF100</f>
        <v>0</v>
      </c>
      <c r="HH101" s="67">
        <f>[19]онко!QG100</f>
        <v>0</v>
      </c>
      <c r="HI101" s="67">
        <f>[19]онко!QH100</f>
        <v>0</v>
      </c>
      <c r="HJ101" s="67">
        <f>[19]онко!QI100</f>
        <v>0</v>
      </c>
      <c r="HK101" s="67">
        <f>[19]онко!QJ100</f>
        <v>0</v>
      </c>
      <c r="HL101" s="67">
        <f>[19]онко!QK100</f>
        <v>0</v>
      </c>
      <c r="HM101" s="67">
        <f>[19]онко!QL100</f>
        <v>0</v>
      </c>
      <c r="HN101" s="67">
        <f>[19]онко!QM100</f>
        <v>0</v>
      </c>
      <c r="HO101" s="67">
        <f>[19]онко!QN100</f>
        <v>0</v>
      </c>
      <c r="HP101" s="67">
        <f>[19]онко!QO100</f>
        <v>0</v>
      </c>
      <c r="HQ101" s="67">
        <f>[19]онко!QP100</f>
        <v>0</v>
      </c>
      <c r="HR101" s="67">
        <f>[19]онко!QQ100</f>
        <v>0</v>
      </c>
      <c r="HS101" s="66">
        <f t="shared" si="263"/>
        <v>0</v>
      </c>
      <c r="HT101" s="67">
        <f>[20]оторинола!BH100</f>
        <v>0</v>
      </c>
      <c r="HU101" s="67">
        <f>[20]оторинола!BI100</f>
        <v>0</v>
      </c>
      <c r="HV101" s="67">
        <f>[20]оторинола!BJ100</f>
        <v>0</v>
      </c>
      <c r="HW101" s="67">
        <f>[20]оторинола!BK100</f>
        <v>0</v>
      </c>
      <c r="HX101" s="67">
        <f>[20]оторинола!BL100</f>
        <v>0</v>
      </c>
      <c r="HY101" s="67">
        <f>[20]оторинола!BM100</f>
        <v>0</v>
      </c>
      <c r="HZ101" s="67">
        <f>[20]оторинола!BN100</f>
        <v>0</v>
      </c>
      <c r="IA101" s="67">
        <f>[20]оторинола!BO100</f>
        <v>0</v>
      </c>
      <c r="IB101" s="67">
        <f>[20]оторинола!BP100</f>
        <v>0</v>
      </c>
      <c r="IC101" s="67">
        <f>[20]оторинола!BQ100</f>
        <v>0</v>
      </c>
      <c r="ID101" s="66">
        <f t="shared" si="264"/>
        <v>0</v>
      </c>
      <c r="IE101" s="67">
        <f>[21]офтальмолог!AX100</f>
        <v>0</v>
      </c>
      <c r="IF101" s="67">
        <f>[21]офтальмолог!AY100</f>
        <v>0</v>
      </c>
      <c r="IG101" s="67">
        <f>[21]офтальмолог!AZ100</f>
        <v>0</v>
      </c>
      <c r="IH101" s="67">
        <f>[21]офтальмолог!BA100</f>
        <v>0</v>
      </c>
      <c r="II101" s="67">
        <f>[21]офтальмолог!BB100</f>
        <v>0</v>
      </c>
      <c r="IJ101" s="67">
        <f>[21]офтальмолог!BC100</f>
        <v>0</v>
      </c>
      <c r="IK101" s="67">
        <f>[21]офтальмолог!BD100</f>
        <v>0</v>
      </c>
      <c r="IL101" s="67">
        <f>[21]офтальмолог!BE100</f>
        <v>0</v>
      </c>
      <c r="IM101" s="66">
        <f t="shared" si="265"/>
        <v>0</v>
      </c>
      <c r="IN101" s="67">
        <f>[22]педиатр!AD100</f>
        <v>0</v>
      </c>
      <c r="IO101" s="67">
        <f>[22]педиатр!AE100</f>
        <v>0</v>
      </c>
      <c r="IP101" s="67">
        <f>[22]педиатр!AF100</f>
        <v>0</v>
      </c>
      <c r="IQ101" s="67">
        <f>[22]педиатр!AG100</f>
        <v>0</v>
      </c>
      <c r="IR101" s="66">
        <f t="shared" si="266"/>
        <v>0</v>
      </c>
      <c r="IS101" s="67">
        <f>[23]пульмонология!AN101</f>
        <v>0</v>
      </c>
      <c r="IT101" s="67">
        <f>[23]пульмонология!AO101</f>
        <v>0</v>
      </c>
      <c r="IU101" s="67">
        <f>[23]пульмонология!AP101</f>
        <v>0</v>
      </c>
      <c r="IV101" s="67">
        <f>[23]пульмонология!AQ101</f>
        <v>0</v>
      </c>
      <c r="IW101" s="67">
        <f>[23]пульмонология!AR101</f>
        <v>0</v>
      </c>
      <c r="IX101" s="67">
        <f>[23]пульмонология!AS101</f>
        <v>0</v>
      </c>
      <c r="IY101" s="66">
        <f t="shared" si="267"/>
        <v>0</v>
      </c>
      <c r="IZ101" s="67">
        <f>[24]ревмат!AD101</f>
        <v>0</v>
      </c>
      <c r="JA101" s="67">
        <f>[24]ревмат!AE101</f>
        <v>0</v>
      </c>
      <c r="JB101" s="67">
        <f>[24]ревмат!AF101</f>
        <v>0</v>
      </c>
      <c r="JC101" s="67">
        <f>[24]ревмат!AG101</f>
        <v>0</v>
      </c>
      <c r="JD101" s="66">
        <f t="shared" si="268"/>
        <v>0</v>
      </c>
      <c r="JE101" s="67">
        <f>'[25]сердеч сосуд'!BR101</f>
        <v>0</v>
      </c>
      <c r="JF101" s="67">
        <f>'[25]сердеч сосуд'!BS101</f>
        <v>0</v>
      </c>
      <c r="JG101" s="67">
        <f>'[25]сердеч сосуд'!BT101</f>
        <v>0</v>
      </c>
      <c r="JH101" s="67">
        <f>'[25]сердеч сосуд'!BU101</f>
        <v>0</v>
      </c>
      <c r="JI101" s="67">
        <f>'[25]сердеч сосуд'!BV101</f>
        <v>0</v>
      </c>
      <c r="JJ101" s="67">
        <f>'[25]сердеч сосуд'!BW101</f>
        <v>0</v>
      </c>
      <c r="JK101" s="67">
        <f>'[25]сердеч сосуд'!BX101</f>
        <v>0</v>
      </c>
      <c r="JL101" s="67">
        <f>'[25]сердеч сосуд'!BY101</f>
        <v>0</v>
      </c>
      <c r="JM101" s="67">
        <f>'[25]сердеч сосуд'!BZ101</f>
        <v>0</v>
      </c>
      <c r="JN101" s="67">
        <f>'[25]сердеч сосуд'!CA101</f>
        <v>0</v>
      </c>
      <c r="JO101" s="67">
        <f>'[25]сердеч сосуд'!CB101</f>
        <v>0</v>
      </c>
      <c r="JP101" s="67">
        <f>'[25]сердеч сосуд'!CC101</f>
        <v>0</v>
      </c>
      <c r="JQ101" s="66">
        <f t="shared" si="269"/>
        <v>0</v>
      </c>
      <c r="JR101" s="67">
        <f>[26]стоматология!O101</f>
        <v>0</v>
      </c>
      <c r="JS101" s="66">
        <f t="shared" si="270"/>
        <v>0</v>
      </c>
      <c r="JT101" s="67">
        <f>[27]терапия!CB101</f>
        <v>0</v>
      </c>
      <c r="JU101" s="67">
        <f>[27]терапия!CC101</f>
        <v>0</v>
      </c>
      <c r="JV101" s="67">
        <f>[27]терапия!CD101</f>
        <v>0</v>
      </c>
      <c r="JW101" s="67">
        <f>[27]терапия!CE101</f>
        <v>0</v>
      </c>
      <c r="JX101" s="67">
        <f>[27]терапия!CF101</f>
        <v>0</v>
      </c>
      <c r="JY101" s="67">
        <f>[27]терапия!CG101</f>
        <v>0</v>
      </c>
      <c r="JZ101" s="67">
        <f>[27]терапия!CH101</f>
        <v>0</v>
      </c>
      <c r="KA101" s="67">
        <f>[27]терапия!CI101</f>
        <v>0</v>
      </c>
      <c r="KB101" s="67">
        <f>[27]терапия!CJ101</f>
        <v>0</v>
      </c>
      <c r="KC101" s="67">
        <f>[27]терапия!CK101</f>
        <v>0</v>
      </c>
      <c r="KD101" s="67">
        <f>[27]терапия!CL101</f>
        <v>0</v>
      </c>
      <c r="KE101" s="67">
        <f>[27]терапия!CM101</f>
        <v>0</v>
      </c>
      <c r="KF101" s="67">
        <f>[27]терапия!CN101</f>
        <v>0</v>
      </c>
      <c r="KG101" s="67">
        <f>[27]терапия!CO101</f>
        <v>0</v>
      </c>
      <c r="KH101" s="66">
        <f t="shared" si="271"/>
        <v>0</v>
      </c>
      <c r="KI101" s="67">
        <f>'[28]хир торак'!AI101</f>
        <v>0</v>
      </c>
      <c r="KJ101" s="67">
        <f>'[28]хир торак'!AJ101</f>
        <v>0</v>
      </c>
      <c r="KK101" s="67">
        <f>'[28]хир торак'!AK101</f>
        <v>0</v>
      </c>
      <c r="KL101" s="67">
        <f>'[28]хир торак'!AL101</f>
        <v>0</v>
      </c>
      <c r="KM101" s="67">
        <f>'[28]хир торак'!AM101</f>
        <v>0</v>
      </c>
      <c r="KN101" s="66">
        <f t="shared" si="272"/>
        <v>0</v>
      </c>
      <c r="KO101" s="67">
        <f>[29]травматология!BW100</f>
        <v>0</v>
      </c>
      <c r="KP101" s="67">
        <f>[29]травматология!BX100</f>
        <v>0</v>
      </c>
      <c r="KQ101" s="67">
        <f>[29]травматология!BY100</f>
        <v>0</v>
      </c>
      <c r="KR101" s="67">
        <f>[29]травматология!BZ100</f>
        <v>0</v>
      </c>
      <c r="KS101" s="67">
        <f>[29]травматология!CA100</f>
        <v>0</v>
      </c>
      <c r="KT101" s="67">
        <f>[29]травматология!CB100</f>
        <v>0</v>
      </c>
      <c r="KU101" s="67">
        <f>[29]травматология!CC100</f>
        <v>0</v>
      </c>
      <c r="KV101" s="67">
        <f>[29]травматология!CD100</f>
        <v>0</v>
      </c>
      <c r="KW101" s="67">
        <f>[29]травматология!CE100</f>
        <v>0</v>
      </c>
      <c r="KX101" s="67">
        <f>[29]травматология!CF100</f>
        <v>0</v>
      </c>
      <c r="KY101" s="67">
        <f>[29]травматология!CG100</f>
        <v>0</v>
      </c>
      <c r="KZ101" s="67">
        <f>[29]травматология!CH100</f>
        <v>0</v>
      </c>
      <c r="LA101" s="67">
        <f>[29]травматология!CI100</f>
        <v>0</v>
      </c>
      <c r="LB101" s="66">
        <f t="shared" si="273"/>
        <v>0</v>
      </c>
      <c r="LC101" s="67">
        <f>[30]урология!CG100</f>
        <v>0</v>
      </c>
      <c r="LD101" s="67">
        <f>[30]урология!CH100</f>
        <v>0</v>
      </c>
      <c r="LE101" s="67">
        <f>[30]урология!CI100</f>
        <v>0</v>
      </c>
      <c r="LF101" s="67">
        <f>[30]урология!CJ100</f>
        <v>0</v>
      </c>
      <c r="LG101" s="67">
        <f>[30]урология!CK100</f>
        <v>0</v>
      </c>
      <c r="LH101" s="67">
        <f>[30]урология!CL100</f>
        <v>0</v>
      </c>
      <c r="LI101" s="67">
        <f>[30]урология!CM100</f>
        <v>0</v>
      </c>
      <c r="LJ101" s="67">
        <f>[30]урология!CN100</f>
        <v>0</v>
      </c>
      <c r="LK101" s="67">
        <f>[30]урология!CO100</f>
        <v>0</v>
      </c>
      <c r="LL101" s="67">
        <f>[30]урология!CP100</f>
        <v>0</v>
      </c>
      <c r="LM101" s="67">
        <f>[30]урология!CQ100</f>
        <v>0</v>
      </c>
      <c r="LN101" s="67">
        <f>[30]урология!CR100</f>
        <v>0</v>
      </c>
      <c r="LO101" s="67">
        <f>[30]урология!CS100</f>
        <v>0</v>
      </c>
      <c r="LP101" s="67">
        <f>[30]урология!CT100</f>
        <v>0</v>
      </c>
      <c r="LQ101" s="67">
        <f>[30]урология!CU100</f>
        <v>0</v>
      </c>
      <c r="LR101" s="66">
        <f t="shared" si="274"/>
        <v>0</v>
      </c>
      <c r="LS101" s="67">
        <f>[31]хирургия!DA100</f>
        <v>0</v>
      </c>
      <c r="LT101" s="67">
        <f>[31]хирургия!DB100</f>
        <v>0</v>
      </c>
      <c r="LU101" s="67">
        <f>[31]хирургия!DC100</f>
        <v>0</v>
      </c>
      <c r="LV101" s="67">
        <f>[31]хирургия!DD100</f>
        <v>0</v>
      </c>
      <c r="LW101" s="67">
        <f>[31]хирургия!DE100</f>
        <v>0</v>
      </c>
      <c r="LX101" s="67">
        <f>[31]хирургия!DF100</f>
        <v>0</v>
      </c>
      <c r="LY101" s="67">
        <f>[31]хирургия!DG100</f>
        <v>0</v>
      </c>
      <c r="LZ101" s="67">
        <f>[31]хирургия!DH100</f>
        <v>0</v>
      </c>
      <c r="MA101" s="67">
        <f>[31]хирургия!DI100</f>
        <v>0</v>
      </c>
      <c r="MB101" s="67">
        <f>[31]хирургия!DJ100</f>
        <v>0</v>
      </c>
      <c r="MC101" s="67">
        <f>[31]хирургия!DK100</f>
        <v>0</v>
      </c>
      <c r="MD101" s="67">
        <f>[31]хирургия!DL100</f>
        <v>0</v>
      </c>
      <c r="ME101" s="67">
        <f>[31]хирургия!DM100</f>
        <v>0</v>
      </c>
      <c r="MF101" s="67">
        <f>[31]хирургия!DN100</f>
        <v>0</v>
      </c>
      <c r="MG101" s="67">
        <f>[31]хирургия!DO100</f>
        <v>0</v>
      </c>
      <c r="MH101" s="67">
        <f>[31]хирургия!DP100</f>
        <v>0</v>
      </c>
      <c r="MI101" s="67">
        <f>[31]хирургия!DQ100</f>
        <v>0</v>
      </c>
      <c r="MJ101" s="67">
        <f>[31]хирургия!DR100</f>
        <v>0</v>
      </c>
      <c r="MK101" s="67">
        <f>[31]хирургия!DS100</f>
        <v>0</v>
      </c>
      <c r="ML101" s="66">
        <f t="shared" si="275"/>
        <v>0</v>
      </c>
      <c r="MM101" s="67">
        <f>'[32]хирургия абд'!DA100</f>
        <v>0</v>
      </c>
      <c r="MN101" s="67">
        <f>'[32]хирургия абд'!DB100</f>
        <v>0</v>
      </c>
      <c r="MO101" s="67">
        <f>'[32]хирургия абд'!DC100</f>
        <v>0</v>
      </c>
      <c r="MP101" s="67">
        <f>'[32]хирургия абд'!DD100</f>
        <v>0</v>
      </c>
      <c r="MQ101" s="67">
        <f>'[32]хирургия абд'!DE100</f>
        <v>0</v>
      </c>
      <c r="MR101" s="67">
        <f>'[32]хирургия абд'!DF100</f>
        <v>0</v>
      </c>
      <c r="MS101" s="67">
        <f>'[32]хирургия абд'!DG100</f>
        <v>0</v>
      </c>
      <c r="MT101" s="67">
        <f>'[32]хирургия абд'!DH100</f>
        <v>0</v>
      </c>
      <c r="MU101" s="67">
        <f>'[32]хирургия абд'!DI100</f>
        <v>0</v>
      </c>
      <c r="MV101" s="67">
        <f>'[32]хирургия абд'!DJ100</f>
        <v>0</v>
      </c>
      <c r="MW101" s="67">
        <f>'[32]хирургия абд'!DK100</f>
        <v>0</v>
      </c>
      <c r="MX101" s="67">
        <f>'[32]хирургия абд'!DL100</f>
        <v>0</v>
      </c>
      <c r="MY101" s="67">
        <f>'[32]хирургия абд'!DM100</f>
        <v>0</v>
      </c>
      <c r="MZ101" s="67">
        <f>'[32]хирургия абд'!DN100</f>
        <v>0</v>
      </c>
      <c r="NA101" s="67">
        <f>'[32]хирургия абд'!DO100</f>
        <v>0</v>
      </c>
      <c r="NB101" s="67">
        <f>'[32]хирургия абд'!DP100</f>
        <v>0</v>
      </c>
      <c r="NC101" s="67">
        <f>'[32]хирургия абд'!DQ100</f>
        <v>0</v>
      </c>
      <c r="ND101" s="67">
        <f>'[32]хирургия абд'!DR100</f>
        <v>0</v>
      </c>
      <c r="NE101" s="67">
        <f>'[32]хирургия абд'!DS100</f>
        <v>0</v>
      </c>
      <c r="NF101" s="66">
        <f t="shared" si="276"/>
        <v>0</v>
      </c>
      <c r="NG101" s="67">
        <f>'[33]хирург комбуст'!AX100</f>
        <v>0</v>
      </c>
      <c r="NH101" s="67">
        <f>'[33]хирург комбуст'!AY100</f>
        <v>0</v>
      </c>
      <c r="NI101" s="67">
        <f>'[33]хирург комбуст'!AZ100</f>
        <v>0</v>
      </c>
      <c r="NJ101" s="67">
        <f>'[33]хирург комбуст'!BA100</f>
        <v>0</v>
      </c>
      <c r="NK101" s="67">
        <f>'[33]хирург комбуст'!BB100</f>
        <v>0</v>
      </c>
      <c r="NL101" s="67">
        <f>'[33]хирург комбуст'!BC100</f>
        <v>0</v>
      </c>
      <c r="NM101" s="67">
        <f>'[33]хирург комбуст'!BD100</f>
        <v>0</v>
      </c>
      <c r="NN101" s="67">
        <f>'[33]хирург комбуст'!BE100</f>
        <v>0</v>
      </c>
      <c r="NO101" s="66">
        <f t="shared" si="277"/>
        <v>0</v>
      </c>
      <c r="NP101" s="68">
        <f>'[34]чел лиц'!AI100</f>
        <v>0</v>
      </c>
      <c r="NQ101" s="68">
        <f>'[34]чел лиц'!AJ100</f>
        <v>0</v>
      </c>
      <c r="NR101" s="68">
        <f>'[34]чел лиц'!AK100</f>
        <v>0</v>
      </c>
      <c r="NS101" s="68">
        <f>'[34]чел лиц'!AL100</f>
        <v>0</v>
      </c>
      <c r="NT101" s="68">
        <f>'[34]чел лиц'!AM100</f>
        <v>0</v>
      </c>
      <c r="NU101" s="66">
        <f t="shared" si="278"/>
        <v>0</v>
      </c>
      <c r="NV101" s="67">
        <f>[35]эндокринология!BC100</f>
        <v>0</v>
      </c>
      <c r="NW101" s="67">
        <f>[35]эндокринология!BD100</f>
        <v>0</v>
      </c>
      <c r="NX101" s="67">
        <f>[35]эндокринология!BE100</f>
        <v>0</v>
      </c>
      <c r="NY101" s="67">
        <f>[35]эндокринология!BF100</f>
        <v>0</v>
      </c>
      <c r="NZ101" s="67">
        <f>[35]эндокринология!BG100</f>
        <v>0</v>
      </c>
      <c r="OA101" s="67">
        <f>[35]эндокринология!BH100</f>
        <v>0</v>
      </c>
      <c r="OB101" s="67">
        <f>[35]эндокринология!BI100</f>
        <v>0</v>
      </c>
      <c r="OC101" s="67">
        <f>[35]эндокринология!BJ100</f>
        <v>0</v>
      </c>
      <c r="OD101" s="67">
        <f>[35]эндокринология!BK100</f>
        <v>0</v>
      </c>
      <c r="OE101" s="66">
        <f t="shared" si="279"/>
        <v>0</v>
      </c>
      <c r="OF101" s="67">
        <f>[36]прочее!CV100</f>
        <v>0</v>
      </c>
      <c r="OG101" s="67">
        <f>[36]прочее!CW100</f>
        <v>0</v>
      </c>
      <c r="OH101" s="67">
        <f>[36]прочее!CX100</f>
        <v>0</v>
      </c>
      <c r="OI101" s="67">
        <f>[36]прочее!CY100</f>
        <v>0</v>
      </c>
      <c r="OJ101" s="67">
        <f>[36]прочее!CZ100</f>
        <v>0</v>
      </c>
      <c r="OK101" s="67">
        <f>[36]прочее!DA100</f>
        <v>0</v>
      </c>
      <c r="OL101" s="67">
        <f>[36]прочее!DB100</f>
        <v>0</v>
      </c>
      <c r="OM101" s="67">
        <f>[36]прочее!DC100</f>
        <v>0</v>
      </c>
      <c r="ON101" s="67">
        <f>[36]прочее!DD100</f>
        <v>0</v>
      </c>
      <c r="OO101" s="67">
        <f>[36]прочее!DE100</f>
        <v>0</v>
      </c>
      <c r="OP101" s="67">
        <f>[36]прочее!DF100</f>
        <v>0</v>
      </c>
      <c r="OQ101" s="67">
        <f>[36]прочее!DG100</f>
        <v>0</v>
      </c>
      <c r="OR101" s="67">
        <f>[36]прочее!DH100</f>
        <v>0</v>
      </c>
      <c r="OS101" s="67">
        <f>[36]прочее!DI100</f>
        <v>0</v>
      </c>
      <c r="OT101" s="67">
        <f>[36]прочее!DJ100</f>
        <v>0</v>
      </c>
      <c r="OU101" s="67">
        <f>[36]прочее!DK100</f>
        <v>0</v>
      </c>
      <c r="OV101" s="67">
        <f>[36]прочее!DL100</f>
        <v>0</v>
      </c>
      <c r="OW101" s="67">
        <f>[36]прочее!DM100</f>
        <v>0</v>
      </c>
      <c r="OX101" s="66">
        <f t="shared" si="280"/>
        <v>0</v>
      </c>
      <c r="OY101" s="67">
        <f>'[37]мед реабилит'!DU100</f>
        <v>0</v>
      </c>
      <c r="OZ101" s="67">
        <f>'[37]мед реабилит'!DV100</f>
        <v>0</v>
      </c>
      <c r="PA101" s="67">
        <f>'[37]мед реабилит'!DW100</f>
        <v>0</v>
      </c>
      <c r="PB101" s="67">
        <f>'[37]мед реабилит'!DX100</f>
        <v>0</v>
      </c>
      <c r="PC101" s="67">
        <f>'[37]мед реабилит'!DY100</f>
        <v>0</v>
      </c>
      <c r="PD101" s="67">
        <f>'[37]мед реабилит'!DZ100</f>
        <v>0</v>
      </c>
      <c r="PE101" s="67">
        <f>'[37]мед реабилит'!EA100</f>
        <v>0</v>
      </c>
      <c r="PF101" s="67">
        <f>'[37]мед реабилит'!EB100</f>
        <v>0</v>
      </c>
      <c r="PG101" s="67">
        <f>'[37]мед реабилит'!EC100</f>
        <v>0</v>
      </c>
      <c r="PH101" s="67">
        <f>'[37]мед реабилит'!ED100</f>
        <v>0</v>
      </c>
      <c r="PI101" s="67">
        <f>'[37]мед реабилит'!EE100</f>
        <v>0</v>
      </c>
      <c r="PJ101" s="67">
        <f>'[37]мед реабилит'!EF100</f>
        <v>0</v>
      </c>
      <c r="PK101" s="67">
        <f>'[37]мед реабилит'!EG100</f>
        <v>0</v>
      </c>
      <c r="PL101" s="67">
        <f>'[37]мед реабилит'!EH100</f>
        <v>0</v>
      </c>
      <c r="PM101" s="67">
        <f>'[37]мед реабилит'!EI100</f>
        <v>0</v>
      </c>
      <c r="PN101" s="67">
        <f>'[37]мед реабилит'!EJ100</f>
        <v>0</v>
      </c>
      <c r="PO101" s="67">
        <f>'[37]мед реабилит'!EK100</f>
        <v>0</v>
      </c>
      <c r="PP101" s="67">
        <f>'[37]мед реабилит'!EL100</f>
        <v>0</v>
      </c>
      <c r="PQ101" s="67">
        <f>'[37]мед реабилит'!EM100</f>
        <v>0</v>
      </c>
      <c r="PR101" s="67">
        <f>'[37]мед реабилит'!EN100</f>
        <v>0</v>
      </c>
      <c r="PS101" s="67">
        <f>'[37]мед реабилит'!EO100</f>
        <v>0</v>
      </c>
      <c r="PT101" s="67">
        <f>'[37]мед реабилит'!EP100</f>
        <v>0</v>
      </c>
      <c r="PU101" s="67">
        <f>'[37]мед реабилит'!EQ100</f>
        <v>0</v>
      </c>
      <c r="PV101" s="66">
        <f t="shared" si="281"/>
        <v>0</v>
      </c>
      <c r="PW101" s="67">
        <f>[38]гериатрия!O100</f>
        <v>0</v>
      </c>
      <c r="PX101" s="69">
        <f t="shared" si="282"/>
        <v>0</v>
      </c>
      <c r="PY101" s="70"/>
      <c r="PZ101" s="8"/>
    </row>
    <row r="102" spans="1:442" ht="18.75" x14ac:dyDescent="0.3">
      <c r="A102" s="90">
        <f t="shared" si="283"/>
        <v>79</v>
      </c>
      <c r="B102" s="64" t="s">
        <v>1040</v>
      </c>
      <c r="C102" s="65">
        <v>210</v>
      </c>
      <c r="D102" s="66">
        <f t="shared" si="244"/>
        <v>0</v>
      </c>
      <c r="E102" s="67"/>
      <c r="F102" s="66">
        <f t="shared" si="245"/>
        <v>0</v>
      </c>
      <c r="G102" s="67">
        <f>'[2]ак и гин'!BW102</f>
        <v>0</v>
      </c>
      <c r="H102" s="67">
        <f>'[2]ак и гин'!BX102</f>
        <v>0</v>
      </c>
      <c r="I102" s="67">
        <f>'[2]ак и гин'!BY102</f>
        <v>0</v>
      </c>
      <c r="J102" s="67">
        <f>'[2]ак и гин'!BZ102</f>
        <v>0</v>
      </c>
      <c r="K102" s="67">
        <f>'[2]ак и гин'!CA102</f>
        <v>0</v>
      </c>
      <c r="L102" s="67">
        <f>'[2]ак и гин'!CB102</f>
        <v>0</v>
      </c>
      <c r="M102" s="67">
        <f>'[2]ак и гин'!CC102</f>
        <v>0</v>
      </c>
      <c r="N102" s="67">
        <f>'[2]ак и гин'!CD102</f>
        <v>0</v>
      </c>
      <c r="O102" s="67">
        <f>'[2]ак и гин'!CE102</f>
        <v>0</v>
      </c>
      <c r="P102" s="67">
        <f>'[2]ак и гин'!CF102</f>
        <v>0</v>
      </c>
      <c r="Q102" s="67">
        <f>'[2]ак и гин'!CG102</f>
        <v>0</v>
      </c>
      <c r="R102" s="67">
        <f>'[2]ак и гин'!CH102</f>
        <v>0</v>
      </c>
      <c r="S102" s="67">
        <f>'[2]ак и гин'!CI102</f>
        <v>0</v>
      </c>
      <c r="T102" s="66">
        <f t="shared" si="246"/>
        <v>0</v>
      </c>
      <c r="U102" s="67">
        <f>[3]аллергол!T102</f>
        <v>0</v>
      </c>
      <c r="V102" s="67">
        <f>[3]аллергол!U102</f>
        <v>0</v>
      </c>
      <c r="W102" s="66">
        <f t="shared" si="247"/>
        <v>0</v>
      </c>
      <c r="X102" s="67">
        <f>[4]гастро!AN102</f>
        <v>0</v>
      </c>
      <c r="Y102" s="67">
        <f>[4]гастро!AO102</f>
        <v>0</v>
      </c>
      <c r="Z102" s="67">
        <f>[4]гастро!AP102</f>
        <v>0</v>
      </c>
      <c r="AA102" s="67">
        <f>[4]гастро!AQ102</f>
        <v>0</v>
      </c>
      <c r="AB102" s="67">
        <f>[4]гастро!AR102</f>
        <v>0</v>
      </c>
      <c r="AC102" s="67">
        <f>[4]гастро!AS102</f>
        <v>0</v>
      </c>
      <c r="AD102" s="66">
        <f t="shared" si="248"/>
        <v>0</v>
      </c>
      <c r="AE102" s="67">
        <f>[5]гематол!AN102</f>
        <v>0</v>
      </c>
      <c r="AF102" s="67">
        <f>[5]гематол!AO102</f>
        <v>0</v>
      </c>
      <c r="AG102" s="67">
        <f>[5]гематол!AP102</f>
        <v>0</v>
      </c>
      <c r="AH102" s="67">
        <f>[5]гематол!AQ102</f>
        <v>0</v>
      </c>
      <c r="AI102" s="67">
        <f>[5]гематол!AR102</f>
        <v>0</v>
      </c>
      <c r="AJ102" s="67">
        <f>[5]гематол!AS102</f>
        <v>0</v>
      </c>
      <c r="AK102" s="66">
        <f t="shared" si="249"/>
        <v>0</v>
      </c>
      <c r="AL102" s="67">
        <f>[6]дерматол!AD102</f>
        <v>0</v>
      </c>
      <c r="AM102" s="67">
        <f>[6]дерматол!AE102</f>
        <v>0</v>
      </c>
      <c r="AN102" s="67">
        <f>[6]дерматол!AF102</f>
        <v>0</v>
      </c>
      <c r="AO102" s="67">
        <f>[6]дерматол!AG102</f>
        <v>0</v>
      </c>
      <c r="AP102" s="66">
        <f t="shared" si="250"/>
        <v>0</v>
      </c>
      <c r="AQ102" s="67">
        <f>'[7]дет кардиол'!O102</f>
        <v>0</v>
      </c>
      <c r="AR102" s="66">
        <f t="shared" si="251"/>
        <v>0</v>
      </c>
      <c r="AS102" s="67">
        <f>'[8]дет онкол'!Y102</f>
        <v>0</v>
      </c>
      <c r="AT102" s="67">
        <f>'[8]дет онкол'!Z102</f>
        <v>0</v>
      </c>
      <c r="AU102" s="67">
        <f>'[8]дет онкол'!AA102</f>
        <v>0</v>
      </c>
      <c r="AV102" s="66">
        <f t="shared" si="252"/>
        <v>0</v>
      </c>
      <c r="AW102" s="67">
        <f>'[9]дет уролог андр'!BH102</f>
        <v>0</v>
      </c>
      <c r="AX102" s="67">
        <f>'[9]дет уролог андр'!BI102</f>
        <v>0</v>
      </c>
      <c r="AY102" s="67">
        <f>'[9]дет уролог андр'!BJ102</f>
        <v>0</v>
      </c>
      <c r="AZ102" s="67">
        <f>'[9]дет уролог андр'!BK102</f>
        <v>0</v>
      </c>
      <c r="BA102" s="67">
        <f>'[9]дет уролог андр'!BL102</f>
        <v>0</v>
      </c>
      <c r="BB102" s="67">
        <f>'[9]дет уролог андр'!BM102</f>
        <v>0</v>
      </c>
      <c r="BC102" s="67">
        <f>'[9]дет уролог андр'!BN102</f>
        <v>0</v>
      </c>
      <c r="BD102" s="67">
        <f>'[9]дет уролог андр'!BO102</f>
        <v>0</v>
      </c>
      <c r="BE102" s="67">
        <f>'[9]дет уролог андр'!BP102</f>
        <v>0</v>
      </c>
      <c r="BF102" s="67">
        <f>'[9]дет уролог андр'!BQ102</f>
        <v>0</v>
      </c>
      <c r="BG102" s="66">
        <f t="shared" si="253"/>
        <v>0</v>
      </c>
      <c r="BH102" s="67">
        <f>'[10]дет хир'!AS102</f>
        <v>0</v>
      </c>
      <c r="BI102" s="67">
        <f>'[10]дет хир'!AT102</f>
        <v>0</v>
      </c>
      <c r="BJ102" s="67">
        <f>'[10]дет хир'!AU102</f>
        <v>0</v>
      </c>
      <c r="BK102" s="67">
        <f>'[10]дет хир'!AV102</f>
        <v>0</v>
      </c>
      <c r="BL102" s="67">
        <f>'[10]дет хир'!AW102</f>
        <v>0</v>
      </c>
      <c r="BM102" s="67">
        <f>'[10]дет хир'!AX102</f>
        <v>0</v>
      </c>
      <c r="BN102" s="67">
        <f>'[10]дет хир'!AY102</f>
        <v>0</v>
      </c>
      <c r="BO102" s="66">
        <f t="shared" si="254"/>
        <v>0</v>
      </c>
      <c r="BP102" s="67">
        <f>'[11]дет эндок'!AD102</f>
        <v>0</v>
      </c>
      <c r="BQ102" s="67">
        <f>'[11]дет эндок'!AE102</f>
        <v>0</v>
      </c>
      <c r="BR102" s="67">
        <f>'[11]дет эндок'!AF102</f>
        <v>0</v>
      </c>
      <c r="BS102" s="67">
        <f>'[11]дет эндок'!AG102</f>
        <v>0</v>
      </c>
      <c r="BT102" s="66">
        <f t="shared" si="255"/>
        <v>0</v>
      </c>
      <c r="BU102" s="67">
        <f>[12]инфекц!DA101</f>
        <v>0</v>
      </c>
      <c r="BV102" s="67">
        <f>[12]инфекц!DB101</f>
        <v>0</v>
      </c>
      <c r="BW102" s="67">
        <f>[12]инфекц!DC101</f>
        <v>0</v>
      </c>
      <c r="BX102" s="67">
        <f>[12]инфекц!DD101</f>
        <v>0</v>
      </c>
      <c r="BY102" s="67">
        <f>[12]инфекц!DE101</f>
        <v>0</v>
      </c>
      <c r="BZ102" s="67">
        <f>[12]инфекц!DF101</f>
        <v>0</v>
      </c>
      <c r="CA102" s="67">
        <f>[12]инфекц!DG101</f>
        <v>0</v>
      </c>
      <c r="CB102" s="67">
        <f>[12]инфекц!DH101</f>
        <v>0</v>
      </c>
      <c r="CC102" s="67">
        <f>[12]инфекц!DI101</f>
        <v>0</v>
      </c>
      <c r="CD102" s="67">
        <f>[12]инфекц!DJ101</f>
        <v>0</v>
      </c>
      <c r="CE102" s="67">
        <f>[12]инфекц!DK101</f>
        <v>0</v>
      </c>
      <c r="CF102" s="67">
        <f>[12]инфекц!DL101</f>
        <v>0</v>
      </c>
      <c r="CG102" s="67">
        <f>[12]инфекц!DM101</f>
        <v>0</v>
      </c>
      <c r="CH102" s="67">
        <f>[12]инфекц!DN101</f>
        <v>0</v>
      </c>
      <c r="CI102" s="67">
        <f>[12]инфекц!DO101</f>
        <v>0</v>
      </c>
      <c r="CJ102" s="67">
        <f>[12]инфекц!DP101</f>
        <v>0</v>
      </c>
      <c r="CK102" s="67">
        <f>[12]инфекц!DQ101</f>
        <v>0</v>
      </c>
      <c r="CL102" s="67">
        <f>[12]инфекц!DR101</f>
        <v>0</v>
      </c>
      <c r="CM102" s="67">
        <f>[12]инфекц!DS101</f>
        <v>0</v>
      </c>
      <c r="CN102" s="66">
        <f t="shared" si="256"/>
        <v>0</v>
      </c>
      <c r="CO102" s="67">
        <f>[13]кардио!BC102</f>
        <v>0</v>
      </c>
      <c r="CP102" s="67">
        <f>[13]кардио!BD102</f>
        <v>0</v>
      </c>
      <c r="CQ102" s="67">
        <f>[13]кардио!BE102</f>
        <v>0</v>
      </c>
      <c r="CR102" s="67">
        <f>[13]кардио!BF102</f>
        <v>0</v>
      </c>
      <c r="CS102" s="67">
        <f>[13]кардио!BG102</f>
        <v>0</v>
      </c>
      <c r="CT102" s="67">
        <f>[13]кардио!BH102</f>
        <v>0</v>
      </c>
      <c r="CU102" s="67">
        <f>[13]кардио!BI102</f>
        <v>0</v>
      </c>
      <c r="CV102" s="67">
        <f>[13]кардио!BJ102</f>
        <v>0</v>
      </c>
      <c r="CW102" s="67">
        <f>[13]кардио!BK102</f>
        <v>0</v>
      </c>
      <c r="CX102" s="66">
        <f t="shared" si="257"/>
        <v>0</v>
      </c>
      <c r="CY102" s="67">
        <f>[14]колопрокт!Y102</f>
        <v>0</v>
      </c>
      <c r="CZ102" s="67">
        <f>[14]колопрокт!Z102</f>
        <v>0</v>
      </c>
      <c r="DA102" s="67">
        <f>[14]колопрокт!AA102</f>
        <v>0</v>
      </c>
      <c r="DB102" s="66">
        <f t="shared" si="258"/>
        <v>0</v>
      </c>
      <c r="DC102" s="67">
        <f>[15]неврология!DA101</f>
        <v>0</v>
      </c>
      <c r="DD102" s="67">
        <f>[15]неврология!DB101</f>
        <v>0</v>
      </c>
      <c r="DE102" s="67">
        <f>[15]неврология!DC101</f>
        <v>0</v>
      </c>
      <c r="DF102" s="67">
        <f>[15]неврология!DD101</f>
        <v>0</v>
      </c>
      <c r="DG102" s="67">
        <f>[15]неврология!DE101</f>
        <v>0</v>
      </c>
      <c r="DH102" s="67">
        <f>[15]неврология!DF101</f>
        <v>0</v>
      </c>
      <c r="DI102" s="67">
        <f>[15]неврология!DG101</f>
        <v>0</v>
      </c>
      <c r="DJ102" s="67">
        <f>[15]неврология!DH101</f>
        <v>0</v>
      </c>
      <c r="DK102" s="67">
        <f>[15]неврология!DI101</f>
        <v>0</v>
      </c>
      <c r="DL102" s="67">
        <f>[15]неврология!DJ101</f>
        <v>0</v>
      </c>
      <c r="DM102" s="67">
        <f>[15]неврология!DK101</f>
        <v>0</v>
      </c>
      <c r="DN102" s="67">
        <f>[15]неврология!DL101</f>
        <v>0</v>
      </c>
      <c r="DO102" s="67">
        <f>[15]неврология!DM101</f>
        <v>0</v>
      </c>
      <c r="DP102" s="67">
        <f>[15]неврология!DN101</f>
        <v>0</v>
      </c>
      <c r="DQ102" s="67">
        <f>[15]неврология!DO101</f>
        <v>0</v>
      </c>
      <c r="DR102" s="67">
        <f>[15]неврология!DP101</f>
        <v>0</v>
      </c>
      <c r="DS102" s="67">
        <f>[15]неврология!DQ101</f>
        <v>0</v>
      </c>
      <c r="DT102" s="67">
        <f>[15]неврология!DR101</f>
        <v>0</v>
      </c>
      <c r="DU102" s="67">
        <f>[15]неврология!DS101</f>
        <v>0</v>
      </c>
      <c r="DV102" s="66">
        <f t="shared" si="259"/>
        <v>0</v>
      </c>
      <c r="DW102" s="67">
        <f>[16]нейрохир!BR101</f>
        <v>0</v>
      </c>
      <c r="DX102" s="67">
        <f>[16]нейрохир!BS101</f>
        <v>0</v>
      </c>
      <c r="DY102" s="67">
        <f>[16]нейрохир!BT101</f>
        <v>0</v>
      </c>
      <c r="DZ102" s="67">
        <f>[16]нейрохир!BU101</f>
        <v>0</v>
      </c>
      <c r="EA102" s="67">
        <f>[16]нейрохир!BV101</f>
        <v>0</v>
      </c>
      <c r="EB102" s="67">
        <f>[16]нейрохир!BW101</f>
        <v>0</v>
      </c>
      <c r="EC102" s="67">
        <f>[16]нейрохир!BX101</f>
        <v>0</v>
      </c>
      <c r="ED102" s="67">
        <f>[16]нейрохир!BY101</f>
        <v>0</v>
      </c>
      <c r="EE102" s="67">
        <f>[16]нейрохир!BZ101</f>
        <v>0</v>
      </c>
      <c r="EF102" s="67">
        <f>[16]нейрохир!CA101</f>
        <v>0</v>
      </c>
      <c r="EG102" s="67">
        <f>[16]нейрохир!CB101</f>
        <v>0</v>
      </c>
      <c r="EH102" s="67">
        <f>[16]нейрохир!CC101</f>
        <v>0</v>
      </c>
      <c r="EI102" s="66">
        <f t="shared" si="260"/>
        <v>0</v>
      </c>
      <c r="EJ102" s="67">
        <f>[17]неонат!AS102</f>
        <v>0</v>
      </c>
      <c r="EK102" s="67">
        <f>[17]неонат!AT102</f>
        <v>0</v>
      </c>
      <c r="EL102" s="67">
        <f>[17]неонат!AU102</f>
        <v>0</v>
      </c>
      <c r="EM102" s="67">
        <f>[17]неонат!AV102</f>
        <v>0</v>
      </c>
      <c r="EN102" s="67">
        <f>[17]неонат!AW102</f>
        <v>0</v>
      </c>
      <c r="EO102" s="67">
        <f>[17]неонат!AX102</f>
        <v>0</v>
      </c>
      <c r="EP102" s="67">
        <f>[17]неонат!AY102</f>
        <v>0</v>
      </c>
      <c r="EQ102" s="66">
        <f t="shared" si="261"/>
        <v>0</v>
      </c>
      <c r="ER102" s="67">
        <f>[18]нефролог!Y102</f>
        <v>0</v>
      </c>
      <c r="ES102" s="67">
        <f>[18]нефролог!Z102</f>
        <v>0</v>
      </c>
      <c r="ET102" s="67">
        <f>[18]нефролог!AA102</f>
        <v>0</v>
      </c>
      <c r="EU102" s="66">
        <f t="shared" si="262"/>
        <v>0</v>
      </c>
      <c r="EV102" s="67">
        <f>[19]онко!NU101</f>
        <v>0</v>
      </c>
      <c r="EW102" s="67">
        <f>[19]онко!NV101</f>
        <v>0</v>
      </c>
      <c r="EX102" s="67">
        <f>[19]онко!NW101</f>
        <v>0</v>
      </c>
      <c r="EY102" s="67">
        <f>[19]онко!NX101</f>
        <v>0</v>
      </c>
      <c r="EZ102" s="67">
        <f>[19]онко!NY101</f>
        <v>0</v>
      </c>
      <c r="FA102" s="67">
        <f>[19]онко!NZ101</f>
        <v>0</v>
      </c>
      <c r="FB102" s="67">
        <f>[19]онко!OA101</f>
        <v>0</v>
      </c>
      <c r="FC102" s="67">
        <f>[19]онко!OB101</f>
        <v>0</v>
      </c>
      <c r="FD102" s="67">
        <f>[19]онко!OC101</f>
        <v>0</v>
      </c>
      <c r="FE102" s="67">
        <f>[19]онко!OD101</f>
        <v>0</v>
      </c>
      <c r="FF102" s="67">
        <f>[19]онко!OE101</f>
        <v>0</v>
      </c>
      <c r="FG102" s="67">
        <f>[19]онко!OF101</f>
        <v>0</v>
      </c>
      <c r="FH102" s="67">
        <f>[19]онко!OG101</f>
        <v>0</v>
      </c>
      <c r="FI102" s="67">
        <f>[19]онко!OH101</f>
        <v>0</v>
      </c>
      <c r="FJ102" s="67">
        <f>[19]онко!OI101</f>
        <v>0</v>
      </c>
      <c r="FK102" s="67">
        <f>[19]онко!OJ101</f>
        <v>0</v>
      </c>
      <c r="FL102" s="67">
        <f>[19]онко!OK101</f>
        <v>0</v>
      </c>
      <c r="FM102" s="67">
        <f>[19]онко!OL101</f>
        <v>0</v>
      </c>
      <c r="FN102" s="67">
        <f>[19]онко!OM101</f>
        <v>0</v>
      </c>
      <c r="FO102" s="67">
        <f>[19]онко!ON101</f>
        <v>0</v>
      </c>
      <c r="FP102" s="67">
        <f>[19]онко!OO101</f>
        <v>0</v>
      </c>
      <c r="FQ102" s="67">
        <f>[19]онко!OP101</f>
        <v>0</v>
      </c>
      <c r="FR102" s="67">
        <f>[19]онко!OQ101</f>
        <v>0</v>
      </c>
      <c r="FS102" s="67">
        <f>[19]онко!OR101</f>
        <v>0</v>
      </c>
      <c r="FT102" s="67">
        <f>[19]онко!OS101</f>
        <v>0</v>
      </c>
      <c r="FU102" s="67">
        <f>[19]онко!OT101</f>
        <v>0</v>
      </c>
      <c r="FV102" s="67">
        <f>[19]онко!OU101</f>
        <v>0</v>
      </c>
      <c r="FW102" s="67">
        <f>[19]онко!OV101</f>
        <v>0</v>
      </c>
      <c r="FX102" s="67">
        <f>[19]онко!OW101</f>
        <v>0</v>
      </c>
      <c r="FY102" s="67">
        <f>[19]онко!OX101</f>
        <v>0</v>
      </c>
      <c r="FZ102" s="67">
        <f>[19]онко!OY101</f>
        <v>0</v>
      </c>
      <c r="GA102" s="67">
        <f>[19]онко!OZ101</f>
        <v>0</v>
      </c>
      <c r="GB102" s="67">
        <f>[19]онко!PA101</f>
        <v>0</v>
      </c>
      <c r="GC102" s="67">
        <f>[19]онко!PB101</f>
        <v>0</v>
      </c>
      <c r="GD102" s="67">
        <f>[19]онко!PC101</f>
        <v>0</v>
      </c>
      <c r="GE102" s="67">
        <f>[19]онко!PD101</f>
        <v>0</v>
      </c>
      <c r="GF102" s="67">
        <f>[19]онко!PE101</f>
        <v>0</v>
      </c>
      <c r="GG102" s="67">
        <f>[19]онко!PF101</f>
        <v>0</v>
      </c>
      <c r="GH102" s="67">
        <f>[19]онко!PG101</f>
        <v>0</v>
      </c>
      <c r="GI102" s="67">
        <f>[19]онко!PH101</f>
        <v>0</v>
      </c>
      <c r="GJ102" s="67">
        <f>[19]онко!PI101</f>
        <v>0</v>
      </c>
      <c r="GK102" s="67">
        <f>[19]онко!PJ101</f>
        <v>0</v>
      </c>
      <c r="GL102" s="67">
        <f>[19]онко!PK101</f>
        <v>0</v>
      </c>
      <c r="GM102" s="67">
        <f>[19]онко!PL101</f>
        <v>0</v>
      </c>
      <c r="GN102" s="67">
        <f>[19]онко!PM101</f>
        <v>0</v>
      </c>
      <c r="GO102" s="67">
        <f>[19]онко!PN101</f>
        <v>0</v>
      </c>
      <c r="GP102" s="67">
        <f>[19]онко!PO101</f>
        <v>0</v>
      </c>
      <c r="GQ102" s="67">
        <f>[19]онко!PP101</f>
        <v>0</v>
      </c>
      <c r="GR102" s="67">
        <f>[19]онко!PQ101</f>
        <v>0</v>
      </c>
      <c r="GS102" s="67">
        <f>[19]онко!PR101</f>
        <v>0</v>
      </c>
      <c r="GT102" s="67">
        <f>[19]онко!PS101</f>
        <v>0</v>
      </c>
      <c r="GU102" s="67">
        <f>[19]онко!PT101</f>
        <v>0</v>
      </c>
      <c r="GV102" s="67">
        <f>[19]онко!PU101</f>
        <v>0</v>
      </c>
      <c r="GW102" s="67">
        <f>[19]онко!PV101</f>
        <v>0</v>
      </c>
      <c r="GX102" s="67">
        <f>[19]онко!PW101</f>
        <v>0</v>
      </c>
      <c r="GY102" s="67">
        <f>[19]онко!PX101</f>
        <v>0</v>
      </c>
      <c r="GZ102" s="67">
        <f>[19]онко!PY101</f>
        <v>0</v>
      </c>
      <c r="HA102" s="67">
        <f>[19]онко!PZ101</f>
        <v>0</v>
      </c>
      <c r="HB102" s="67">
        <f>[19]онко!QA101</f>
        <v>0</v>
      </c>
      <c r="HC102" s="67">
        <f>[19]онко!QB101</f>
        <v>0</v>
      </c>
      <c r="HD102" s="67">
        <f>[19]онко!QC101</f>
        <v>0</v>
      </c>
      <c r="HE102" s="67">
        <f>[19]онко!QD101</f>
        <v>0</v>
      </c>
      <c r="HF102" s="67">
        <f>[19]онко!QE101</f>
        <v>0</v>
      </c>
      <c r="HG102" s="67">
        <f>[19]онко!QF101</f>
        <v>0</v>
      </c>
      <c r="HH102" s="67">
        <f>[19]онко!QG101</f>
        <v>0</v>
      </c>
      <c r="HI102" s="67">
        <f>[19]онко!QH101</f>
        <v>0</v>
      </c>
      <c r="HJ102" s="67">
        <f>[19]онко!QI101</f>
        <v>0</v>
      </c>
      <c r="HK102" s="67">
        <f>[19]онко!QJ101</f>
        <v>0</v>
      </c>
      <c r="HL102" s="67">
        <f>[19]онко!QK101</f>
        <v>0</v>
      </c>
      <c r="HM102" s="67">
        <f>[19]онко!QL101</f>
        <v>0</v>
      </c>
      <c r="HN102" s="67">
        <f>[19]онко!QM101</f>
        <v>0</v>
      </c>
      <c r="HO102" s="67">
        <f>[19]онко!QN101</f>
        <v>0</v>
      </c>
      <c r="HP102" s="67">
        <f>[19]онко!QO101</f>
        <v>0</v>
      </c>
      <c r="HQ102" s="67">
        <f>[19]онко!QP101</f>
        <v>0</v>
      </c>
      <c r="HR102" s="67">
        <f>[19]онко!QQ101</f>
        <v>0</v>
      </c>
      <c r="HS102" s="66">
        <f t="shared" si="263"/>
        <v>0</v>
      </c>
      <c r="HT102" s="67">
        <f>[20]оторинола!BH101</f>
        <v>0</v>
      </c>
      <c r="HU102" s="67">
        <f>[20]оторинола!BI101</f>
        <v>0</v>
      </c>
      <c r="HV102" s="67">
        <f>[20]оторинола!BJ101</f>
        <v>0</v>
      </c>
      <c r="HW102" s="67">
        <f>[20]оторинола!BK101</f>
        <v>0</v>
      </c>
      <c r="HX102" s="67">
        <f>[20]оторинола!BL101</f>
        <v>0</v>
      </c>
      <c r="HY102" s="67">
        <f>[20]оторинола!BM101</f>
        <v>0</v>
      </c>
      <c r="HZ102" s="67">
        <f>[20]оторинола!BN101</f>
        <v>0</v>
      </c>
      <c r="IA102" s="67">
        <f>[20]оторинола!BO101</f>
        <v>0</v>
      </c>
      <c r="IB102" s="67">
        <f>[20]оторинола!BP101</f>
        <v>0</v>
      </c>
      <c r="IC102" s="67">
        <f>[20]оторинола!BQ101</f>
        <v>0</v>
      </c>
      <c r="ID102" s="66">
        <f t="shared" si="264"/>
        <v>0</v>
      </c>
      <c r="IE102" s="67">
        <f>[21]офтальмолог!AX101</f>
        <v>0</v>
      </c>
      <c r="IF102" s="67">
        <f>[21]офтальмолог!AY101</f>
        <v>0</v>
      </c>
      <c r="IG102" s="67">
        <f>[21]офтальмолог!AZ101</f>
        <v>0</v>
      </c>
      <c r="IH102" s="67">
        <f>[21]офтальмолог!BA101</f>
        <v>0</v>
      </c>
      <c r="II102" s="67">
        <f>[21]офтальмолог!BB101</f>
        <v>0</v>
      </c>
      <c r="IJ102" s="67">
        <f>[21]офтальмолог!BC101</f>
        <v>0</v>
      </c>
      <c r="IK102" s="67">
        <f>[21]офтальмолог!BD101</f>
        <v>0</v>
      </c>
      <c r="IL102" s="67">
        <f>[21]офтальмолог!BE101</f>
        <v>0</v>
      </c>
      <c r="IM102" s="66">
        <f t="shared" si="265"/>
        <v>0</v>
      </c>
      <c r="IN102" s="67">
        <f>[22]педиатр!AD101</f>
        <v>0</v>
      </c>
      <c r="IO102" s="67">
        <f>[22]педиатр!AE101</f>
        <v>0</v>
      </c>
      <c r="IP102" s="67">
        <f>[22]педиатр!AF101</f>
        <v>0</v>
      </c>
      <c r="IQ102" s="67">
        <f>[22]педиатр!AG101</f>
        <v>0</v>
      </c>
      <c r="IR102" s="66">
        <f t="shared" si="266"/>
        <v>0</v>
      </c>
      <c r="IS102" s="67">
        <f>[23]пульмонология!AN102</f>
        <v>0</v>
      </c>
      <c r="IT102" s="67">
        <f>[23]пульмонология!AO102</f>
        <v>0</v>
      </c>
      <c r="IU102" s="67">
        <f>[23]пульмонология!AP102</f>
        <v>0</v>
      </c>
      <c r="IV102" s="67">
        <f>[23]пульмонология!AQ102</f>
        <v>0</v>
      </c>
      <c r="IW102" s="67">
        <f>[23]пульмонология!AR102</f>
        <v>0</v>
      </c>
      <c r="IX102" s="67">
        <f>[23]пульмонология!AS102</f>
        <v>0</v>
      </c>
      <c r="IY102" s="66">
        <f t="shared" si="267"/>
        <v>0</v>
      </c>
      <c r="IZ102" s="67">
        <f>[24]ревмат!AD102</f>
        <v>0</v>
      </c>
      <c r="JA102" s="67">
        <f>[24]ревмат!AE102</f>
        <v>0</v>
      </c>
      <c r="JB102" s="67">
        <f>[24]ревмат!AF102</f>
        <v>0</v>
      </c>
      <c r="JC102" s="67">
        <f>[24]ревмат!AG102</f>
        <v>0</v>
      </c>
      <c r="JD102" s="66">
        <f t="shared" si="268"/>
        <v>0</v>
      </c>
      <c r="JE102" s="67">
        <f>'[25]сердеч сосуд'!BR102</f>
        <v>0</v>
      </c>
      <c r="JF102" s="67">
        <f>'[25]сердеч сосуд'!BS102</f>
        <v>0</v>
      </c>
      <c r="JG102" s="67">
        <f>'[25]сердеч сосуд'!BT102</f>
        <v>0</v>
      </c>
      <c r="JH102" s="67">
        <f>'[25]сердеч сосуд'!BU102</f>
        <v>0</v>
      </c>
      <c r="JI102" s="67">
        <f>'[25]сердеч сосуд'!BV102</f>
        <v>0</v>
      </c>
      <c r="JJ102" s="67">
        <f>'[25]сердеч сосуд'!BW102</f>
        <v>0</v>
      </c>
      <c r="JK102" s="67">
        <f>'[25]сердеч сосуд'!BX102</f>
        <v>0</v>
      </c>
      <c r="JL102" s="67">
        <f>'[25]сердеч сосуд'!BY102</f>
        <v>0</v>
      </c>
      <c r="JM102" s="67">
        <f>'[25]сердеч сосуд'!BZ102</f>
        <v>0</v>
      </c>
      <c r="JN102" s="67">
        <f>'[25]сердеч сосуд'!CA102</f>
        <v>0</v>
      </c>
      <c r="JO102" s="67">
        <f>'[25]сердеч сосуд'!CB102</f>
        <v>0</v>
      </c>
      <c r="JP102" s="67">
        <f>'[25]сердеч сосуд'!CC102</f>
        <v>0</v>
      </c>
      <c r="JQ102" s="66">
        <f t="shared" si="269"/>
        <v>0</v>
      </c>
      <c r="JR102" s="67">
        <f>[26]стоматология!O102</f>
        <v>0</v>
      </c>
      <c r="JS102" s="66">
        <f t="shared" si="270"/>
        <v>0</v>
      </c>
      <c r="JT102" s="67">
        <f>[27]терапия!CB102</f>
        <v>0</v>
      </c>
      <c r="JU102" s="67">
        <f>[27]терапия!CC102</f>
        <v>0</v>
      </c>
      <c r="JV102" s="67">
        <f>[27]терапия!CD102</f>
        <v>0</v>
      </c>
      <c r="JW102" s="67">
        <f>[27]терапия!CE102</f>
        <v>0</v>
      </c>
      <c r="JX102" s="67">
        <f>[27]терапия!CF102</f>
        <v>0</v>
      </c>
      <c r="JY102" s="67">
        <f>[27]терапия!CG102</f>
        <v>0</v>
      </c>
      <c r="JZ102" s="67">
        <f>[27]терапия!CH102</f>
        <v>0</v>
      </c>
      <c r="KA102" s="67">
        <f>[27]терапия!CI102</f>
        <v>0</v>
      </c>
      <c r="KB102" s="67">
        <f>[27]терапия!CJ102</f>
        <v>0</v>
      </c>
      <c r="KC102" s="67">
        <f>[27]терапия!CK102</f>
        <v>0</v>
      </c>
      <c r="KD102" s="67">
        <f>[27]терапия!CL102</f>
        <v>0</v>
      </c>
      <c r="KE102" s="67">
        <f>[27]терапия!CM102</f>
        <v>0</v>
      </c>
      <c r="KF102" s="67">
        <f>[27]терапия!CN102</f>
        <v>0</v>
      </c>
      <c r="KG102" s="67">
        <f>[27]терапия!CO102</f>
        <v>0</v>
      </c>
      <c r="KH102" s="66">
        <f t="shared" si="271"/>
        <v>0</v>
      </c>
      <c r="KI102" s="67">
        <f>'[28]хир торак'!AI102</f>
        <v>0</v>
      </c>
      <c r="KJ102" s="67">
        <f>'[28]хир торак'!AJ102</f>
        <v>0</v>
      </c>
      <c r="KK102" s="67">
        <f>'[28]хир торак'!AK102</f>
        <v>0</v>
      </c>
      <c r="KL102" s="67">
        <f>'[28]хир торак'!AL102</f>
        <v>0</v>
      </c>
      <c r="KM102" s="67">
        <f>'[28]хир торак'!AM102</f>
        <v>0</v>
      </c>
      <c r="KN102" s="66">
        <f t="shared" si="272"/>
        <v>0</v>
      </c>
      <c r="KO102" s="67">
        <f>[29]травматология!BW101</f>
        <v>0</v>
      </c>
      <c r="KP102" s="67">
        <f>[29]травматология!BX101</f>
        <v>0</v>
      </c>
      <c r="KQ102" s="67">
        <f>[29]травматология!BY101</f>
        <v>0</v>
      </c>
      <c r="KR102" s="67">
        <f>[29]травматология!BZ101</f>
        <v>0</v>
      </c>
      <c r="KS102" s="67">
        <f>[29]травматология!CA101</f>
        <v>0</v>
      </c>
      <c r="KT102" s="67">
        <f>[29]травматология!CB101</f>
        <v>0</v>
      </c>
      <c r="KU102" s="67">
        <f>[29]травматология!CC101</f>
        <v>0</v>
      </c>
      <c r="KV102" s="67">
        <f>[29]травматология!CD101</f>
        <v>0</v>
      </c>
      <c r="KW102" s="67">
        <f>[29]травматология!CE101</f>
        <v>0</v>
      </c>
      <c r="KX102" s="67">
        <f>[29]травматология!CF101</f>
        <v>0</v>
      </c>
      <c r="KY102" s="67">
        <f>[29]травматология!CG101</f>
        <v>0</v>
      </c>
      <c r="KZ102" s="67">
        <f>[29]травматология!CH101</f>
        <v>0</v>
      </c>
      <c r="LA102" s="67">
        <f>[29]травматология!CI101</f>
        <v>0</v>
      </c>
      <c r="LB102" s="66">
        <f t="shared" si="273"/>
        <v>0</v>
      </c>
      <c r="LC102" s="67">
        <f>[30]урология!CG101</f>
        <v>0</v>
      </c>
      <c r="LD102" s="67">
        <f>[30]урология!CH101</f>
        <v>0</v>
      </c>
      <c r="LE102" s="67">
        <f>[30]урология!CI101</f>
        <v>0</v>
      </c>
      <c r="LF102" s="67">
        <f>[30]урология!CJ101</f>
        <v>0</v>
      </c>
      <c r="LG102" s="67">
        <f>[30]урология!CK101</f>
        <v>0</v>
      </c>
      <c r="LH102" s="67">
        <f>[30]урология!CL101</f>
        <v>0</v>
      </c>
      <c r="LI102" s="67">
        <f>[30]урология!CM101</f>
        <v>0</v>
      </c>
      <c r="LJ102" s="67">
        <f>[30]урология!CN101</f>
        <v>0</v>
      </c>
      <c r="LK102" s="67">
        <f>[30]урология!CO101</f>
        <v>0</v>
      </c>
      <c r="LL102" s="67">
        <f>[30]урология!CP101</f>
        <v>0</v>
      </c>
      <c r="LM102" s="67">
        <f>[30]урология!CQ101</f>
        <v>0</v>
      </c>
      <c r="LN102" s="67">
        <f>[30]урология!CR101</f>
        <v>0</v>
      </c>
      <c r="LO102" s="67">
        <f>[30]урология!CS101</f>
        <v>0</v>
      </c>
      <c r="LP102" s="67">
        <f>[30]урология!CT101</f>
        <v>0</v>
      </c>
      <c r="LQ102" s="67">
        <f>[30]урология!CU101</f>
        <v>0</v>
      </c>
      <c r="LR102" s="66">
        <f t="shared" si="274"/>
        <v>0</v>
      </c>
      <c r="LS102" s="67">
        <f>[31]хирургия!DA101</f>
        <v>0</v>
      </c>
      <c r="LT102" s="67">
        <f>[31]хирургия!DB101</f>
        <v>0</v>
      </c>
      <c r="LU102" s="67">
        <f>[31]хирургия!DC101</f>
        <v>0</v>
      </c>
      <c r="LV102" s="67">
        <f>[31]хирургия!DD101</f>
        <v>0</v>
      </c>
      <c r="LW102" s="67">
        <f>[31]хирургия!DE101</f>
        <v>0</v>
      </c>
      <c r="LX102" s="67">
        <f>[31]хирургия!DF101</f>
        <v>0</v>
      </c>
      <c r="LY102" s="67">
        <f>[31]хирургия!DG101</f>
        <v>0</v>
      </c>
      <c r="LZ102" s="67">
        <f>[31]хирургия!DH101</f>
        <v>0</v>
      </c>
      <c r="MA102" s="67">
        <f>[31]хирургия!DI101</f>
        <v>0</v>
      </c>
      <c r="MB102" s="67">
        <f>[31]хирургия!DJ101</f>
        <v>0</v>
      </c>
      <c r="MC102" s="67">
        <f>[31]хирургия!DK101</f>
        <v>0</v>
      </c>
      <c r="MD102" s="67">
        <f>[31]хирургия!DL101</f>
        <v>0</v>
      </c>
      <c r="ME102" s="67">
        <f>[31]хирургия!DM101</f>
        <v>0</v>
      </c>
      <c r="MF102" s="67">
        <f>[31]хирургия!DN101</f>
        <v>0</v>
      </c>
      <c r="MG102" s="67">
        <f>[31]хирургия!DO101</f>
        <v>0</v>
      </c>
      <c r="MH102" s="67">
        <f>[31]хирургия!DP101</f>
        <v>0</v>
      </c>
      <c r="MI102" s="67">
        <f>[31]хирургия!DQ101</f>
        <v>0</v>
      </c>
      <c r="MJ102" s="67">
        <f>[31]хирургия!DR101</f>
        <v>0</v>
      </c>
      <c r="MK102" s="67">
        <f>[31]хирургия!DS101</f>
        <v>0</v>
      </c>
      <c r="ML102" s="66">
        <f t="shared" si="275"/>
        <v>0</v>
      </c>
      <c r="MM102" s="67">
        <f>'[32]хирургия абд'!DA101</f>
        <v>0</v>
      </c>
      <c r="MN102" s="67">
        <f>'[32]хирургия абд'!DB101</f>
        <v>0</v>
      </c>
      <c r="MO102" s="67">
        <f>'[32]хирургия абд'!DC101</f>
        <v>0</v>
      </c>
      <c r="MP102" s="67">
        <f>'[32]хирургия абд'!DD101</f>
        <v>0</v>
      </c>
      <c r="MQ102" s="67">
        <f>'[32]хирургия абд'!DE101</f>
        <v>0</v>
      </c>
      <c r="MR102" s="67">
        <f>'[32]хирургия абд'!DF101</f>
        <v>0</v>
      </c>
      <c r="MS102" s="67">
        <f>'[32]хирургия абд'!DG101</f>
        <v>0</v>
      </c>
      <c r="MT102" s="67">
        <f>'[32]хирургия абд'!DH101</f>
        <v>0</v>
      </c>
      <c r="MU102" s="67">
        <f>'[32]хирургия абд'!DI101</f>
        <v>0</v>
      </c>
      <c r="MV102" s="67">
        <f>'[32]хирургия абд'!DJ101</f>
        <v>0</v>
      </c>
      <c r="MW102" s="67">
        <f>'[32]хирургия абд'!DK101</f>
        <v>0</v>
      </c>
      <c r="MX102" s="67">
        <f>'[32]хирургия абд'!DL101</f>
        <v>0</v>
      </c>
      <c r="MY102" s="67">
        <f>'[32]хирургия абд'!DM101</f>
        <v>0</v>
      </c>
      <c r="MZ102" s="67">
        <f>'[32]хирургия абд'!DN101</f>
        <v>0</v>
      </c>
      <c r="NA102" s="67">
        <f>'[32]хирургия абд'!DO101</f>
        <v>0</v>
      </c>
      <c r="NB102" s="67">
        <f>'[32]хирургия абд'!DP101</f>
        <v>0</v>
      </c>
      <c r="NC102" s="67">
        <f>'[32]хирургия абд'!DQ101</f>
        <v>0</v>
      </c>
      <c r="ND102" s="67">
        <f>'[32]хирургия абд'!DR101</f>
        <v>0</v>
      </c>
      <c r="NE102" s="67">
        <f>'[32]хирургия абд'!DS101</f>
        <v>0</v>
      </c>
      <c r="NF102" s="66">
        <f t="shared" si="276"/>
        <v>0</v>
      </c>
      <c r="NG102" s="67">
        <f>'[33]хирург комбуст'!AX101</f>
        <v>0</v>
      </c>
      <c r="NH102" s="67">
        <f>'[33]хирург комбуст'!AY101</f>
        <v>0</v>
      </c>
      <c r="NI102" s="67">
        <f>'[33]хирург комбуст'!AZ101</f>
        <v>0</v>
      </c>
      <c r="NJ102" s="67">
        <f>'[33]хирург комбуст'!BA101</f>
        <v>0</v>
      </c>
      <c r="NK102" s="67">
        <f>'[33]хирург комбуст'!BB101</f>
        <v>0</v>
      </c>
      <c r="NL102" s="67">
        <f>'[33]хирург комбуст'!BC101</f>
        <v>0</v>
      </c>
      <c r="NM102" s="67">
        <f>'[33]хирург комбуст'!BD101</f>
        <v>0</v>
      </c>
      <c r="NN102" s="67">
        <f>'[33]хирург комбуст'!BE101</f>
        <v>0</v>
      </c>
      <c r="NO102" s="66">
        <f t="shared" si="277"/>
        <v>0</v>
      </c>
      <c r="NP102" s="68">
        <f>'[34]чел лиц'!AI101</f>
        <v>0</v>
      </c>
      <c r="NQ102" s="68">
        <f>'[34]чел лиц'!AJ101</f>
        <v>0</v>
      </c>
      <c r="NR102" s="68">
        <f>'[34]чел лиц'!AK101</f>
        <v>0</v>
      </c>
      <c r="NS102" s="68">
        <f>'[34]чел лиц'!AL101</f>
        <v>0</v>
      </c>
      <c r="NT102" s="68">
        <f>'[34]чел лиц'!AM101</f>
        <v>0</v>
      </c>
      <c r="NU102" s="66">
        <f t="shared" si="278"/>
        <v>0</v>
      </c>
      <c r="NV102" s="67">
        <f>[35]эндокринология!BC101</f>
        <v>0</v>
      </c>
      <c r="NW102" s="67">
        <f>[35]эндокринология!BD101</f>
        <v>0</v>
      </c>
      <c r="NX102" s="67">
        <f>[35]эндокринология!BE101</f>
        <v>0</v>
      </c>
      <c r="NY102" s="67">
        <f>[35]эндокринология!BF101</f>
        <v>0</v>
      </c>
      <c r="NZ102" s="67">
        <f>[35]эндокринология!BG101</f>
        <v>0</v>
      </c>
      <c r="OA102" s="67">
        <f>[35]эндокринология!BH101</f>
        <v>0</v>
      </c>
      <c r="OB102" s="67">
        <f>[35]эндокринология!BI101</f>
        <v>0</v>
      </c>
      <c r="OC102" s="67">
        <f>[35]эндокринология!BJ101</f>
        <v>0</v>
      </c>
      <c r="OD102" s="67">
        <f>[35]эндокринология!BK101</f>
        <v>0</v>
      </c>
      <c r="OE102" s="66">
        <f t="shared" si="279"/>
        <v>0</v>
      </c>
      <c r="OF102" s="67">
        <f>[36]прочее!CV101</f>
        <v>0</v>
      </c>
      <c r="OG102" s="67">
        <f>[36]прочее!CW101</f>
        <v>0</v>
      </c>
      <c r="OH102" s="67">
        <f>[36]прочее!CX101</f>
        <v>0</v>
      </c>
      <c r="OI102" s="67">
        <f>[36]прочее!CY101</f>
        <v>0</v>
      </c>
      <c r="OJ102" s="67">
        <f>[36]прочее!CZ101</f>
        <v>0</v>
      </c>
      <c r="OK102" s="67">
        <f>[36]прочее!DA101</f>
        <v>0</v>
      </c>
      <c r="OL102" s="67">
        <f>[36]прочее!DB101</f>
        <v>0</v>
      </c>
      <c r="OM102" s="67">
        <f>[36]прочее!DC101</f>
        <v>0</v>
      </c>
      <c r="ON102" s="67">
        <f>[36]прочее!DD101</f>
        <v>0</v>
      </c>
      <c r="OO102" s="67">
        <f>[36]прочее!DE101</f>
        <v>0</v>
      </c>
      <c r="OP102" s="67">
        <f>[36]прочее!DF101</f>
        <v>0</v>
      </c>
      <c r="OQ102" s="67">
        <f>[36]прочее!DG101</f>
        <v>0</v>
      </c>
      <c r="OR102" s="67">
        <f>[36]прочее!DH101</f>
        <v>0</v>
      </c>
      <c r="OS102" s="67">
        <f>[36]прочее!DI101</f>
        <v>0</v>
      </c>
      <c r="OT102" s="67">
        <f>[36]прочее!DJ101</f>
        <v>0</v>
      </c>
      <c r="OU102" s="67">
        <f>[36]прочее!DK101</f>
        <v>0</v>
      </c>
      <c r="OV102" s="67">
        <f>[36]прочее!DL101</f>
        <v>0</v>
      </c>
      <c r="OW102" s="67">
        <f>[36]прочее!DM101</f>
        <v>0</v>
      </c>
      <c r="OX102" s="66">
        <f t="shared" si="280"/>
        <v>0</v>
      </c>
      <c r="OY102" s="67">
        <f>'[37]мед реабилит'!DU101</f>
        <v>0</v>
      </c>
      <c r="OZ102" s="67">
        <f>'[37]мед реабилит'!DV101</f>
        <v>0</v>
      </c>
      <c r="PA102" s="67">
        <f>'[37]мед реабилит'!DW101</f>
        <v>0</v>
      </c>
      <c r="PB102" s="67">
        <f>'[37]мед реабилит'!DX101</f>
        <v>0</v>
      </c>
      <c r="PC102" s="67">
        <f>'[37]мед реабилит'!DY101</f>
        <v>0</v>
      </c>
      <c r="PD102" s="67">
        <f>'[37]мед реабилит'!DZ101</f>
        <v>0</v>
      </c>
      <c r="PE102" s="67">
        <f>'[37]мед реабилит'!EA101</f>
        <v>0</v>
      </c>
      <c r="PF102" s="67">
        <f>'[37]мед реабилит'!EB101</f>
        <v>0</v>
      </c>
      <c r="PG102" s="67">
        <f>'[37]мед реабилит'!EC101</f>
        <v>0</v>
      </c>
      <c r="PH102" s="67">
        <f>'[37]мед реабилит'!ED101</f>
        <v>0</v>
      </c>
      <c r="PI102" s="67">
        <f>'[37]мед реабилит'!EE101</f>
        <v>0</v>
      </c>
      <c r="PJ102" s="67">
        <f>'[37]мед реабилит'!EF101</f>
        <v>0</v>
      </c>
      <c r="PK102" s="67">
        <f>'[37]мед реабилит'!EG101</f>
        <v>0</v>
      </c>
      <c r="PL102" s="67">
        <f>'[37]мед реабилит'!EH101</f>
        <v>0</v>
      </c>
      <c r="PM102" s="67">
        <f>'[37]мед реабилит'!EI101</f>
        <v>0</v>
      </c>
      <c r="PN102" s="67">
        <f>'[37]мед реабилит'!EJ101</f>
        <v>0</v>
      </c>
      <c r="PO102" s="67">
        <f>'[37]мед реабилит'!EK101</f>
        <v>0</v>
      </c>
      <c r="PP102" s="67">
        <f>'[37]мед реабилит'!EL101</f>
        <v>0</v>
      </c>
      <c r="PQ102" s="67">
        <f>'[37]мед реабилит'!EM101</f>
        <v>0</v>
      </c>
      <c r="PR102" s="67">
        <f>'[37]мед реабилит'!EN101</f>
        <v>0</v>
      </c>
      <c r="PS102" s="67">
        <f>'[37]мед реабилит'!EO101</f>
        <v>0</v>
      </c>
      <c r="PT102" s="67">
        <f>'[37]мед реабилит'!EP101</f>
        <v>0</v>
      </c>
      <c r="PU102" s="67">
        <f>'[37]мед реабилит'!EQ101</f>
        <v>0</v>
      </c>
      <c r="PV102" s="66">
        <f t="shared" si="281"/>
        <v>0</v>
      </c>
      <c r="PW102" s="67">
        <f>[38]гериатрия!O101</f>
        <v>0</v>
      </c>
      <c r="PX102" s="69">
        <f t="shared" si="282"/>
        <v>0</v>
      </c>
      <c r="PY102" s="70"/>
      <c r="PZ102" s="8"/>
    </row>
    <row r="103" spans="1:442" ht="18.75" x14ac:dyDescent="0.3">
      <c r="A103" s="90">
        <f t="shared" si="283"/>
        <v>80</v>
      </c>
      <c r="B103" s="64" t="s">
        <v>1041</v>
      </c>
      <c r="C103" s="65">
        <v>201</v>
      </c>
      <c r="D103" s="66">
        <f t="shared" si="244"/>
        <v>0</v>
      </c>
      <c r="E103" s="67"/>
      <c r="F103" s="66">
        <f t="shared" si="245"/>
        <v>0</v>
      </c>
      <c r="G103" s="67">
        <f>'[2]ак и гин'!BW103</f>
        <v>0</v>
      </c>
      <c r="H103" s="67">
        <f>'[2]ак и гин'!BX103</f>
        <v>0</v>
      </c>
      <c r="I103" s="67">
        <f>'[2]ак и гин'!BY103</f>
        <v>0</v>
      </c>
      <c r="J103" s="67">
        <f>'[2]ак и гин'!BZ103</f>
        <v>0</v>
      </c>
      <c r="K103" s="67">
        <f>'[2]ак и гин'!CA103</f>
        <v>0</v>
      </c>
      <c r="L103" s="67">
        <f>'[2]ак и гин'!CB103</f>
        <v>0</v>
      </c>
      <c r="M103" s="67">
        <f>'[2]ак и гин'!CC103</f>
        <v>0</v>
      </c>
      <c r="N103" s="67">
        <f>'[2]ак и гин'!CD103</f>
        <v>0</v>
      </c>
      <c r="O103" s="67">
        <f>'[2]ак и гин'!CE103</f>
        <v>0</v>
      </c>
      <c r="P103" s="67">
        <f>'[2]ак и гин'!CF103</f>
        <v>0</v>
      </c>
      <c r="Q103" s="67">
        <f>'[2]ак и гин'!CG103</f>
        <v>0</v>
      </c>
      <c r="R103" s="67">
        <f>'[2]ак и гин'!CH103</f>
        <v>0</v>
      </c>
      <c r="S103" s="67">
        <f>'[2]ак и гин'!CI103</f>
        <v>0</v>
      </c>
      <c r="T103" s="66">
        <f t="shared" si="246"/>
        <v>0</v>
      </c>
      <c r="U103" s="67">
        <f>[3]аллергол!T103</f>
        <v>0</v>
      </c>
      <c r="V103" s="67">
        <f>[3]аллергол!U103</f>
        <v>0</v>
      </c>
      <c r="W103" s="66">
        <f t="shared" si="247"/>
        <v>0</v>
      </c>
      <c r="X103" s="67">
        <f>[4]гастро!AN103</f>
        <v>0</v>
      </c>
      <c r="Y103" s="67">
        <f>[4]гастро!AO103</f>
        <v>0</v>
      </c>
      <c r="Z103" s="67">
        <f>[4]гастро!AP103</f>
        <v>0</v>
      </c>
      <c r="AA103" s="67">
        <f>[4]гастро!AQ103</f>
        <v>0</v>
      </c>
      <c r="AB103" s="67">
        <f>[4]гастро!AR103</f>
        <v>0</v>
      </c>
      <c r="AC103" s="67">
        <f>[4]гастро!AS103</f>
        <v>0</v>
      </c>
      <c r="AD103" s="66">
        <f t="shared" si="248"/>
        <v>0</v>
      </c>
      <c r="AE103" s="67">
        <f>[5]гематол!AN103</f>
        <v>0</v>
      </c>
      <c r="AF103" s="67">
        <f>[5]гематол!AO103</f>
        <v>0</v>
      </c>
      <c r="AG103" s="67">
        <f>[5]гематол!AP103</f>
        <v>0</v>
      </c>
      <c r="AH103" s="67">
        <f>[5]гематол!AQ103</f>
        <v>0</v>
      </c>
      <c r="AI103" s="67">
        <f>[5]гематол!AR103</f>
        <v>0</v>
      </c>
      <c r="AJ103" s="67">
        <f>[5]гематол!AS103</f>
        <v>0</v>
      </c>
      <c r="AK103" s="66">
        <f t="shared" si="249"/>
        <v>0</v>
      </c>
      <c r="AL103" s="67">
        <f>[6]дерматол!AD103</f>
        <v>0</v>
      </c>
      <c r="AM103" s="67">
        <f>[6]дерматол!AE103</f>
        <v>0</v>
      </c>
      <c r="AN103" s="67">
        <f>[6]дерматол!AF103</f>
        <v>0</v>
      </c>
      <c r="AO103" s="67">
        <f>[6]дерматол!AG103</f>
        <v>0</v>
      </c>
      <c r="AP103" s="66">
        <f t="shared" si="250"/>
        <v>0</v>
      </c>
      <c r="AQ103" s="67">
        <f>'[7]дет кардиол'!O103</f>
        <v>0</v>
      </c>
      <c r="AR103" s="66">
        <f t="shared" si="251"/>
        <v>0</v>
      </c>
      <c r="AS103" s="67">
        <f>'[8]дет онкол'!Y103</f>
        <v>0</v>
      </c>
      <c r="AT103" s="67">
        <f>'[8]дет онкол'!Z103</f>
        <v>0</v>
      </c>
      <c r="AU103" s="67">
        <f>'[8]дет онкол'!AA103</f>
        <v>0</v>
      </c>
      <c r="AV103" s="66">
        <f t="shared" si="252"/>
        <v>0</v>
      </c>
      <c r="AW103" s="67">
        <f>'[9]дет уролог андр'!BH103</f>
        <v>0</v>
      </c>
      <c r="AX103" s="67">
        <f>'[9]дет уролог андр'!BI103</f>
        <v>0</v>
      </c>
      <c r="AY103" s="67">
        <f>'[9]дет уролог андр'!BJ103</f>
        <v>0</v>
      </c>
      <c r="AZ103" s="67">
        <f>'[9]дет уролог андр'!BK103</f>
        <v>0</v>
      </c>
      <c r="BA103" s="67">
        <f>'[9]дет уролог андр'!BL103</f>
        <v>0</v>
      </c>
      <c r="BB103" s="67">
        <f>'[9]дет уролог андр'!BM103</f>
        <v>0</v>
      </c>
      <c r="BC103" s="67">
        <f>'[9]дет уролог андр'!BN103</f>
        <v>0</v>
      </c>
      <c r="BD103" s="67">
        <f>'[9]дет уролог андр'!BO103</f>
        <v>0</v>
      </c>
      <c r="BE103" s="67">
        <f>'[9]дет уролог андр'!BP103</f>
        <v>0</v>
      </c>
      <c r="BF103" s="67">
        <f>'[9]дет уролог андр'!BQ103</f>
        <v>0</v>
      </c>
      <c r="BG103" s="66">
        <f t="shared" si="253"/>
        <v>0</v>
      </c>
      <c r="BH103" s="67">
        <f>'[10]дет хир'!AS103</f>
        <v>0</v>
      </c>
      <c r="BI103" s="67">
        <f>'[10]дет хир'!AT103</f>
        <v>0</v>
      </c>
      <c r="BJ103" s="67">
        <f>'[10]дет хир'!AU103</f>
        <v>0</v>
      </c>
      <c r="BK103" s="67">
        <f>'[10]дет хир'!AV103</f>
        <v>0</v>
      </c>
      <c r="BL103" s="67">
        <f>'[10]дет хир'!AW103</f>
        <v>0</v>
      </c>
      <c r="BM103" s="67">
        <f>'[10]дет хир'!AX103</f>
        <v>0</v>
      </c>
      <c r="BN103" s="67">
        <f>'[10]дет хир'!AY103</f>
        <v>0</v>
      </c>
      <c r="BO103" s="66">
        <f t="shared" si="254"/>
        <v>0</v>
      </c>
      <c r="BP103" s="67">
        <f>'[11]дет эндок'!AD103</f>
        <v>0</v>
      </c>
      <c r="BQ103" s="67">
        <f>'[11]дет эндок'!AE103</f>
        <v>0</v>
      </c>
      <c r="BR103" s="67">
        <f>'[11]дет эндок'!AF103</f>
        <v>0</v>
      </c>
      <c r="BS103" s="67">
        <f>'[11]дет эндок'!AG103</f>
        <v>0</v>
      </c>
      <c r="BT103" s="66">
        <f t="shared" si="255"/>
        <v>0</v>
      </c>
      <c r="BU103" s="67">
        <f>[12]инфекц!DA102</f>
        <v>0</v>
      </c>
      <c r="BV103" s="67">
        <f>[12]инфекц!DB102</f>
        <v>0</v>
      </c>
      <c r="BW103" s="67">
        <f>[12]инфекц!DC102</f>
        <v>0</v>
      </c>
      <c r="BX103" s="67">
        <f>[12]инфекц!DD102</f>
        <v>0</v>
      </c>
      <c r="BY103" s="67">
        <f>[12]инфекц!DE102</f>
        <v>0</v>
      </c>
      <c r="BZ103" s="67">
        <f>[12]инфекц!DF102</f>
        <v>0</v>
      </c>
      <c r="CA103" s="67">
        <f>[12]инфекц!DG102</f>
        <v>0</v>
      </c>
      <c r="CB103" s="67">
        <f>[12]инфекц!DH102</f>
        <v>0</v>
      </c>
      <c r="CC103" s="67">
        <f>[12]инфекц!DI102</f>
        <v>0</v>
      </c>
      <c r="CD103" s="67">
        <f>[12]инфекц!DJ102</f>
        <v>0</v>
      </c>
      <c r="CE103" s="67">
        <f>[12]инфекц!DK102</f>
        <v>0</v>
      </c>
      <c r="CF103" s="67">
        <f>[12]инфекц!DL102</f>
        <v>0</v>
      </c>
      <c r="CG103" s="67">
        <f>[12]инфекц!DM102</f>
        <v>0</v>
      </c>
      <c r="CH103" s="67">
        <f>[12]инфекц!DN102</f>
        <v>0</v>
      </c>
      <c r="CI103" s="67">
        <f>[12]инфекц!DO102</f>
        <v>0</v>
      </c>
      <c r="CJ103" s="67">
        <f>[12]инфекц!DP102</f>
        <v>0</v>
      </c>
      <c r="CK103" s="67">
        <f>[12]инфекц!DQ102</f>
        <v>0</v>
      </c>
      <c r="CL103" s="67">
        <f>[12]инфекц!DR102</f>
        <v>0</v>
      </c>
      <c r="CM103" s="67">
        <f>[12]инфекц!DS102</f>
        <v>0</v>
      </c>
      <c r="CN103" s="66">
        <f t="shared" si="256"/>
        <v>0</v>
      </c>
      <c r="CO103" s="67">
        <f>[13]кардио!BC103</f>
        <v>0</v>
      </c>
      <c r="CP103" s="67">
        <f>[13]кардио!BD103</f>
        <v>0</v>
      </c>
      <c r="CQ103" s="67">
        <f>[13]кардио!BE103</f>
        <v>0</v>
      </c>
      <c r="CR103" s="67">
        <f>[13]кардио!BF103</f>
        <v>0</v>
      </c>
      <c r="CS103" s="67">
        <f>[13]кардио!BG103</f>
        <v>0</v>
      </c>
      <c r="CT103" s="67">
        <f>[13]кардио!BH103</f>
        <v>0</v>
      </c>
      <c r="CU103" s="67">
        <f>[13]кардио!BI103</f>
        <v>0</v>
      </c>
      <c r="CV103" s="67">
        <f>[13]кардио!BJ103</f>
        <v>0</v>
      </c>
      <c r="CW103" s="67">
        <f>[13]кардио!BK103</f>
        <v>0</v>
      </c>
      <c r="CX103" s="66">
        <f t="shared" si="257"/>
        <v>0</v>
      </c>
      <c r="CY103" s="67">
        <f>[14]колопрокт!Y103</f>
        <v>0</v>
      </c>
      <c r="CZ103" s="67">
        <f>[14]колопрокт!Z103</f>
        <v>0</v>
      </c>
      <c r="DA103" s="67">
        <f>[14]колопрокт!AA103</f>
        <v>0</v>
      </c>
      <c r="DB103" s="66">
        <f t="shared" si="258"/>
        <v>0</v>
      </c>
      <c r="DC103" s="67">
        <f>[15]неврология!DA102</f>
        <v>0</v>
      </c>
      <c r="DD103" s="67">
        <f>[15]неврология!DB102</f>
        <v>0</v>
      </c>
      <c r="DE103" s="67">
        <f>[15]неврология!DC102</f>
        <v>0</v>
      </c>
      <c r="DF103" s="67">
        <f>[15]неврология!DD102</f>
        <v>0</v>
      </c>
      <c r="DG103" s="67">
        <f>[15]неврология!DE102</f>
        <v>0</v>
      </c>
      <c r="DH103" s="67">
        <f>[15]неврология!DF102</f>
        <v>0</v>
      </c>
      <c r="DI103" s="67">
        <f>[15]неврология!DG102</f>
        <v>0</v>
      </c>
      <c r="DJ103" s="67">
        <f>[15]неврология!DH102</f>
        <v>0</v>
      </c>
      <c r="DK103" s="67">
        <f>[15]неврология!DI102</f>
        <v>0</v>
      </c>
      <c r="DL103" s="67">
        <f>[15]неврология!DJ102</f>
        <v>0</v>
      </c>
      <c r="DM103" s="67">
        <f>[15]неврология!DK102</f>
        <v>0</v>
      </c>
      <c r="DN103" s="67">
        <f>[15]неврология!DL102</f>
        <v>0</v>
      </c>
      <c r="DO103" s="67">
        <f>[15]неврология!DM102</f>
        <v>0</v>
      </c>
      <c r="DP103" s="67">
        <f>[15]неврология!DN102</f>
        <v>0</v>
      </c>
      <c r="DQ103" s="67">
        <f>[15]неврология!DO102</f>
        <v>0</v>
      </c>
      <c r="DR103" s="67">
        <f>[15]неврология!DP102</f>
        <v>0</v>
      </c>
      <c r="DS103" s="67">
        <f>[15]неврология!DQ102</f>
        <v>0</v>
      </c>
      <c r="DT103" s="67">
        <f>[15]неврология!DR102</f>
        <v>0</v>
      </c>
      <c r="DU103" s="67">
        <f>[15]неврология!DS102</f>
        <v>0</v>
      </c>
      <c r="DV103" s="66">
        <f t="shared" si="259"/>
        <v>0</v>
      </c>
      <c r="DW103" s="67">
        <f>[16]нейрохир!BR102</f>
        <v>0</v>
      </c>
      <c r="DX103" s="67">
        <f>[16]нейрохир!BS102</f>
        <v>0</v>
      </c>
      <c r="DY103" s="67">
        <f>[16]нейрохир!BT102</f>
        <v>0</v>
      </c>
      <c r="DZ103" s="67">
        <f>[16]нейрохир!BU102</f>
        <v>0</v>
      </c>
      <c r="EA103" s="67">
        <f>[16]нейрохир!BV102</f>
        <v>0</v>
      </c>
      <c r="EB103" s="67">
        <f>[16]нейрохир!BW102</f>
        <v>0</v>
      </c>
      <c r="EC103" s="67">
        <f>[16]нейрохир!BX102</f>
        <v>0</v>
      </c>
      <c r="ED103" s="67">
        <f>[16]нейрохир!BY102</f>
        <v>0</v>
      </c>
      <c r="EE103" s="67">
        <f>[16]нейрохир!BZ102</f>
        <v>0</v>
      </c>
      <c r="EF103" s="67">
        <f>[16]нейрохир!CA102</f>
        <v>0</v>
      </c>
      <c r="EG103" s="67">
        <f>[16]нейрохир!CB102</f>
        <v>0</v>
      </c>
      <c r="EH103" s="67">
        <f>[16]нейрохир!CC102</f>
        <v>0</v>
      </c>
      <c r="EI103" s="66">
        <f t="shared" si="260"/>
        <v>0</v>
      </c>
      <c r="EJ103" s="67">
        <f>[17]неонат!AS103</f>
        <v>0</v>
      </c>
      <c r="EK103" s="67">
        <f>[17]неонат!AT103</f>
        <v>0</v>
      </c>
      <c r="EL103" s="67">
        <f>[17]неонат!AU103</f>
        <v>0</v>
      </c>
      <c r="EM103" s="67">
        <f>[17]неонат!AV103</f>
        <v>0</v>
      </c>
      <c r="EN103" s="67">
        <f>[17]неонат!AW103</f>
        <v>0</v>
      </c>
      <c r="EO103" s="67">
        <f>[17]неонат!AX103</f>
        <v>0</v>
      </c>
      <c r="EP103" s="67">
        <f>[17]неонат!AY103</f>
        <v>0</v>
      </c>
      <c r="EQ103" s="66">
        <f t="shared" si="261"/>
        <v>0</v>
      </c>
      <c r="ER103" s="67">
        <f>[18]нефролог!Y103</f>
        <v>0</v>
      </c>
      <c r="ES103" s="67">
        <f>[18]нефролог!Z103</f>
        <v>0</v>
      </c>
      <c r="ET103" s="67">
        <f>[18]нефролог!AA103</f>
        <v>0</v>
      </c>
      <c r="EU103" s="66">
        <f t="shared" si="262"/>
        <v>0</v>
      </c>
      <c r="EV103" s="67">
        <f>[19]онко!NU102</f>
        <v>0</v>
      </c>
      <c r="EW103" s="67">
        <f>[19]онко!NV102</f>
        <v>0</v>
      </c>
      <c r="EX103" s="67">
        <f>[19]онко!NW102</f>
        <v>0</v>
      </c>
      <c r="EY103" s="67">
        <f>[19]онко!NX102</f>
        <v>0</v>
      </c>
      <c r="EZ103" s="67">
        <f>[19]онко!NY102</f>
        <v>0</v>
      </c>
      <c r="FA103" s="67">
        <f>[19]онко!NZ102</f>
        <v>0</v>
      </c>
      <c r="FB103" s="67">
        <f>[19]онко!OA102</f>
        <v>0</v>
      </c>
      <c r="FC103" s="67">
        <f>[19]онко!OB102</f>
        <v>0</v>
      </c>
      <c r="FD103" s="67">
        <f>[19]онко!OC102</f>
        <v>0</v>
      </c>
      <c r="FE103" s="67">
        <f>[19]онко!OD102</f>
        <v>0</v>
      </c>
      <c r="FF103" s="67">
        <f>[19]онко!OE102</f>
        <v>0</v>
      </c>
      <c r="FG103" s="67">
        <f>[19]онко!OF102</f>
        <v>0</v>
      </c>
      <c r="FH103" s="67">
        <f>[19]онко!OG102</f>
        <v>0</v>
      </c>
      <c r="FI103" s="67">
        <f>[19]онко!OH102</f>
        <v>0</v>
      </c>
      <c r="FJ103" s="67">
        <f>[19]онко!OI102</f>
        <v>0</v>
      </c>
      <c r="FK103" s="67">
        <f>[19]онко!OJ102</f>
        <v>0</v>
      </c>
      <c r="FL103" s="67">
        <f>[19]онко!OK102</f>
        <v>0</v>
      </c>
      <c r="FM103" s="67">
        <f>[19]онко!OL102</f>
        <v>0</v>
      </c>
      <c r="FN103" s="67">
        <f>[19]онко!OM102</f>
        <v>0</v>
      </c>
      <c r="FO103" s="67">
        <f>[19]онко!ON102</f>
        <v>0</v>
      </c>
      <c r="FP103" s="67">
        <f>[19]онко!OO102</f>
        <v>0</v>
      </c>
      <c r="FQ103" s="67">
        <f>[19]онко!OP102</f>
        <v>0</v>
      </c>
      <c r="FR103" s="67">
        <f>[19]онко!OQ102</f>
        <v>0</v>
      </c>
      <c r="FS103" s="67">
        <f>[19]онко!OR102</f>
        <v>0</v>
      </c>
      <c r="FT103" s="67">
        <f>[19]онко!OS102</f>
        <v>0</v>
      </c>
      <c r="FU103" s="67">
        <f>[19]онко!OT102</f>
        <v>0</v>
      </c>
      <c r="FV103" s="67">
        <f>[19]онко!OU102</f>
        <v>0</v>
      </c>
      <c r="FW103" s="67">
        <f>[19]онко!OV102</f>
        <v>0</v>
      </c>
      <c r="FX103" s="67">
        <f>[19]онко!OW102</f>
        <v>0</v>
      </c>
      <c r="FY103" s="67">
        <f>[19]онко!OX102</f>
        <v>0</v>
      </c>
      <c r="FZ103" s="67">
        <f>[19]онко!OY102</f>
        <v>0</v>
      </c>
      <c r="GA103" s="67">
        <f>[19]онко!OZ102</f>
        <v>0</v>
      </c>
      <c r="GB103" s="67">
        <f>[19]онко!PA102</f>
        <v>0</v>
      </c>
      <c r="GC103" s="67">
        <f>[19]онко!PB102</f>
        <v>0</v>
      </c>
      <c r="GD103" s="67">
        <f>[19]онко!PC102</f>
        <v>0</v>
      </c>
      <c r="GE103" s="67">
        <f>[19]онко!PD102</f>
        <v>0</v>
      </c>
      <c r="GF103" s="67">
        <f>[19]онко!PE102</f>
        <v>0</v>
      </c>
      <c r="GG103" s="67">
        <f>[19]онко!PF102</f>
        <v>0</v>
      </c>
      <c r="GH103" s="67">
        <f>[19]онко!PG102</f>
        <v>0</v>
      </c>
      <c r="GI103" s="67">
        <f>[19]онко!PH102</f>
        <v>0</v>
      </c>
      <c r="GJ103" s="67">
        <f>[19]онко!PI102</f>
        <v>0</v>
      </c>
      <c r="GK103" s="67">
        <f>[19]онко!PJ102</f>
        <v>0</v>
      </c>
      <c r="GL103" s="67">
        <f>[19]онко!PK102</f>
        <v>0</v>
      </c>
      <c r="GM103" s="67">
        <f>[19]онко!PL102</f>
        <v>0</v>
      </c>
      <c r="GN103" s="67">
        <f>[19]онко!PM102</f>
        <v>0</v>
      </c>
      <c r="GO103" s="67">
        <f>[19]онко!PN102</f>
        <v>0</v>
      </c>
      <c r="GP103" s="67">
        <f>[19]онко!PO102</f>
        <v>0</v>
      </c>
      <c r="GQ103" s="67">
        <f>[19]онко!PP102</f>
        <v>0</v>
      </c>
      <c r="GR103" s="67">
        <f>[19]онко!PQ102</f>
        <v>0</v>
      </c>
      <c r="GS103" s="67">
        <f>[19]онко!PR102</f>
        <v>0</v>
      </c>
      <c r="GT103" s="67">
        <f>[19]онко!PS102</f>
        <v>0</v>
      </c>
      <c r="GU103" s="67">
        <f>[19]онко!PT102</f>
        <v>0</v>
      </c>
      <c r="GV103" s="67">
        <f>[19]онко!PU102</f>
        <v>0</v>
      </c>
      <c r="GW103" s="67">
        <f>[19]онко!PV102</f>
        <v>0</v>
      </c>
      <c r="GX103" s="67">
        <f>[19]онко!PW102</f>
        <v>0</v>
      </c>
      <c r="GY103" s="67">
        <f>[19]онко!PX102</f>
        <v>0</v>
      </c>
      <c r="GZ103" s="67">
        <f>[19]онко!PY102</f>
        <v>0</v>
      </c>
      <c r="HA103" s="67">
        <f>[19]онко!PZ102</f>
        <v>0</v>
      </c>
      <c r="HB103" s="67">
        <f>[19]онко!QA102</f>
        <v>0</v>
      </c>
      <c r="HC103" s="67">
        <f>[19]онко!QB102</f>
        <v>0</v>
      </c>
      <c r="HD103" s="67">
        <f>[19]онко!QC102</f>
        <v>0</v>
      </c>
      <c r="HE103" s="67">
        <f>[19]онко!QD102</f>
        <v>0</v>
      </c>
      <c r="HF103" s="67">
        <f>[19]онко!QE102</f>
        <v>0</v>
      </c>
      <c r="HG103" s="67">
        <f>[19]онко!QF102</f>
        <v>0</v>
      </c>
      <c r="HH103" s="67">
        <f>[19]онко!QG102</f>
        <v>0</v>
      </c>
      <c r="HI103" s="67">
        <f>[19]онко!QH102</f>
        <v>0</v>
      </c>
      <c r="HJ103" s="67">
        <f>[19]онко!QI102</f>
        <v>0</v>
      </c>
      <c r="HK103" s="67">
        <f>[19]онко!QJ102</f>
        <v>0</v>
      </c>
      <c r="HL103" s="67">
        <f>[19]онко!QK102</f>
        <v>0</v>
      </c>
      <c r="HM103" s="67">
        <f>[19]онко!QL102</f>
        <v>0</v>
      </c>
      <c r="HN103" s="67">
        <f>[19]онко!QM102</f>
        <v>0</v>
      </c>
      <c r="HO103" s="67">
        <f>[19]онко!QN102</f>
        <v>0</v>
      </c>
      <c r="HP103" s="67">
        <f>[19]онко!QO102</f>
        <v>0</v>
      </c>
      <c r="HQ103" s="67">
        <f>[19]онко!QP102</f>
        <v>0</v>
      </c>
      <c r="HR103" s="67">
        <f>[19]онко!QQ102</f>
        <v>0</v>
      </c>
      <c r="HS103" s="66">
        <f t="shared" si="263"/>
        <v>0</v>
      </c>
      <c r="HT103" s="67">
        <f>[20]оторинола!BH102</f>
        <v>0</v>
      </c>
      <c r="HU103" s="67">
        <f>[20]оторинола!BI102</f>
        <v>0</v>
      </c>
      <c r="HV103" s="67">
        <f>[20]оторинола!BJ102</f>
        <v>0</v>
      </c>
      <c r="HW103" s="67">
        <f>[20]оторинола!BK102</f>
        <v>0</v>
      </c>
      <c r="HX103" s="67">
        <f>[20]оторинола!BL102</f>
        <v>0</v>
      </c>
      <c r="HY103" s="67">
        <f>[20]оторинола!BM102</f>
        <v>0</v>
      </c>
      <c r="HZ103" s="67">
        <f>[20]оторинола!BN102</f>
        <v>0</v>
      </c>
      <c r="IA103" s="67">
        <f>[20]оторинола!BO102</f>
        <v>0</v>
      </c>
      <c r="IB103" s="67">
        <f>[20]оторинола!BP102</f>
        <v>0</v>
      </c>
      <c r="IC103" s="67">
        <f>[20]оторинола!BQ102</f>
        <v>0</v>
      </c>
      <c r="ID103" s="66">
        <f t="shared" si="264"/>
        <v>0</v>
      </c>
      <c r="IE103" s="67">
        <f>[21]офтальмолог!AX102</f>
        <v>0</v>
      </c>
      <c r="IF103" s="67">
        <f>[21]офтальмолог!AY102</f>
        <v>0</v>
      </c>
      <c r="IG103" s="67">
        <f>[21]офтальмолог!AZ102</f>
        <v>0</v>
      </c>
      <c r="IH103" s="67">
        <f>[21]офтальмолог!BA102</f>
        <v>0</v>
      </c>
      <c r="II103" s="67">
        <f>[21]офтальмолог!BB102</f>
        <v>0</v>
      </c>
      <c r="IJ103" s="67">
        <f>[21]офтальмолог!BC102</f>
        <v>0</v>
      </c>
      <c r="IK103" s="67">
        <f>[21]офтальмолог!BD102</f>
        <v>0</v>
      </c>
      <c r="IL103" s="67">
        <f>[21]офтальмолог!BE102</f>
        <v>0</v>
      </c>
      <c r="IM103" s="66">
        <f t="shared" si="265"/>
        <v>0</v>
      </c>
      <c r="IN103" s="67">
        <f>[22]педиатр!AD102</f>
        <v>0</v>
      </c>
      <c r="IO103" s="67">
        <f>[22]педиатр!AE102</f>
        <v>0</v>
      </c>
      <c r="IP103" s="67">
        <f>[22]педиатр!AF102</f>
        <v>0</v>
      </c>
      <c r="IQ103" s="67">
        <f>[22]педиатр!AG102</f>
        <v>0</v>
      </c>
      <c r="IR103" s="66">
        <f t="shared" si="266"/>
        <v>0</v>
      </c>
      <c r="IS103" s="67">
        <f>[23]пульмонология!AN103</f>
        <v>0</v>
      </c>
      <c r="IT103" s="67">
        <f>[23]пульмонология!AO103</f>
        <v>0</v>
      </c>
      <c r="IU103" s="67">
        <f>[23]пульмонология!AP103</f>
        <v>0</v>
      </c>
      <c r="IV103" s="67">
        <f>[23]пульмонология!AQ103</f>
        <v>0</v>
      </c>
      <c r="IW103" s="67">
        <f>[23]пульмонология!AR103</f>
        <v>0</v>
      </c>
      <c r="IX103" s="67">
        <f>[23]пульмонология!AS103</f>
        <v>0</v>
      </c>
      <c r="IY103" s="66">
        <f t="shared" si="267"/>
        <v>0</v>
      </c>
      <c r="IZ103" s="67">
        <f>[24]ревмат!AD103</f>
        <v>0</v>
      </c>
      <c r="JA103" s="67">
        <f>[24]ревмат!AE103</f>
        <v>0</v>
      </c>
      <c r="JB103" s="67">
        <f>[24]ревмат!AF103</f>
        <v>0</v>
      </c>
      <c r="JC103" s="67">
        <f>[24]ревмат!AG103</f>
        <v>0</v>
      </c>
      <c r="JD103" s="66">
        <f t="shared" si="268"/>
        <v>0</v>
      </c>
      <c r="JE103" s="67">
        <f>'[25]сердеч сосуд'!BR103</f>
        <v>0</v>
      </c>
      <c r="JF103" s="67">
        <f>'[25]сердеч сосуд'!BS103</f>
        <v>0</v>
      </c>
      <c r="JG103" s="67">
        <f>'[25]сердеч сосуд'!BT103</f>
        <v>0</v>
      </c>
      <c r="JH103" s="67">
        <f>'[25]сердеч сосуд'!BU103</f>
        <v>0</v>
      </c>
      <c r="JI103" s="67">
        <f>'[25]сердеч сосуд'!BV103</f>
        <v>0</v>
      </c>
      <c r="JJ103" s="67">
        <f>'[25]сердеч сосуд'!BW103</f>
        <v>0</v>
      </c>
      <c r="JK103" s="67">
        <f>'[25]сердеч сосуд'!BX103</f>
        <v>0</v>
      </c>
      <c r="JL103" s="67">
        <f>'[25]сердеч сосуд'!BY103</f>
        <v>0</v>
      </c>
      <c r="JM103" s="67">
        <f>'[25]сердеч сосуд'!BZ103</f>
        <v>0</v>
      </c>
      <c r="JN103" s="67">
        <f>'[25]сердеч сосуд'!CA103</f>
        <v>0</v>
      </c>
      <c r="JO103" s="67">
        <f>'[25]сердеч сосуд'!CB103</f>
        <v>0</v>
      </c>
      <c r="JP103" s="67">
        <f>'[25]сердеч сосуд'!CC103</f>
        <v>0</v>
      </c>
      <c r="JQ103" s="66">
        <f t="shared" si="269"/>
        <v>0</v>
      </c>
      <c r="JR103" s="67">
        <f>[26]стоматология!O103</f>
        <v>0</v>
      </c>
      <c r="JS103" s="66">
        <f t="shared" si="270"/>
        <v>0</v>
      </c>
      <c r="JT103" s="67">
        <f>[27]терапия!CB103</f>
        <v>0</v>
      </c>
      <c r="JU103" s="67">
        <f>[27]терапия!CC103</f>
        <v>0</v>
      </c>
      <c r="JV103" s="67">
        <f>[27]терапия!CD103</f>
        <v>0</v>
      </c>
      <c r="JW103" s="67">
        <f>[27]терапия!CE103</f>
        <v>0</v>
      </c>
      <c r="JX103" s="67">
        <f>[27]терапия!CF103</f>
        <v>0</v>
      </c>
      <c r="JY103" s="67">
        <f>[27]терапия!CG103</f>
        <v>0</v>
      </c>
      <c r="JZ103" s="67">
        <f>[27]терапия!CH103</f>
        <v>0</v>
      </c>
      <c r="KA103" s="67">
        <f>[27]терапия!CI103</f>
        <v>0</v>
      </c>
      <c r="KB103" s="67">
        <f>[27]терапия!CJ103</f>
        <v>0</v>
      </c>
      <c r="KC103" s="67">
        <f>[27]терапия!CK103</f>
        <v>0</v>
      </c>
      <c r="KD103" s="67">
        <f>[27]терапия!CL103</f>
        <v>0</v>
      </c>
      <c r="KE103" s="67">
        <f>[27]терапия!CM103</f>
        <v>0</v>
      </c>
      <c r="KF103" s="67">
        <f>[27]терапия!CN103</f>
        <v>0</v>
      </c>
      <c r="KG103" s="67">
        <f>[27]терапия!CO103</f>
        <v>0</v>
      </c>
      <c r="KH103" s="66">
        <f t="shared" si="271"/>
        <v>0</v>
      </c>
      <c r="KI103" s="67">
        <f>'[28]хир торак'!AI103</f>
        <v>0</v>
      </c>
      <c r="KJ103" s="67">
        <f>'[28]хир торак'!AJ103</f>
        <v>0</v>
      </c>
      <c r="KK103" s="67">
        <f>'[28]хир торак'!AK103</f>
        <v>0</v>
      </c>
      <c r="KL103" s="67">
        <f>'[28]хир торак'!AL103</f>
        <v>0</v>
      </c>
      <c r="KM103" s="67">
        <f>'[28]хир торак'!AM103</f>
        <v>0</v>
      </c>
      <c r="KN103" s="66">
        <f t="shared" si="272"/>
        <v>0</v>
      </c>
      <c r="KO103" s="67">
        <f>[29]травматология!BW102</f>
        <v>0</v>
      </c>
      <c r="KP103" s="67">
        <f>[29]травматология!BX102</f>
        <v>0</v>
      </c>
      <c r="KQ103" s="67">
        <f>[29]травматология!BY102</f>
        <v>0</v>
      </c>
      <c r="KR103" s="67">
        <f>[29]травматология!BZ102</f>
        <v>0</v>
      </c>
      <c r="KS103" s="67">
        <f>[29]травматология!CA102</f>
        <v>0</v>
      </c>
      <c r="KT103" s="67">
        <f>[29]травматология!CB102</f>
        <v>0</v>
      </c>
      <c r="KU103" s="67">
        <f>[29]травматология!CC102</f>
        <v>0</v>
      </c>
      <c r="KV103" s="67">
        <f>[29]травматология!CD102</f>
        <v>0</v>
      </c>
      <c r="KW103" s="67">
        <f>[29]травматология!CE102</f>
        <v>0</v>
      </c>
      <c r="KX103" s="67">
        <f>[29]травматология!CF102</f>
        <v>0</v>
      </c>
      <c r="KY103" s="67">
        <f>[29]травматология!CG102</f>
        <v>0</v>
      </c>
      <c r="KZ103" s="67">
        <f>[29]травматология!CH102</f>
        <v>0</v>
      </c>
      <c r="LA103" s="67">
        <f>[29]травматология!CI102</f>
        <v>0</v>
      </c>
      <c r="LB103" s="66">
        <f t="shared" si="273"/>
        <v>0</v>
      </c>
      <c r="LC103" s="67">
        <f>[30]урология!CG102</f>
        <v>0</v>
      </c>
      <c r="LD103" s="67">
        <f>[30]урология!CH102</f>
        <v>0</v>
      </c>
      <c r="LE103" s="67">
        <f>[30]урология!CI102</f>
        <v>0</v>
      </c>
      <c r="LF103" s="67">
        <f>[30]урология!CJ102</f>
        <v>0</v>
      </c>
      <c r="LG103" s="67">
        <f>[30]урология!CK102</f>
        <v>0</v>
      </c>
      <c r="LH103" s="67">
        <f>[30]урология!CL102</f>
        <v>0</v>
      </c>
      <c r="LI103" s="67">
        <f>[30]урология!CM102</f>
        <v>0</v>
      </c>
      <c r="LJ103" s="67">
        <f>[30]урология!CN102</f>
        <v>0</v>
      </c>
      <c r="LK103" s="67">
        <f>[30]урология!CO102</f>
        <v>0</v>
      </c>
      <c r="LL103" s="67">
        <f>[30]урология!CP102</f>
        <v>0</v>
      </c>
      <c r="LM103" s="67">
        <f>[30]урология!CQ102</f>
        <v>0</v>
      </c>
      <c r="LN103" s="67">
        <f>[30]урология!CR102</f>
        <v>0</v>
      </c>
      <c r="LO103" s="67">
        <f>[30]урология!CS102</f>
        <v>0</v>
      </c>
      <c r="LP103" s="67">
        <f>[30]урология!CT102</f>
        <v>0</v>
      </c>
      <c r="LQ103" s="67">
        <f>[30]урология!CU102</f>
        <v>0</v>
      </c>
      <c r="LR103" s="66">
        <f t="shared" si="274"/>
        <v>0</v>
      </c>
      <c r="LS103" s="67">
        <f>[31]хирургия!DA102</f>
        <v>0</v>
      </c>
      <c r="LT103" s="67">
        <f>[31]хирургия!DB102</f>
        <v>0</v>
      </c>
      <c r="LU103" s="67">
        <f>[31]хирургия!DC102</f>
        <v>0</v>
      </c>
      <c r="LV103" s="67">
        <f>[31]хирургия!DD102</f>
        <v>0</v>
      </c>
      <c r="LW103" s="67">
        <f>[31]хирургия!DE102</f>
        <v>0</v>
      </c>
      <c r="LX103" s="67">
        <f>[31]хирургия!DF102</f>
        <v>0</v>
      </c>
      <c r="LY103" s="67">
        <f>[31]хирургия!DG102</f>
        <v>0</v>
      </c>
      <c r="LZ103" s="67">
        <f>[31]хирургия!DH102</f>
        <v>0</v>
      </c>
      <c r="MA103" s="67">
        <f>[31]хирургия!DI102</f>
        <v>0</v>
      </c>
      <c r="MB103" s="67">
        <f>[31]хирургия!DJ102</f>
        <v>0</v>
      </c>
      <c r="MC103" s="67">
        <f>[31]хирургия!DK102</f>
        <v>0</v>
      </c>
      <c r="MD103" s="67">
        <f>[31]хирургия!DL102</f>
        <v>0</v>
      </c>
      <c r="ME103" s="67">
        <f>[31]хирургия!DM102</f>
        <v>0</v>
      </c>
      <c r="MF103" s="67">
        <f>[31]хирургия!DN102</f>
        <v>0</v>
      </c>
      <c r="MG103" s="67">
        <f>[31]хирургия!DO102</f>
        <v>0</v>
      </c>
      <c r="MH103" s="67">
        <f>[31]хирургия!DP102</f>
        <v>0</v>
      </c>
      <c r="MI103" s="67">
        <f>[31]хирургия!DQ102</f>
        <v>0</v>
      </c>
      <c r="MJ103" s="67">
        <f>[31]хирургия!DR102</f>
        <v>0</v>
      </c>
      <c r="MK103" s="67">
        <f>[31]хирургия!DS102</f>
        <v>0</v>
      </c>
      <c r="ML103" s="66">
        <f t="shared" si="275"/>
        <v>0</v>
      </c>
      <c r="MM103" s="67">
        <f>'[32]хирургия абд'!DA102</f>
        <v>0</v>
      </c>
      <c r="MN103" s="67">
        <f>'[32]хирургия абд'!DB102</f>
        <v>0</v>
      </c>
      <c r="MO103" s="67">
        <f>'[32]хирургия абд'!DC102</f>
        <v>0</v>
      </c>
      <c r="MP103" s="67">
        <f>'[32]хирургия абд'!DD102</f>
        <v>0</v>
      </c>
      <c r="MQ103" s="67">
        <f>'[32]хирургия абд'!DE102</f>
        <v>0</v>
      </c>
      <c r="MR103" s="67">
        <f>'[32]хирургия абд'!DF102</f>
        <v>0</v>
      </c>
      <c r="MS103" s="67">
        <f>'[32]хирургия абд'!DG102</f>
        <v>0</v>
      </c>
      <c r="MT103" s="67">
        <f>'[32]хирургия абд'!DH102</f>
        <v>0</v>
      </c>
      <c r="MU103" s="67">
        <f>'[32]хирургия абд'!DI102</f>
        <v>0</v>
      </c>
      <c r="MV103" s="67">
        <f>'[32]хирургия абд'!DJ102</f>
        <v>0</v>
      </c>
      <c r="MW103" s="67">
        <f>'[32]хирургия абд'!DK102</f>
        <v>0</v>
      </c>
      <c r="MX103" s="67">
        <f>'[32]хирургия абд'!DL102</f>
        <v>0</v>
      </c>
      <c r="MY103" s="67">
        <f>'[32]хирургия абд'!DM102</f>
        <v>0</v>
      </c>
      <c r="MZ103" s="67">
        <f>'[32]хирургия абд'!DN102</f>
        <v>0</v>
      </c>
      <c r="NA103" s="67">
        <f>'[32]хирургия абд'!DO102</f>
        <v>0</v>
      </c>
      <c r="NB103" s="67">
        <f>'[32]хирургия абд'!DP102</f>
        <v>0</v>
      </c>
      <c r="NC103" s="67">
        <f>'[32]хирургия абд'!DQ102</f>
        <v>0</v>
      </c>
      <c r="ND103" s="67">
        <f>'[32]хирургия абд'!DR102</f>
        <v>0</v>
      </c>
      <c r="NE103" s="67">
        <f>'[32]хирургия абд'!DS102</f>
        <v>0</v>
      </c>
      <c r="NF103" s="66">
        <f t="shared" si="276"/>
        <v>0</v>
      </c>
      <c r="NG103" s="67">
        <f>'[33]хирург комбуст'!AX102</f>
        <v>0</v>
      </c>
      <c r="NH103" s="67">
        <f>'[33]хирург комбуст'!AY102</f>
        <v>0</v>
      </c>
      <c r="NI103" s="67">
        <f>'[33]хирург комбуст'!AZ102</f>
        <v>0</v>
      </c>
      <c r="NJ103" s="67">
        <f>'[33]хирург комбуст'!BA102</f>
        <v>0</v>
      </c>
      <c r="NK103" s="67">
        <f>'[33]хирург комбуст'!BB102</f>
        <v>0</v>
      </c>
      <c r="NL103" s="67">
        <f>'[33]хирург комбуст'!BC102</f>
        <v>0</v>
      </c>
      <c r="NM103" s="67">
        <f>'[33]хирург комбуст'!BD102</f>
        <v>0</v>
      </c>
      <c r="NN103" s="67">
        <f>'[33]хирург комбуст'!BE102</f>
        <v>0</v>
      </c>
      <c r="NO103" s="66">
        <f t="shared" si="277"/>
        <v>0</v>
      </c>
      <c r="NP103" s="68">
        <f>'[34]чел лиц'!AI102</f>
        <v>0</v>
      </c>
      <c r="NQ103" s="68">
        <f>'[34]чел лиц'!AJ102</f>
        <v>0</v>
      </c>
      <c r="NR103" s="68">
        <f>'[34]чел лиц'!AK102</f>
        <v>0</v>
      </c>
      <c r="NS103" s="68">
        <f>'[34]чел лиц'!AL102</f>
        <v>0</v>
      </c>
      <c r="NT103" s="68">
        <f>'[34]чел лиц'!AM102</f>
        <v>0</v>
      </c>
      <c r="NU103" s="66">
        <f t="shared" si="278"/>
        <v>0</v>
      </c>
      <c r="NV103" s="67">
        <f>[35]эндокринология!BC102</f>
        <v>0</v>
      </c>
      <c r="NW103" s="67">
        <f>[35]эндокринология!BD102</f>
        <v>0</v>
      </c>
      <c r="NX103" s="67">
        <f>[35]эндокринология!BE102</f>
        <v>0</v>
      </c>
      <c r="NY103" s="67">
        <f>[35]эндокринология!BF102</f>
        <v>0</v>
      </c>
      <c r="NZ103" s="67">
        <f>[35]эндокринология!BG102</f>
        <v>0</v>
      </c>
      <c r="OA103" s="67">
        <f>[35]эндокринология!BH102</f>
        <v>0</v>
      </c>
      <c r="OB103" s="67">
        <f>[35]эндокринология!BI102</f>
        <v>0</v>
      </c>
      <c r="OC103" s="67">
        <f>[35]эндокринология!BJ102</f>
        <v>0</v>
      </c>
      <c r="OD103" s="67">
        <f>[35]эндокринология!BK102</f>
        <v>0</v>
      </c>
      <c r="OE103" s="66">
        <f t="shared" si="279"/>
        <v>0</v>
      </c>
      <c r="OF103" s="67">
        <f>[36]прочее!CV102</f>
        <v>0</v>
      </c>
      <c r="OG103" s="67">
        <f>[36]прочее!CW102</f>
        <v>0</v>
      </c>
      <c r="OH103" s="67">
        <f>[36]прочее!CX102</f>
        <v>0</v>
      </c>
      <c r="OI103" s="67">
        <f>[36]прочее!CY102</f>
        <v>0</v>
      </c>
      <c r="OJ103" s="67">
        <f>[36]прочее!CZ102</f>
        <v>0</v>
      </c>
      <c r="OK103" s="67">
        <f>[36]прочее!DA102</f>
        <v>0</v>
      </c>
      <c r="OL103" s="67">
        <f>[36]прочее!DB102</f>
        <v>0</v>
      </c>
      <c r="OM103" s="67">
        <f>[36]прочее!DC102</f>
        <v>0</v>
      </c>
      <c r="ON103" s="67">
        <f>[36]прочее!DD102</f>
        <v>0</v>
      </c>
      <c r="OO103" s="67">
        <f>[36]прочее!DE102</f>
        <v>0</v>
      </c>
      <c r="OP103" s="67">
        <f>[36]прочее!DF102</f>
        <v>0</v>
      </c>
      <c r="OQ103" s="67">
        <f>[36]прочее!DG102</f>
        <v>0</v>
      </c>
      <c r="OR103" s="67">
        <f>[36]прочее!DH102</f>
        <v>0</v>
      </c>
      <c r="OS103" s="67">
        <f>[36]прочее!DI102</f>
        <v>0</v>
      </c>
      <c r="OT103" s="67">
        <f>[36]прочее!DJ102</f>
        <v>0</v>
      </c>
      <c r="OU103" s="67">
        <f>[36]прочее!DK102</f>
        <v>0</v>
      </c>
      <c r="OV103" s="67">
        <f>[36]прочее!DL102</f>
        <v>0</v>
      </c>
      <c r="OW103" s="67">
        <f>[36]прочее!DM102</f>
        <v>0</v>
      </c>
      <c r="OX103" s="66">
        <f t="shared" si="280"/>
        <v>0</v>
      </c>
      <c r="OY103" s="67">
        <f>'[37]мед реабилит'!DU102</f>
        <v>0</v>
      </c>
      <c r="OZ103" s="67">
        <f>'[37]мед реабилит'!DV102</f>
        <v>0</v>
      </c>
      <c r="PA103" s="67">
        <f>'[37]мед реабилит'!DW102</f>
        <v>0</v>
      </c>
      <c r="PB103" s="67">
        <f>'[37]мед реабилит'!DX102</f>
        <v>0</v>
      </c>
      <c r="PC103" s="67">
        <f>'[37]мед реабилит'!DY102</f>
        <v>0</v>
      </c>
      <c r="PD103" s="67">
        <f>'[37]мед реабилит'!DZ102</f>
        <v>0</v>
      </c>
      <c r="PE103" s="67">
        <f>'[37]мед реабилит'!EA102</f>
        <v>0</v>
      </c>
      <c r="PF103" s="67">
        <f>'[37]мед реабилит'!EB102</f>
        <v>0</v>
      </c>
      <c r="PG103" s="67">
        <f>'[37]мед реабилит'!EC102</f>
        <v>0</v>
      </c>
      <c r="PH103" s="67">
        <f>'[37]мед реабилит'!ED102</f>
        <v>0</v>
      </c>
      <c r="PI103" s="67">
        <f>'[37]мед реабилит'!EE102</f>
        <v>0</v>
      </c>
      <c r="PJ103" s="67">
        <f>'[37]мед реабилит'!EF102</f>
        <v>0</v>
      </c>
      <c r="PK103" s="67">
        <f>'[37]мед реабилит'!EG102</f>
        <v>0</v>
      </c>
      <c r="PL103" s="67">
        <f>'[37]мед реабилит'!EH102</f>
        <v>0</v>
      </c>
      <c r="PM103" s="67">
        <f>'[37]мед реабилит'!EI102</f>
        <v>0</v>
      </c>
      <c r="PN103" s="67">
        <f>'[37]мед реабилит'!EJ102</f>
        <v>0</v>
      </c>
      <c r="PO103" s="67">
        <f>'[37]мед реабилит'!EK102</f>
        <v>0</v>
      </c>
      <c r="PP103" s="67">
        <f>'[37]мед реабилит'!EL102</f>
        <v>0</v>
      </c>
      <c r="PQ103" s="67">
        <f>'[37]мед реабилит'!EM102</f>
        <v>0</v>
      </c>
      <c r="PR103" s="67">
        <f>'[37]мед реабилит'!EN102</f>
        <v>0</v>
      </c>
      <c r="PS103" s="67">
        <f>'[37]мед реабилит'!EO102</f>
        <v>0</v>
      </c>
      <c r="PT103" s="67">
        <f>'[37]мед реабилит'!EP102</f>
        <v>0</v>
      </c>
      <c r="PU103" s="67">
        <f>'[37]мед реабилит'!EQ102</f>
        <v>0</v>
      </c>
      <c r="PV103" s="66">
        <f t="shared" si="281"/>
        <v>0</v>
      </c>
      <c r="PW103" s="67">
        <f>[38]гериатрия!O102</f>
        <v>0</v>
      </c>
      <c r="PX103" s="69">
        <f t="shared" si="282"/>
        <v>0</v>
      </c>
      <c r="PY103" s="70"/>
      <c r="PZ103" s="8"/>
    </row>
    <row r="104" spans="1:442" ht="37.5" x14ac:dyDescent="0.3">
      <c r="A104" s="90">
        <f t="shared" si="283"/>
        <v>81</v>
      </c>
      <c r="B104" s="64" t="s">
        <v>1042</v>
      </c>
      <c r="C104" s="65">
        <v>209</v>
      </c>
      <c r="D104" s="66">
        <f t="shared" si="244"/>
        <v>0</v>
      </c>
      <c r="E104" s="67"/>
      <c r="F104" s="66">
        <f t="shared" si="245"/>
        <v>0</v>
      </c>
      <c r="G104" s="67">
        <f>'[2]ак и гин'!BW104</f>
        <v>0</v>
      </c>
      <c r="H104" s="67">
        <f>'[2]ак и гин'!BX104</f>
        <v>0</v>
      </c>
      <c r="I104" s="67">
        <f>'[2]ак и гин'!BY104</f>
        <v>0</v>
      </c>
      <c r="J104" s="67">
        <f>'[2]ак и гин'!BZ104</f>
        <v>0</v>
      </c>
      <c r="K104" s="67">
        <f>'[2]ак и гин'!CA104</f>
        <v>0</v>
      </c>
      <c r="L104" s="67">
        <f>'[2]ак и гин'!CB104</f>
        <v>0</v>
      </c>
      <c r="M104" s="67">
        <f>'[2]ак и гин'!CC104</f>
        <v>0</v>
      </c>
      <c r="N104" s="67">
        <f>'[2]ак и гин'!CD104</f>
        <v>0</v>
      </c>
      <c r="O104" s="67">
        <f>'[2]ак и гин'!CE104</f>
        <v>0</v>
      </c>
      <c r="P104" s="67">
        <f>'[2]ак и гин'!CF104</f>
        <v>0</v>
      </c>
      <c r="Q104" s="67">
        <f>'[2]ак и гин'!CG104</f>
        <v>0</v>
      </c>
      <c r="R104" s="67">
        <f>'[2]ак и гин'!CH104</f>
        <v>0</v>
      </c>
      <c r="S104" s="67">
        <f>'[2]ак и гин'!CI104</f>
        <v>0</v>
      </c>
      <c r="T104" s="66">
        <f t="shared" si="246"/>
        <v>0</v>
      </c>
      <c r="U104" s="67">
        <f>[3]аллергол!T104</f>
        <v>0</v>
      </c>
      <c r="V104" s="67">
        <f>[3]аллергол!U104</f>
        <v>0</v>
      </c>
      <c r="W104" s="66">
        <f t="shared" si="247"/>
        <v>0</v>
      </c>
      <c r="X104" s="67">
        <f>[4]гастро!AN104</f>
        <v>0</v>
      </c>
      <c r="Y104" s="67">
        <f>[4]гастро!AO104</f>
        <v>0</v>
      </c>
      <c r="Z104" s="67">
        <f>[4]гастро!AP104</f>
        <v>0</v>
      </c>
      <c r="AA104" s="67">
        <f>[4]гастро!AQ104</f>
        <v>0</v>
      </c>
      <c r="AB104" s="67">
        <f>[4]гастро!AR104</f>
        <v>0</v>
      </c>
      <c r="AC104" s="67">
        <f>[4]гастро!AS104</f>
        <v>0</v>
      </c>
      <c r="AD104" s="66">
        <f t="shared" si="248"/>
        <v>0</v>
      </c>
      <c r="AE104" s="67">
        <f>[5]гематол!AN104</f>
        <v>0</v>
      </c>
      <c r="AF104" s="67">
        <f>[5]гематол!AO104</f>
        <v>0</v>
      </c>
      <c r="AG104" s="67">
        <f>[5]гематол!AP104</f>
        <v>0</v>
      </c>
      <c r="AH104" s="67">
        <f>[5]гематол!AQ104</f>
        <v>0</v>
      </c>
      <c r="AI104" s="67">
        <f>[5]гематол!AR104</f>
        <v>0</v>
      </c>
      <c r="AJ104" s="67">
        <f>[5]гематол!AS104</f>
        <v>0</v>
      </c>
      <c r="AK104" s="66">
        <f t="shared" si="249"/>
        <v>0</v>
      </c>
      <c r="AL104" s="67">
        <f>[6]дерматол!AD104</f>
        <v>0</v>
      </c>
      <c r="AM104" s="67">
        <f>[6]дерматол!AE104</f>
        <v>0</v>
      </c>
      <c r="AN104" s="67">
        <f>[6]дерматол!AF104</f>
        <v>0</v>
      </c>
      <c r="AO104" s="67">
        <f>[6]дерматол!AG104</f>
        <v>0</v>
      </c>
      <c r="AP104" s="66">
        <f t="shared" si="250"/>
        <v>0</v>
      </c>
      <c r="AQ104" s="67">
        <f>'[7]дет кардиол'!O104</f>
        <v>0</v>
      </c>
      <c r="AR104" s="66">
        <f t="shared" si="251"/>
        <v>0</v>
      </c>
      <c r="AS104" s="67">
        <f>'[8]дет онкол'!Y104</f>
        <v>0</v>
      </c>
      <c r="AT104" s="67">
        <f>'[8]дет онкол'!Z104</f>
        <v>0</v>
      </c>
      <c r="AU104" s="67">
        <f>'[8]дет онкол'!AA104</f>
        <v>0</v>
      </c>
      <c r="AV104" s="66">
        <f t="shared" si="252"/>
        <v>0</v>
      </c>
      <c r="AW104" s="67">
        <f>'[9]дет уролог андр'!BH104</f>
        <v>0</v>
      </c>
      <c r="AX104" s="67">
        <f>'[9]дет уролог андр'!BI104</f>
        <v>0</v>
      </c>
      <c r="AY104" s="67">
        <f>'[9]дет уролог андр'!BJ104</f>
        <v>0</v>
      </c>
      <c r="AZ104" s="67">
        <f>'[9]дет уролог андр'!BK104</f>
        <v>0</v>
      </c>
      <c r="BA104" s="67">
        <f>'[9]дет уролог андр'!BL104</f>
        <v>0</v>
      </c>
      <c r="BB104" s="67">
        <f>'[9]дет уролог андр'!BM104</f>
        <v>0</v>
      </c>
      <c r="BC104" s="67">
        <f>'[9]дет уролог андр'!BN104</f>
        <v>0</v>
      </c>
      <c r="BD104" s="67">
        <f>'[9]дет уролог андр'!BO104</f>
        <v>0</v>
      </c>
      <c r="BE104" s="67">
        <f>'[9]дет уролог андр'!BP104</f>
        <v>0</v>
      </c>
      <c r="BF104" s="67">
        <f>'[9]дет уролог андр'!BQ104</f>
        <v>0</v>
      </c>
      <c r="BG104" s="66">
        <f t="shared" si="253"/>
        <v>0</v>
      </c>
      <c r="BH104" s="67">
        <f>'[10]дет хир'!AS104</f>
        <v>0</v>
      </c>
      <c r="BI104" s="67">
        <f>'[10]дет хир'!AT104</f>
        <v>0</v>
      </c>
      <c r="BJ104" s="67">
        <f>'[10]дет хир'!AU104</f>
        <v>0</v>
      </c>
      <c r="BK104" s="67">
        <f>'[10]дет хир'!AV104</f>
        <v>0</v>
      </c>
      <c r="BL104" s="67">
        <f>'[10]дет хир'!AW104</f>
        <v>0</v>
      </c>
      <c r="BM104" s="67">
        <f>'[10]дет хир'!AX104</f>
        <v>0</v>
      </c>
      <c r="BN104" s="67">
        <f>'[10]дет хир'!AY104</f>
        <v>0</v>
      </c>
      <c r="BO104" s="66">
        <f t="shared" si="254"/>
        <v>0</v>
      </c>
      <c r="BP104" s="67">
        <f>'[11]дет эндок'!AD104</f>
        <v>0</v>
      </c>
      <c r="BQ104" s="67">
        <f>'[11]дет эндок'!AE104</f>
        <v>0</v>
      </c>
      <c r="BR104" s="67">
        <f>'[11]дет эндок'!AF104</f>
        <v>0</v>
      </c>
      <c r="BS104" s="67">
        <f>'[11]дет эндок'!AG104</f>
        <v>0</v>
      </c>
      <c r="BT104" s="66">
        <f t="shared" si="255"/>
        <v>0</v>
      </c>
      <c r="BU104" s="67">
        <f>[12]инфекц!DA103</f>
        <v>0</v>
      </c>
      <c r="BV104" s="67">
        <f>[12]инфекц!DB103</f>
        <v>0</v>
      </c>
      <c r="BW104" s="67">
        <f>[12]инфекц!DC103</f>
        <v>0</v>
      </c>
      <c r="BX104" s="67">
        <f>[12]инфекц!DD103</f>
        <v>0</v>
      </c>
      <c r="BY104" s="67">
        <f>[12]инфекц!DE103</f>
        <v>0</v>
      </c>
      <c r="BZ104" s="67">
        <f>[12]инфекц!DF103</f>
        <v>0</v>
      </c>
      <c r="CA104" s="67">
        <f>[12]инфекц!DG103</f>
        <v>0</v>
      </c>
      <c r="CB104" s="67">
        <f>[12]инфекц!DH103</f>
        <v>0</v>
      </c>
      <c r="CC104" s="67">
        <f>[12]инфекц!DI103</f>
        <v>0</v>
      </c>
      <c r="CD104" s="67">
        <f>[12]инфекц!DJ103</f>
        <v>0</v>
      </c>
      <c r="CE104" s="67">
        <f>[12]инфекц!DK103</f>
        <v>0</v>
      </c>
      <c r="CF104" s="67">
        <f>[12]инфекц!DL103</f>
        <v>0</v>
      </c>
      <c r="CG104" s="67">
        <f>[12]инфекц!DM103</f>
        <v>0</v>
      </c>
      <c r="CH104" s="67">
        <f>[12]инфекц!DN103</f>
        <v>0</v>
      </c>
      <c r="CI104" s="67">
        <f>[12]инфекц!DO103</f>
        <v>0</v>
      </c>
      <c r="CJ104" s="67">
        <f>[12]инфекц!DP103</f>
        <v>0</v>
      </c>
      <c r="CK104" s="67">
        <f>[12]инфекц!DQ103</f>
        <v>0</v>
      </c>
      <c r="CL104" s="67">
        <f>[12]инфекц!DR103</f>
        <v>0</v>
      </c>
      <c r="CM104" s="67">
        <f>[12]инфекц!DS103</f>
        <v>0</v>
      </c>
      <c r="CN104" s="66">
        <f t="shared" si="256"/>
        <v>0</v>
      </c>
      <c r="CO104" s="67">
        <f>[13]кардио!BC104</f>
        <v>0</v>
      </c>
      <c r="CP104" s="67">
        <f>[13]кардио!BD104</f>
        <v>0</v>
      </c>
      <c r="CQ104" s="67">
        <f>[13]кардио!BE104</f>
        <v>0</v>
      </c>
      <c r="CR104" s="67">
        <f>[13]кардио!BF104</f>
        <v>0</v>
      </c>
      <c r="CS104" s="67">
        <f>[13]кардио!BG104</f>
        <v>0</v>
      </c>
      <c r="CT104" s="67">
        <f>[13]кардио!BH104</f>
        <v>0</v>
      </c>
      <c r="CU104" s="67">
        <f>[13]кардио!BI104</f>
        <v>0</v>
      </c>
      <c r="CV104" s="67">
        <f>[13]кардио!BJ104</f>
        <v>0</v>
      </c>
      <c r="CW104" s="67">
        <f>[13]кардио!BK104</f>
        <v>0</v>
      </c>
      <c r="CX104" s="66">
        <f t="shared" si="257"/>
        <v>0</v>
      </c>
      <c r="CY104" s="67">
        <f>[14]колопрокт!Y104</f>
        <v>0</v>
      </c>
      <c r="CZ104" s="67">
        <f>[14]колопрокт!Z104</f>
        <v>0</v>
      </c>
      <c r="DA104" s="67">
        <f>[14]колопрокт!AA104</f>
        <v>0</v>
      </c>
      <c r="DB104" s="66">
        <f t="shared" si="258"/>
        <v>0</v>
      </c>
      <c r="DC104" s="67">
        <f>[15]неврология!DA103</f>
        <v>0</v>
      </c>
      <c r="DD104" s="67">
        <f>[15]неврология!DB103</f>
        <v>0</v>
      </c>
      <c r="DE104" s="67">
        <f>[15]неврология!DC103</f>
        <v>0</v>
      </c>
      <c r="DF104" s="67">
        <f>[15]неврология!DD103</f>
        <v>0</v>
      </c>
      <c r="DG104" s="67">
        <f>[15]неврология!DE103</f>
        <v>0</v>
      </c>
      <c r="DH104" s="67">
        <f>[15]неврология!DF103</f>
        <v>0</v>
      </c>
      <c r="DI104" s="67">
        <f>[15]неврология!DG103</f>
        <v>0</v>
      </c>
      <c r="DJ104" s="67">
        <f>[15]неврология!DH103</f>
        <v>0</v>
      </c>
      <c r="DK104" s="67">
        <f>[15]неврология!DI103</f>
        <v>0</v>
      </c>
      <c r="DL104" s="67">
        <f>[15]неврология!DJ103</f>
        <v>0</v>
      </c>
      <c r="DM104" s="67">
        <f>[15]неврология!DK103</f>
        <v>0</v>
      </c>
      <c r="DN104" s="67">
        <f>[15]неврология!DL103</f>
        <v>0</v>
      </c>
      <c r="DO104" s="67">
        <f>[15]неврология!DM103</f>
        <v>0</v>
      </c>
      <c r="DP104" s="67">
        <f>[15]неврология!DN103</f>
        <v>0</v>
      </c>
      <c r="DQ104" s="67">
        <f>[15]неврология!DO103</f>
        <v>0</v>
      </c>
      <c r="DR104" s="67">
        <f>[15]неврология!DP103</f>
        <v>0</v>
      </c>
      <c r="DS104" s="67">
        <f>[15]неврология!DQ103</f>
        <v>0</v>
      </c>
      <c r="DT104" s="67">
        <f>[15]неврология!DR103</f>
        <v>0</v>
      </c>
      <c r="DU104" s="67">
        <f>[15]неврология!DS103</f>
        <v>0</v>
      </c>
      <c r="DV104" s="66">
        <f t="shared" si="259"/>
        <v>0</v>
      </c>
      <c r="DW104" s="67">
        <f>[16]нейрохир!BR103</f>
        <v>0</v>
      </c>
      <c r="DX104" s="67">
        <f>[16]нейрохир!BS103</f>
        <v>0</v>
      </c>
      <c r="DY104" s="67">
        <f>[16]нейрохир!BT103</f>
        <v>0</v>
      </c>
      <c r="DZ104" s="67">
        <f>[16]нейрохир!BU103</f>
        <v>0</v>
      </c>
      <c r="EA104" s="67">
        <f>[16]нейрохир!BV103</f>
        <v>0</v>
      </c>
      <c r="EB104" s="67">
        <f>[16]нейрохир!BW103</f>
        <v>0</v>
      </c>
      <c r="EC104" s="67">
        <f>[16]нейрохир!BX103</f>
        <v>0</v>
      </c>
      <c r="ED104" s="67">
        <f>[16]нейрохир!BY103</f>
        <v>0</v>
      </c>
      <c r="EE104" s="67">
        <f>[16]нейрохир!BZ103</f>
        <v>0</v>
      </c>
      <c r="EF104" s="67">
        <f>[16]нейрохир!CA103</f>
        <v>0</v>
      </c>
      <c r="EG104" s="67">
        <f>[16]нейрохир!CB103</f>
        <v>0</v>
      </c>
      <c r="EH104" s="67">
        <f>[16]нейрохир!CC103</f>
        <v>0</v>
      </c>
      <c r="EI104" s="66">
        <f t="shared" si="260"/>
        <v>0</v>
      </c>
      <c r="EJ104" s="67">
        <f>[17]неонат!AS104</f>
        <v>0</v>
      </c>
      <c r="EK104" s="67">
        <f>[17]неонат!AT104</f>
        <v>0</v>
      </c>
      <c r="EL104" s="67">
        <f>[17]неонат!AU104</f>
        <v>0</v>
      </c>
      <c r="EM104" s="67">
        <f>[17]неонат!AV104</f>
        <v>0</v>
      </c>
      <c r="EN104" s="67">
        <f>[17]неонат!AW104</f>
        <v>0</v>
      </c>
      <c r="EO104" s="67">
        <f>[17]неонат!AX104</f>
        <v>0</v>
      </c>
      <c r="EP104" s="67">
        <f>[17]неонат!AY104</f>
        <v>0</v>
      </c>
      <c r="EQ104" s="66">
        <f t="shared" si="261"/>
        <v>0</v>
      </c>
      <c r="ER104" s="67">
        <f>[18]нефролог!Y104</f>
        <v>0</v>
      </c>
      <c r="ES104" s="67">
        <f>[18]нефролог!Z104</f>
        <v>0</v>
      </c>
      <c r="ET104" s="67">
        <f>[18]нефролог!AA104</f>
        <v>0</v>
      </c>
      <c r="EU104" s="66">
        <f t="shared" si="262"/>
        <v>0</v>
      </c>
      <c r="EV104" s="67">
        <f>[19]онко!NU103</f>
        <v>0</v>
      </c>
      <c r="EW104" s="67">
        <f>[19]онко!NV103</f>
        <v>0</v>
      </c>
      <c r="EX104" s="67">
        <f>[19]онко!NW103</f>
        <v>0</v>
      </c>
      <c r="EY104" s="67">
        <f>[19]онко!NX103</f>
        <v>0</v>
      </c>
      <c r="EZ104" s="67">
        <f>[19]онко!NY103</f>
        <v>0</v>
      </c>
      <c r="FA104" s="67">
        <f>[19]онко!NZ103</f>
        <v>0</v>
      </c>
      <c r="FB104" s="67">
        <f>[19]онко!OA103</f>
        <v>0</v>
      </c>
      <c r="FC104" s="67">
        <f>[19]онко!OB103</f>
        <v>0</v>
      </c>
      <c r="FD104" s="67">
        <f>[19]онко!OC103</f>
        <v>0</v>
      </c>
      <c r="FE104" s="67">
        <f>[19]онко!OD103</f>
        <v>0</v>
      </c>
      <c r="FF104" s="67">
        <f>[19]онко!OE103</f>
        <v>0</v>
      </c>
      <c r="FG104" s="67">
        <f>[19]онко!OF103</f>
        <v>0</v>
      </c>
      <c r="FH104" s="67">
        <f>[19]онко!OG103</f>
        <v>0</v>
      </c>
      <c r="FI104" s="67">
        <f>[19]онко!OH103</f>
        <v>0</v>
      </c>
      <c r="FJ104" s="67">
        <f>[19]онко!OI103</f>
        <v>0</v>
      </c>
      <c r="FK104" s="67">
        <f>[19]онко!OJ103</f>
        <v>0</v>
      </c>
      <c r="FL104" s="67">
        <f>[19]онко!OK103</f>
        <v>0</v>
      </c>
      <c r="FM104" s="67">
        <f>[19]онко!OL103</f>
        <v>0</v>
      </c>
      <c r="FN104" s="67">
        <f>[19]онко!OM103</f>
        <v>0</v>
      </c>
      <c r="FO104" s="67">
        <f>[19]онко!ON103</f>
        <v>0</v>
      </c>
      <c r="FP104" s="67">
        <f>[19]онко!OO103</f>
        <v>0</v>
      </c>
      <c r="FQ104" s="67">
        <f>[19]онко!OP103</f>
        <v>0</v>
      </c>
      <c r="FR104" s="67">
        <f>[19]онко!OQ103</f>
        <v>0</v>
      </c>
      <c r="FS104" s="67">
        <f>[19]онко!OR103</f>
        <v>0</v>
      </c>
      <c r="FT104" s="67">
        <f>[19]онко!OS103</f>
        <v>0</v>
      </c>
      <c r="FU104" s="67">
        <f>[19]онко!OT103</f>
        <v>0</v>
      </c>
      <c r="FV104" s="67">
        <f>[19]онко!OU103</f>
        <v>0</v>
      </c>
      <c r="FW104" s="67">
        <f>[19]онко!OV103</f>
        <v>0</v>
      </c>
      <c r="FX104" s="67">
        <f>[19]онко!OW103</f>
        <v>0</v>
      </c>
      <c r="FY104" s="67">
        <f>[19]онко!OX103</f>
        <v>0</v>
      </c>
      <c r="FZ104" s="67">
        <f>[19]онко!OY103</f>
        <v>0</v>
      </c>
      <c r="GA104" s="67">
        <f>[19]онко!OZ103</f>
        <v>0</v>
      </c>
      <c r="GB104" s="67">
        <f>[19]онко!PA103</f>
        <v>0</v>
      </c>
      <c r="GC104" s="67">
        <f>[19]онко!PB103</f>
        <v>0</v>
      </c>
      <c r="GD104" s="67">
        <f>[19]онко!PC103</f>
        <v>0</v>
      </c>
      <c r="GE104" s="67">
        <f>[19]онко!PD103</f>
        <v>0</v>
      </c>
      <c r="GF104" s="67">
        <f>[19]онко!PE103</f>
        <v>0</v>
      </c>
      <c r="GG104" s="67">
        <f>[19]онко!PF103</f>
        <v>0</v>
      </c>
      <c r="GH104" s="67">
        <f>[19]онко!PG103</f>
        <v>0</v>
      </c>
      <c r="GI104" s="67">
        <f>[19]онко!PH103</f>
        <v>0</v>
      </c>
      <c r="GJ104" s="67">
        <f>[19]онко!PI103</f>
        <v>0</v>
      </c>
      <c r="GK104" s="67">
        <f>[19]онко!PJ103</f>
        <v>0</v>
      </c>
      <c r="GL104" s="67">
        <f>[19]онко!PK103</f>
        <v>0</v>
      </c>
      <c r="GM104" s="67">
        <f>[19]онко!PL103</f>
        <v>0</v>
      </c>
      <c r="GN104" s="67">
        <f>[19]онко!PM103</f>
        <v>0</v>
      </c>
      <c r="GO104" s="67">
        <f>[19]онко!PN103</f>
        <v>0</v>
      </c>
      <c r="GP104" s="67">
        <f>[19]онко!PO103</f>
        <v>0</v>
      </c>
      <c r="GQ104" s="67">
        <f>[19]онко!PP103</f>
        <v>0</v>
      </c>
      <c r="GR104" s="67">
        <f>[19]онко!PQ103</f>
        <v>0</v>
      </c>
      <c r="GS104" s="67">
        <f>[19]онко!PR103</f>
        <v>0</v>
      </c>
      <c r="GT104" s="67">
        <f>[19]онко!PS103</f>
        <v>0</v>
      </c>
      <c r="GU104" s="67">
        <f>[19]онко!PT103</f>
        <v>0</v>
      </c>
      <c r="GV104" s="67">
        <f>[19]онко!PU103</f>
        <v>0</v>
      </c>
      <c r="GW104" s="67">
        <f>[19]онко!PV103</f>
        <v>0</v>
      </c>
      <c r="GX104" s="67">
        <f>[19]онко!PW103</f>
        <v>0</v>
      </c>
      <c r="GY104" s="67">
        <f>[19]онко!PX103</f>
        <v>0</v>
      </c>
      <c r="GZ104" s="67">
        <f>[19]онко!PY103</f>
        <v>0</v>
      </c>
      <c r="HA104" s="67">
        <f>[19]онко!PZ103</f>
        <v>0</v>
      </c>
      <c r="HB104" s="67">
        <f>[19]онко!QA103</f>
        <v>0</v>
      </c>
      <c r="HC104" s="67">
        <f>[19]онко!QB103</f>
        <v>0</v>
      </c>
      <c r="HD104" s="67">
        <f>[19]онко!QC103</f>
        <v>0</v>
      </c>
      <c r="HE104" s="67">
        <f>[19]онко!QD103</f>
        <v>0</v>
      </c>
      <c r="HF104" s="67">
        <f>[19]онко!QE103</f>
        <v>0</v>
      </c>
      <c r="HG104" s="67">
        <f>[19]онко!QF103</f>
        <v>0</v>
      </c>
      <c r="HH104" s="67">
        <f>[19]онко!QG103</f>
        <v>0</v>
      </c>
      <c r="HI104" s="67">
        <f>[19]онко!QH103</f>
        <v>0</v>
      </c>
      <c r="HJ104" s="67">
        <f>[19]онко!QI103</f>
        <v>0</v>
      </c>
      <c r="HK104" s="67">
        <f>[19]онко!QJ103</f>
        <v>0</v>
      </c>
      <c r="HL104" s="67">
        <f>[19]онко!QK103</f>
        <v>0</v>
      </c>
      <c r="HM104" s="67">
        <f>[19]онко!QL103</f>
        <v>0</v>
      </c>
      <c r="HN104" s="67">
        <f>[19]онко!QM103</f>
        <v>0</v>
      </c>
      <c r="HO104" s="67">
        <f>[19]онко!QN103</f>
        <v>0</v>
      </c>
      <c r="HP104" s="67">
        <f>[19]онко!QO103</f>
        <v>0</v>
      </c>
      <c r="HQ104" s="67">
        <f>[19]онко!QP103</f>
        <v>0</v>
      </c>
      <c r="HR104" s="67">
        <f>[19]онко!QQ103</f>
        <v>0</v>
      </c>
      <c r="HS104" s="66">
        <f t="shared" si="263"/>
        <v>0</v>
      </c>
      <c r="HT104" s="67">
        <f>[20]оторинола!BH103</f>
        <v>0</v>
      </c>
      <c r="HU104" s="67">
        <f>[20]оторинола!BI103</f>
        <v>0</v>
      </c>
      <c r="HV104" s="67">
        <f>[20]оторинола!BJ103</f>
        <v>0</v>
      </c>
      <c r="HW104" s="67">
        <f>[20]оторинола!BK103</f>
        <v>0</v>
      </c>
      <c r="HX104" s="67">
        <f>[20]оторинола!BL103</f>
        <v>0</v>
      </c>
      <c r="HY104" s="67">
        <f>[20]оторинола!BM103</f>
        <v>0</v>
      </c>
      <c r="HZ104" s="67">
        <f>[20]оторинола!BN103</f>
        <v>0</v>
      </c>
      <c r="IA104" s="67">
        <f>[20]оторинола!BO103</f>
        <v>0</v>
      </c>
      <c r="IB104" s="67">
        <f>[20]оторинола!BP103</f>
        <v>0</v>
      </c>
      <c r="IC104" s="67">
        <f>[20]оторинола!BQ103</f>
        <v>0</v>
      </c>
      <c r="ID104" s="66">
        <f t="shared" si="264"/>
        <v>0</v>
      </c>
      <c r="IE104" s="67">
        <f>[21]офтальмолог!AX103</f>
        <v>0</v>
      </c>
      <c r="IF104" s="67">
        <f>[21]офтальмолог!AY103</f>
        <v>0</v>
      </c>
      <c r="IG104" s="67">
        <f>[21]офтальмолог!AZ103</f>
        <v>0</v>
      </c>
      <c r="IH104" s="67">
        <f>[21]офтальмолог!BA103</f>
        <v>0</v>
      </c>
      <c r="II104" s="67">
        <f>[21]офтальмолог!BB103</f>
        <v>0</v>
      </c>
      <c r="IJ104" s="67">
        <f>[21]офтальмолог!BC103</f>
        <v>0</v>
      </c>
      <c r="IK104" s="67">
        <f>[21]офтальмолог!BD103</f>
        <v>0</v>
      </c>
      <c r="IL104" s="67">
        <f>[21]офтальмолог!BE103</f>
        <v>0</v>
      </c>
      <c r="IM104" s="66">
        <f t="shared" si="265"/>
        <v>0</v>
      </c>
      <c r="IN104" s="67">
        <f>[22]педиатр!AD103</f>
        <v>0</v>
      </c>
      <c r="IO104" s="67">
        <f>[22]педиатр!AE103</f>
        <v>0</v>
      </c>
      <c r="IP104" s="67">
        <f>[22]педиатр!AF103</f>
        <v>0</v>
      </c>
      <c r="IQ104" s="67">
        <f>[22]педиатр!AG103</f>
        <v>0</v>
      </c>
      <c r="IR104" s="66">
        <f t="shared" si="266"/>
        <v>0</v>
      </c>
      <c r="IS104" s="67">
        <f>[23]пульмонология!AN104</f>
        <v>0</v>
      </c>
      <c r="IT104" s="67">
        <f>[23]пульмонология!AO104</f>
        <v>0</v>
      </c>
      <c r="IU104" s="67">
        <f>[23]пульмонология!AP104</f>
        <v>0</v>
      </c>
      <c r="IV104" s="67">
        <f>[23]пульмонология!AQ104</f>
        <v>0</v>
      </c>
      <c r="IW104" s="67">
        <f>[23]пульмонология!AR104</f>
        <v>0</v>
      </c>
      <c r="IX104" s="67">
        <f>[23]пульмонология!AS104</f>
        <v>0</v>
      </c>
      <c r="IY104" s="66">
        <f t="shared" si="267"/>
        <v>0</v>
      </c>
      <c r="IZ104" s="67">
        <f>[24]ревмат!AD104</f>
        <v>0</v>
      </c>
      <c r="JA104" s="67">
        <f>[24]ревмат!AE104</f>
        <v>0</v>
      </c>
      <c r="JB104" s="67">
        <f>[24]ревмат!AF104</f>
        <v>0</v>
      </c>
      <c r="JC104" s="67">
        <f>[24]ревмат!AG104</f>
        <v>0</v>
      </c>
      <c r="JD104" s="66">
        <f t="shared" si="268"/>
        <v>0</v>
      </c>
      <c r="JE104" s="67">
        <f>'[25]сердеч сосуд'!BR104</f>
        <v>0</v>
      </c>
      <c r="JF104" s="67">
        <f>'[25]сердеч сосуд'!BS104</f>
        <v>0</v>
      </c>
      <c r="JG104" s="67">
        <f>'[25]сердеч сосуд'!BT104</f>
        <v>0</v>
      </c>
      <c r="JH104" s="67">
        <f>'[25]сердеч сосуд'!BU104</f>
        <v>0</v>
      </c>
      <c r="JI104" s="67">
        <f>'[25]сердеч сосуд'!BV104</f>
        <v>0</v>
      </c>
      <c r="JJ104" s="67">
        <f>'[25]сердеч сосуд'!BW104</f>
        <v>0</v>
      </c>
      <c r="JK104" s="67">
        <f>'[25]сердеч сосуд'!BX104</f>
        <v>0</v>
      </c>
      <c r="JL104" s="67">
        <f>'[25]сердеч сосуд'!BY104</f>
        <v>0</v>
      </c>
      <c r="JM104" s="67">
        <f>'[25]сердеч сосуд'!BZ104</f>
        <v>0</v>
      </c>
      <c r="JN104" s="67">
        <f>'[25]сердеч сосуд'!CA104</f>
        <v>0</v>
      </c>
      <c r="JO104" s="67">
        <f>'[25]сердеч сосуд'!CB104</f>
        <v>0</v>
      </c>
      <c r="JP104" s="67">
        <f>'[25]сердеч сосуд'!CC104</f>
        <v>0</v>
      </c>
      <c r="JQ104" s="66">
        <f t="shared" si="269"/>
        <v>0</v>
      </c>
      <c r="JR104" s="67">
        <f>[26]стоматология!O104</f>
        <v>0</v>
      </c>
      <c r="JS104" s="66">
        <f t="shared" si="270"/>
        <v>0</v>
      </c>
      <c r="JT104" s="67">
        <f>[27]терапия!CB104</f>
        <v>0</v>
      </c>
      <c r="JU104" s="67">
        <f>[27]терапия!CC104</f>
        <v>0</v>
      </c>
      <c r="JV104" s="67">
        <f>[27]терапия!CD104</f>
        <v>0</v>
      </c>
      <c r="JW104" s="67">
        <f>[27]терапия!CE104</f>
        <v>0</v>
      </c>
      <c r="JX104" s="67">
        <f>[27]терапия!CF104</f>
        <v>0</v>
      </c>
      <c r="JY104" s="67">
        <f>[27]терапия!CG104</f>
        <v>0</v>
      </c>
      <c r="JZ104" s="67">
        <f>[27]терапия!CH104</f>
        <v>0</v>
      </c>
      <c r="KA104" s="67">
        <f>[27]терапия!CI104</f>
        <v>0</v>
      </c>
      <c r="KB104" s="67">
        <f>[27]терапия!CJ104</f>
        <v>0</v>
      </c>
      <c r="KC104" s="67">
        <f>[27]терапия!CK104</f>
        <v>0</v>
      </c>
      <c r="KD104" s="67">
        <f>[27]терапия!CL104</f>
        <v>0</v>
      </c>
      <c r="KE104" s="67">
        <f>[27]терапия!CM104</f>
        <v>0</v>
      </c>
      <c r="KF104" s="67">
        <f>[27]терапия!CN104</f>
        <v>0</v>
      </c>
      <c r="KG104" s="67">
        <f>[27]терапия!CO104</f>
        <v>0</v>
      </c>
      <c r="KH104" s="66">
        <f t="shared" si="271"/>
        <v>0</v>
      </c>
      <c r="KI104" s="67">
        <f>'[28]хир торак'!AI104</f>
        <v>0</v>
      </c>
      <c r="KJ104" s="67">
        <f>'[28]хир торак'!AJ104</f>
        <v>0</v>
      </c>
      <c r="KK104" s="67">
        <f>'[28]хир торак'!AK104</f>
        <v>0</v>
      </c>
      <c r="KL104" s="67">
        <f>'[28]хир торак'!AL104</f>
        <v>0</v>
      </c>
      <c r="KM104" s="67">
        <f>'[28]хир торак'!AM104</f>
        <v>0</v>
      </c>
      <c r="KN104" s="66">
        <f t="shared" si="272"/>
        <v>0</v>
      </c>
      <c r="KO104" s="67">
        <f>[29]травматология!BW103</f>
        <v>0</v>
      </c>
      <c r="KP104" s="67">
        <f>[29]травматология!BX103</f>
        <v>0</v>
      </c>
      <c r="KQ104" s="67">
        <f>[29]травматология!BY103</f>
        <v>0</v>
      </c>
      <c r="KR104" s="67">
        <f>[29]травматология!BZ103</f>
        <v>0</v>
      </c>
      <c r="KS104" s="67">
        <f>[29]травматология!CA103</f>
        <v>0</v>
      </c>
      <c r="KT104" s="67">
        <f>[29]травматология!CB103</f>
        <v>0</v>
      </c>
      <c r="KU104" s="67">
        <f>[29]травматология!CC103</f>
        <v>0</v>
      </c>
      <c r="KV104" s="67">
        <f>[29]травматология!CD103</f>
        <v>0</v>
      </c>
      <c r="KW104" s="67">
        <f>[29]травматология!CE103</f>
        <v>0</v>
      </c>
      <c r="KX104" s="67">
        <f>[29]травматология!CF103</f>
        <v>0</v>
      </c>
      <c r="KY104" s="67">
        <f>[29]травматология!CG103</f>
        <v>0</v>
      </c>
      <c r="KZ104" s="67">
        <f>[29]травматология!CH103</f>
        <v>0</v>
      </c>
      <c r="LA104" s="67">
        <f>[29]травматология!CI103</f>
        <v>0</v>
      </c>
      <c r="LB104" s="66">
        <f t="shared" si="273"/>
        <v>0</v>
      </c>
      <c r="LC104" s="67">
        <f>[30]урология!CG103</f>
        <v>0</v>
      </c>
      <c r="LD104" s="67">
        <f>[30]урология!CH103</f>
        <v>0</v>
      </c>
      <c r="LE104" s="67">
        <f>[30]урология!CI103</f>
        <v>0</v>
      </c>
      <c r="LF104" s="67">
        <f>[30]урология!CJ103</f>
        <v>0</v>
      </c>
      <c r="LG104" s="67">
        <f>[30]урология!CK103</f>
        <v>0</v>
      </c>
      <c r="LH104" s="67">
        <f>[30]урология!CL103</f>
        <v>0</v>
      </c>
      <c r="LI104" s="67">
        <f>[30]урология!CM103</f>
        <v>0</v>
      </c>
      <c r="LJ104" s="67">
        <f>[30]урология!CN103</f>
        <v>0</v>
      </c>
      <c r="LK104" s="67">
        <f>[30]урология!CO103</f>
        <v>0</v>
      </c>
      <c r="LL104" s="67">
        <f>[30]урология!CP103</f>
        <v>0</v>
      </c>
      <c r="LM104" s="67">
        <f>[30]урология!CQ103</f>
        <v>0</v>
      </c>
      <c r="LN104" s="67">
        <f>[30]урология!CR103</f>
        <v>0</v>
      </c>
      <c r="LO104" s="67">
        <f>[30]урология!CS103</f>
        <v>0</v>
      </c>
      <c r="LP104" s="67">
        <f>[30]урология!CT103</f>
        <v>0</v>
      </c>
      <c r="LQ104" s="67">
        <f>[30]урология!CU103</f>
        <v>0</v>
      </c>
      <c r="LR104" s="66">
        <f t="shared" si="274"/>
        <v>0</v>
      </c>
      <c r="LS104" s="67">
        <f>[31]хирургия!DA103</f>
        <v>0</v>
      </c>
      <c r="LT104" s="67">
        <f>[31]хирургия!DB103</f>
        <v>0</v>
      </c>
      <c r="LU104" s="67">
        <f>[31]хирургия!DC103</f>
        <v>0</v>
      </c>
      <c r="LV104" s="67">
        <f>[31]хирургия!DD103</f>
        <v>0</v>
      </c>
      <c r="LW104" s="67">
        <f>[31]хирургия!DE103</f>
        <v>0</v>
      </c>
      <c r="LX104" s="67">
        <f>[31]хирургия!DF103</f>
        <v>0</v>
      </c>
      <c r="LY104" s="67">
        <f>[31]хирургия!DG103</f>
        <v>0</v>
      </c>
      <c r="LZ104" s="67">
        <f>[31]хирургия!DH103</f>
        <v>0</v>
      </c>
      <c r="MA104" s="67">
        <f>[31]хирургия!DI103</f>
        <v>0</v>
      </c>
      <c r="MB104" s="67">
        <f>[31]хирургия!DJ103</f>
        <v>0</v>
      </c>
      <c r="MC104" s="67">
        <f>[31]хирургия!DK103</f>
        <v>0</v>
      </c>
      <c r="MD104" s="67">
        <f>[31]хирургия!DL103</f>
        <v>0</v>
      </c>
      <c r="ME104" s="67">
        <f>[31]хирургия!DM103</f>
        <v>0</v>
      </c>
      <c r="MF104" s="67">
        <f>[31]хирургия!DN103</f>
        <v>0</v>
      </c>
      <c r="MG104" s="67">
        <f>[31]хирургия!DO103</f>
        <v>0</v>
      </c>
      <c r="MH104" s="67">
        <f>[31]хирургия!DP103</f>
        <v>0</v>
      </c>
      <c r="MI104" s="67">
        <f>[31]хирургия!DQ103</f>
        <v>0</v>
      </c>
      <c r="MJ104" s="67">
        <f>[31]хирургия!DR103</f>
        <v>0</v>
      </c>
      <c r="MK104" s="67">
        <f>[31]хирургия!DS103</f>
        <v>0</v>
      </c>
      <c r="ML104" s="66">
        <f t="shared" si="275"/>
        <v>0</v>
      </c>
      <c r="MM104" s="67">
        <f>'[32]хирургия абд'!DA103</f>
        <v>0</v>
      </c>
      <c r="MN104" s="67">
        <f>'[32]хирургия абд'!DB103</f>
        <v>0</v>
      </c>
      <c r="MO104" s="67">
        <f>'[32]хирургия абд'!DC103</f>
        <v>0</v>
      </c>
      <c r="MP104" s="67">
        <f>'[32]хирургия абд'!DD103</f>
        <v>0</v>
      </c>
      <c r="MQ104" s="67">
        <f>'[32]хирургия абд'!DE103</f>
        <v>0</v>
      </c>
      <c r="MR104" s="67">
        <f>'[32]хирургия абд'!DF103</f>
        <v>0</v>
      </c>
      <c r="MS104" s="67">
        <f>'[32]хирургия абд'!DG103</f>
        <v>0</v>
      </c>
      <c r="MT104" s="67">
        <f>'[32]хирургия абд'!DH103</f>
        <v>0</v>
      </c>
      <c r="MU104" s="67">
        <f>'[32]хирургия абд'!DI103</f>
        <v>0</v>
      </c>
      <c r="MV104" s="67">
        <f>'[32]хирургия абд'!DJ103</f>
        <v>0</v>
      </c>
      <c r="MW104" s="67">
        <f>'[32]хирургия абд'!DK103</f>
        <v>0</v>
      </c>
      <c r="MX104" s="67">
        <f>'[32]хирургия абд'!DL103</f>
        <v>0</v>
      </c>
      <c r="MY104" s="67">
        <f>'[32]хирургия абд'!DM103</f>
        <v>0</v>
      </c>
      <c r="MZ104" s="67">
        <f>'[32]хирургия абд'!DN103</f>
        <v>0</v>
      </c>
      <c r="NA104" s="67">
        <f>'[32]хирургия абд'!DO103</f>
        <v>0</v>
      </c>
      <c r="NB104" s="67">
        <f>'[32]хирургия абд'!DP103</f>
        <v>0</v>
      </c>
      <c r="NC104" s="67">
        <f>'[32]хирургия абд'!DQ103</f>
        <v>0</v>
      </c>
      <c r="ND104" s="67">
        <f>'[32]хирургия абд'!DR103</f>
        <v>0</v>
      </c>
      <c r="NE104" s="67">
        <f>'[32]хирургия абд'!DS103</f>
        <v>0</v>
      </c>
      <c r="NF104" s="66">
        <f t="shared" si="276"/>
        <v>0</v>
      </c>
      <c r="NG104" s="67">
        <f>'[33]хирург комбуст'!AX103</f>
        <v>0</v>
      </c>
      <c r="NH104" s="67">
        <f>'[33]хирург комбуст'!AY103</f>
        <v>0</v>
      </c>
      <c r="NI104" s="67">
        <f>'[33]хирург комбуст'!AZ103</f>
        <v>0</v>
      </c>
      <c r="NJ104" s="67">
        <f>'[33]хирург комбуст'!BA103</f>
        <v>0</v>
      </c>
      <c r="NK104" s="67">
        <f>'[33]хирург комбуст'!BB103</f>
        <v>0</v>
      </c>
      <c r="NL104" s="67">
        <f>'[33]хирург комбуст'!BC103</f>
        <v>0</v>
      </c>
      <c r="NM104" s="67">
        <f>'[33]хирург комбуст'!BD103</f>
        <v>0</v>
      </c>
      <c r="NN104" s="67">
        <f>'[33]хирург комбуст'!BE103</f>
        <v>0</v>
      </c>
      <c r="NO104" s="66">
        <f t="shared" si="277"/>
        <v>0</v>
      </c>
      <c r="NP104" s="68">
        <f>'[34]чел лиц'!AI103</f>
        <v>0</v>
      </c>
      <c r="NQ104" s="68">
        <f>'[34]чел лиц'!AJ103</f>
        <v>0</v>
      </c>
      <c r="NR104" s="68">
        <f>'[34]чел лиц'!AK103</f>
        <v>0</v>
      </c>
      <c r="NS104" s="68">
        <f>'[34]чел лиц'!AL103</f>
        <v>0</v>
      </c>
      <c r="NT104" s="68">
        <f>'[34]чел лиц'!AM103</f>
        <v>0</v>
      </c>
      <c r="NU104" s="66">
        <f t="shared" si="278"/>
        <v>0</v>
      </c>
      <c r="NV104" s="67">
        <f>[35]эндокринология!BC103</f>
        <v>0</v>
      </c>
      <c r="NW104" s="67">
        <f>[35]эндокринология!BD103</f>
        <v>0</v>
      </c>
      <c r="NX104" s="67">
        <f>[35]эндокринология!BE103</f>
        <v>0</v>
      </c>
      <c r="NY104" s="67">
        <f>[35]эндокринология!BF103</f>
        <v>0</v>
      </c>
      <c r="NZ104" s="67">
        <f>[35]эндокринология!BG103</f>
        <v>0</v>
      </c>
      <c r="OA104" s="67">
        <f>[35]эндокринология!BH103</f>
        <v>0</v>
      </c>
      <c r="OB104" s="67">
        <f>[35]эндокринология!BI103</f>
        <v>0</v>
      </c>
      <c r="OC104" s="67">
        <f>[35]эндокринология!BJ103</f>
        <v>0</v>
      </c>
      <c r="OD104" s="67">
        <f>[35]эндокринология!BK103</f>
        <v>0</v>
      </c>
      <c r="OE104" s="66">
        <f t="shared" si="279"/>
        <v>0</v>
      </c>
      <c r="OF104" s="67">
        <f>[36]прочее!CV103</f>
        <v>0</v>
      </c>
      <c r="OG104" s="67">
        <f>[36]прочее!CW103</f>
        <v>0</v>
      </c>
      <c r="OH104" s="67">
        <f>[36]прочее!CX103</f>
        <v>0</v>
      </c>
      <c r="OI104" s="67">
        <f>[36]прочее!CY103</f>
        <v>0</v>
      </c>
      <c r="OJ104" s="67">
        <f>[36]прочее!CZ103</f>
        <v>0</v>
      </c>
      <c r="OK104" s="67">
        <f>[36]прочее!DA103</f>
        <v>0</v>
      </c>
      <c r="OL104" s="67">
        <f>[36]прочее!DB103</f>
        <v>0</v>
      </c>
      <c r="OM104" s="67">
        <f>[36]прочее!DC103</f>
        <v>0</v>
      </c>
      <c r="ON104" s="67">
        <f>[36]прочее!DD103</f>
        <v>0</v>
      </c>
      <c r="OO104" s="67">
        <f>[36]прочее!DE103</f>
        <v>0</v>
      </c>
      <c r="OP104" s="67">
        <f>[36]прочее!DF103</f>
        <v>0</v>
      </c>
      <c r="OQ104" s="67">
        <f>[36]прочее!DG103</f>
        <v>0</v>
      </c>
      <c r="OR104" s="67">
        <f>[36]прочее!DH103</f>
        <v>0</v>
      </c>
      <c r="OS104" s="67">
        <f>[36]прочее!DI103</f>
        <v>0</v>
      </c>
      <c r="OT104" s="67">
        <f>[36]прочее!DJ103</f>
        <v>0</v>
      </c>
      <c r="OU104" s="67">
        <f>[36]прочее!DK103</f>
        <v>0</v>
      </c>
      <c r="OV104" s="67">
        <f>[36]прочее!DL103</f>
        <v>0</v>
      </c>
      <c r="OW104" s="67">
        <f>[36]прочее!DM103</f>
        <v>0</v>
      </c>
      <c r="OX104" s="66">
        <f t="shared" si="280"/>
        <v>0</v>
      </c>
      <c r="OY104" s="67">
        <f>'[37]мед реабилит'!DU103</f>
        <v>0</v>
      </c>
      <c r="OZ104" s="67">
        <f>'[37]мед реабилит'!DV103</f>
        <v>0</v>
      </c>
      <c r="PA104" s="67">
        <f>'[37]мед реабилит'!DW103</f>
        <v>0</v>
      </c>
      <c r="PB104" s="67">
        <f>'[37]мед реабилит'!DX103</f>
        <v>0</v>
      </c>
      <c r="PC104" s="67">
        <f>'[37]мед реабилит'!DY103</f>
        <v>0</v>
      </c>
      <c r="PD104" s="67">
        <f>'[37]мед реабилит'!DZ103</f>
        <v>0</v>
      </c>
      <c r="PE104" s="67">
        <f>'[37]мед реабилит'!EA103</f>
        <v>0</v>
      </c>
      <c r="PF104" s="67">
        <f>'[37]мед реабилит'!EB103</f>
        <v>0</v>
      </c>
      <c r="PG104" s="67">
        <f>'[37]мед реабилит'!EC103</f>
        <v>0</v>
      </c>
      <c r="PH104" s="67">
        <f>'[37]мед реабилит'!ED103</f>
        <v>0</v>
      </c>
      <c r="PI104" s="67">
        <f>'[37]мед реабилит'!EE103</f>
        <v>0</v>
      </c>
      <c r="PJ104" s="67">
        <f>'[37]мед реабилит'!EF103</f>
        <v>0</v>
      </c>
      <c r="PK104" s="67">
        <f>'[37]мед реабилит'!EG103</f>
        <v>0</v>
      </c>
      <c r="PL104" s="67">
        <f>'[37]мед реабилит'!EH103</f>
        <v>0</v>
      </c>
      <c r="PM104" s="67">
        <f>'[37]мед реабилит'!EI103</f>
        <v>0</v>
      </c>
      <c r="PN104" s="67">
        <f>'[37]мед реабилит'!EJ103</f>
        <v>0</v>
      </c>
      <c r="PO104" s="67">
        <f>'[37]мед реабилит'!EK103</f>
        <v>0</v>
      </c>
      <c r="PP104" s="67">
        <f>'[37]мед реабилит'!EL103</f>
        <v>0</v>
      </c>
      <c r="PQ104" s="67">
        <f>'[37]мед реабилит'!EM103</f>
        <v>0</v>
      </c>
      <c r="PR104" s="67">
        <f>'[37]мед реабилит'!EN103</f>
        <v>0</v>
      </c>
      <c r="PS104" s="67">
        <f>'[37]мед реабилит'!EO103</f>
        <v>0</v>
      </c>
      <c r="PT104" s="67">
        <f>'[37]мед реабилит'!EP103</f>
        <v>0</v>
      </c>
      <c r="PU104" s="67">
        <f>'[37]мед реабилит'!EQ103</f>
        <v>0</v>
      </c>
      <c r="PV104" s="66">
        <f t="shared" si="281"/>
        <v>0</v>
      </c>
      <c r="PW104" s="67">
        <f>[38]гериатрия!O103</f>
        <v>0</v>
      </c>
      <c r="PX104" s="69">
        <f t="shared" si="282"/>
        <v>0</v>
      </c>
      <c r="PY104" s="70"/>
      <c r="PZ104" s="8"/>
    </row>
    <row r="105" spans="1:442" ht="18.75" x14ac:dyDescent="0.3">
      <c r="A105" s="90">
        <f t="shared" si="283"/>
        <v>82</v>
      </c>
      <c r="B105" s="64" t="s">
        <v>1043</v>
      </c>
      <c r="C105" s="65">
        <v>206</v>
      </c>
      <c r="D105" s="66">
        <f t="shared" si="244"/>
        <v>0</v>
      </c>
      <c r="E105" s="67"/>
      <c r="F105" s="66">
        <f t="shared" si="245"/>
        <v>0</v>
      </c>
      <c r="G105" s="67">
        <f>'[2]ак и гин'!BW105</f>
        <v>0</v>
      </c>
      <c r="H105" s="67">
        <f>'[2]ак и гин'!BX105</f>
        <v>0</v>
      </c>
      <c r="I105" s="67">
        <f>'[2]ак и гин'!BY105</f>
        <v>0</v>
      </c>
      <c r="J105" s="67">
        <f>'[2]ак и гин'!BZ105</f>
        <v>0</v>
      </c>
      <c r="K105" s="67">
        <f>'[2]ак и гин'!CA105</f>
        <v>0</v>
      </c>
      <c r="L105" s="67">
        <f>'[2]ак и гин'!CB105</f>
        <v>0</v>
      </c>
      <c r="M105" s="67">
        <f>'[2]ак и гин'!CC105</f>
        <v>0</v>
      </c>
      <c r="N105" s="67">
        <f>'[2]ак и гин'!CD105</f>
        <v>0</v>
      </c>
      <c r="O105" s="67">
        <f>'[2]ак и гин'!CE105</f>
        <v>0</v>
      </c>
      <c r="P105" s="67">
        <f>'[2]ак и гин'!CF105</f>
        <v>0</v>
      </c>
      <c r="Q105" s="67">
        <f>'[2]ак и гин'!CG105</f>
        <v>0</v>
      </c>
      <c r="R105" s="67">
        <f>'[2]ак и гин'!CH105</f>
        <v>0</v>
      </c>
      <c r="S105" s="67">
        <f>'[2]ак и гин'!CI105</f>
        <v>0</v>
      </c>
      <c r="T105" s="66">
        <f t="shared" si="246"/>
        <v>0</v>
      </c>
      <c r="U105" s="67">
        <f>[3]аллергол!T105</f>
        <v>0</v>
      </c>
      <c r="V105" s="67">
        <f>[3]аллергол!U105</f>
        <v>0</v>
      </c>
      <c r="W105" s="66">
        <f t="shared" si="247"/>
        <v>0</v>
      </c>
      <c r="X105" s="67">
        <f>[4]гастро!AN105</f>
        <v>0</v>
      </c>
      <c r="Y105" s="67">
        <f>[4]гастро!AO105</f>
        <v>0</v>
      </c>
      <c r="Z105" s="67">
        <f>[4]гастро!AP105</f>
        <v>0</v>
      </c>
      <c r="AA105" s="67">
        <f>[4]гастро!AQ105</f>
        <v>0</v>
      </c>
      <c r="AB105" s="67">
        <f>[4]гастро!AR105</f>
        <v>0</v>
      </c>
      <c r="AC105" s="67">
        <f>[4]гастро!AS105</f>
        <v>0</v>
      </c>
      <c r="AD105" s="66">
        <f t="shared" si="248"/>
        <v>0</v>
      </c>
      <c r="AE105" s="67">
        <f>[5]гематол!AN105</f>
        <v>0</v>
      </c>
      <c r="AF105" s="67">
        <f>[5]гематол!AO105</f>
        <v>0</v>
      </c>
      <c r="AG105" s="67">
        <f>[5]гематол!AP105</f>
        <v>0</v>
      </c>
      <c r="AH105" s="67">
        <f>[5]гематол!AQ105</f>
        <v>0</v>
      </c>
      <c r="AI105" s="67">
        <f>[5]гематол!AR105</f>
        <v>0</v>
      </c>
      <c r="AJ105" s="67">
        <f>[5]гематол!AS105</f>
        <v>0</v>
      </c>
      <c r="AK105" s="66">
        <f t="shared" si="249"/>
        <v>0</v>
      </c>
      <c r="AL105" s="67">
        <f>[6]дерматол!AD105</f>
        <v>0</v>
      </c>
      <c r="AM105" s="67">
        <f>[6]дерматол!AE105</f>
        <v>0</v>
      </c>
      <c r="AN105" s="67">
        <f>[6]дерматол!AF105</f>
        <v>0</v>
      </c>
      <c r="AO105" s="67">
        <f>[6]дерматол!AG105</f>
        <v>0</v>
      </c>
      <c r="AP105" s="66">
        <f t="shared" si="250"/>
        <v>0</v>
      </c>
      <c r="AQ105" s="67">
        <f>'[7]дет кардиол'!O105</f>
        <v>0</v>
      </c>
      <c r="AR105" s="66">
        <f t="shared" si="251"/>
        <v>0</v>
      </c>
      <c r="AS105" s="67">
        <f>'[8]дет онкол'!Y105</f>
        <v>0</v>
      </c>
      <c r="AT105" s="67">
        <f>'[8]дет онкол'!Z105</f>
        <v>0</v>
      </c>
      <c r="AU105" s="67">
        <f>'[8]дет онкол'!AA105</f>
        <v>0</v>
      </c>
      <c r="AV105" s="66">
        <f t="shared" si="252"/>
        <v>0</v>
      </c>
      <c r="AW105" s="67">
        <f>'[9]дет уролог андр'!BH105</f>
        <v>0</v>
      </c>
      <c r="AX105" s="67">
        <f>'[9]дет уролог андр'!BI105</f>
        <v>0</v>
      </c>
      <c r="AY105" s="67">
        <f>'[9]дет уролог андр'!BJ105</f>
        <v>0</v>
      </c>
      <c r="AZ105" s="67">
        <f>'[9]дет уролог андр'!BK105</f>
        <v>0</v>
      </c>
      <c r="BA105" s="67">
        <f>'[9]дет уролог андр'!BL105</f>
        <v>0</v>
      </c>
      <c r="BB105" s="67">
        <f>'[9]дет уролог андр'!BM105</f>
        <v>0</v>
      </c>
      <c r="BC105" s="67">
        <f>'[9]дет уролог андр'!BN105</f>
        <v>0</v>
      </c>
      <c r="BD105" s="67">
        <f>'[9]дет уролог андр'!BO105</f>
        <v>0</v>
      </c>
      <c r="BE105" s="67">
        <f>'[9]дет уролог андр'!BP105</f>
        <v>0</v>
      </c>
      <c r="BF105" s="67">
        <f>'[9]дет уролог андр'!BQ105</f>
        <v>0</v>
      </c>
      <c r="BG105" s="66">
        <f t="shared" si="253"/>
        <v>0</v>
      </c>
      <c r="BH105" s="67">
        <f>'[10]дет хир'!AS105</f>
        <v>0</v>
      </c>
      <c r="BI105" s="67">
        <f>'[10]дет хир'!AT105</f>
        <v>0</v>
      </c>
      <c r="BJ105" s="67">
        <f>'[10]дет хир'!AU105</f>
        <v>0</v>
      </c>
      <c r="BK105" s="67">
        <f>'[10]дет хир'!AV105</f>
        <v>0</v>
      </c>
      <c r="BL105" s="67">
        <f>'[10]дет хир'!AW105</f>
        <v>0</v>
      </c>
      <c r="BM105" s="67">
        <f>'[10]дет хир'!AX105</f>
        <v>0</v>
      </c>
      <c r="BN105" s="67">
        <f>'[10]дет хир'!AY105</f>
        <v>0</v>
      </c>
      <c r="BO105" s="66">
        <f t="shared" si="254"/>
        <v>0</v>
      </c>
      <c r="BP105" s="67">
        <f>'[11]дет эндок'!AD105</f>
        <v>0</v>
      </c>
      <c r="BQ105" s="67">
        <f>'[11]дет эндок'!AE105</f>
        <v>0</v>
      </c>
      <c r="BR105" s="67">
        <f>'[11]дет эндок'!AF105</f>
        <v>0</v>
      </c>
      <c r="BS105" s="67">
        <f>'[11]дет эндок'!AG105</f>
        <v>0</v>
      </c>
      <c r="BT105" s="66">
        <f t="shared" si="255"/>
        <v>0</v>
      </c>
      <c r="BU105" s="67">
        <f>[12]инфекц!DA104</f>
        <v>0</v>
      </c>
      <c r="BV105" s="67">
        <f>[12]инфекц!DB104</f>
        <v>0</v>
      </c>
      <c r="BW105" s="67">
        <f>[12]инфекц!DC104</f>
        <v>0</v>
      </c>
      <c r="BX105" s="67">
        <f>[12]инфекц!DD104</f>
        <v>0</v>
      </c>
      <c r="BY105" s="67">
        <f>[12]инфекц!DE104</f>
        <v>0</v>
      </c>
      <c r="BZ105" s="67">
        <f>[12]инфекц!DF104</f>
        <v>0</v>
      </c>
      <c r="CA105" s="67">
        <f>[12]инфекц!DG104</f>
        <v>0</v>
      </c>
      <c r="CB105" s="67">
        <f>[12]инфекц!DH104</f>
        <v>0</v>
      </c>
      <c r="CC105" s="67">
        <f>[12]инфекц!DI104</f>
        <v>0</v>
      </c>
      <c r="CD105" s="67">
        <f>[12]инфекц!DJ104</f>
        <v>0</v>
      </c>
      <c r="CE105" s="67">
        <f>[12]инфекц!DK104</f>
        <v>0</v>
      </c>
      <c r="CF105" s="67">
        <f>[12]инфекц!DL104</f>
        <v>0</v>
      </c>
      <c r="CG105" s="67">
        <f>[12]инфекц!DM104</f>
        <v>0</v>
      </c>
      <c r="CH105" s="67">
        <f>[12]инфекц!DN104</f>
        <v>0</v>
      </c>
      <c r="CI105" s="67">
        <f>[12]инфекц!DO104</f>
        <v>0</v>
      </c>
      <c r="CJ105" s="67">
        <f>[12]инфекц!DP104</f>
        <v>0</v>
      </c>
      <c r="CK105" s="67">
        <f>[12]инфекц!DQ104</f>
        <v>0</v>
      </c>
      <c r="CL105" s="67">
        <f>[12]инфекц!DR104</f>
        <v>0</v>
      </c>
      <c r="CM105" s="67">
        <f>[12]инфекц!DS104</f>
        <v>0</v>
      </c>
      <c r="CN105" s="66">
        <f t="shared" si="256"/>
        <v>0</v>
      </c>
      <c r="CO105" s="67">
        <f>[13]кардио!BC105</f>
        <v>0</v>
      </c>
      <c r="CP105" s="67">
        <f>[13]кардио!BD105</f>
        <v>0</v>
      </c>
      <c r="CQ105" s="67">
        <f>[13]кардио!BE105</f>
        <v>0</v>
      </c>
      <c r="CR105" s="67">
        <f>[13]кардио!BF105</f>
        <v>0</v>
      </c>
      <c r="CS105" s="67">
        <f>[13]кардио!BG105</f>
        <v>0</v>
      </c>
      <c r="CT105" s="67">
        <f>[13]кардио!BH105</f>
        <v>0</v>
      </c>
      <c r="CU105" s="67">
        <f>[13]кардио!BI105</f>
        <v>0</v>
      </c>
      <c r="CV105" s="67">
        <f>[13]кардио!BJ105</f>
        <v>0</v>
      </c>
      <c r="CW105" s="67">
        <f>[13]кардио!BK105</f>
        <v>0</v>
      </c>
      <c r="CX105" s="66">
        <f t="shared" si="257"/>
        <v>0</v>
      </c>
      <c r="CY105" s="67">
        <f>[14]колопрокт!Y105</f>
        <v>0</v>
      </c>
      <c r="CZ105" s="67">
        <f>[14]колопрокт!Z105</f>
        <v>0</v>
      </c>
      <c r="DA105" s="67">
        <f>[14]колопрокт!AA105</f>
        <v>0</v>
      </c>
      <c r="DB105" s="66">
        <f t="shared" si="258"/>
        <v>0</v>
      </c>
      <c r="DC105" s="67">
        <f>[15]неврология!DA104</f>
        <v>0</v>
      </c>
      <c r="DD105" s="67">
        <f>[15]неврология!DB104</f>
        <v>0</v>
      </c>
      <c r="DE105" s="67">
        <f>[15]неврология!DC104</f>
        <v>0</v>
      </c>
      <c r="DF105" s="67">
        <f>[15]неврология!DD104</f>
        <v>0</v>
      </c>
      <c r="DG105" s="67">
        <f>[15]неврология!DE104</f>
        <v>0</v>
      </c>
      <c r="DH105" s="67">
        <f>[15]неврология!DF104</f>
        <v>0</v>
      </c>
      <c r="DI105" s="67">
        <f>[15]неврология!DG104</f>
        <v>0</v>
      </c>
      <c r="DJ105" s="67">
        <f>[15]неврология!DH104</f>
        <v>0</v>
      </c>
      <c r="DK105" s="67">
        <f>[15]неврология!DI104</f>
        <v>0</v>
      </c>
      <c r="DL105" s="67">
        <f>[15]неврология!DJ104</f>
        <v>0</v>
      </c>
      <c r="DM105" s="67">
        <f>[15]неврология!DK104</f>
        <v>0</v>
      </c>
      <c r="DN105" s="67">
        <f>[15]неврология!DL104</f>
        <v>0</v>
      </c>
      <c r="DO105" s="67">
        <f>[15]неврология!DM104</f>
        <v>0</v>
      </c>
      <c r="DP105" s="67">
        <f>[15]неврология!DN104</f>
        <v>0</v>
      </c>
      <c r="DQ105" s="67">
        <f>[15]неврология!DO104</f>
        <v>0</v>
      </c>
      <c r="DR105" s="67">
        <f>[15]неврология!DP104</f>
        <v>0</v>
      </c>
      <c r="DS105" s="67">
        <f>[15]неврология!DQ104</f>
        <v>0</v>
      </c>
      <c r="DT105" s="67">
        <f>[15]неврология!DR104</f>
        <v>0</v>
      </c>
      <c r="DU105" s="67">
        <f>[15]неврология!DS104</f>
        <v>0</v>
      </c>
      <c r="DV105" s="66">
        <f t="shared" si="259"/>
        <v>0</v>
      </c>
      <c r="DW105" s="67">
        <f>[16]нейрохир!BR104</f>
        <v>0</v>
      </c>
      <c r="DX105" s="67">
        <f>[16]нейрохир!BS104</f>
        <v>0</v>
      </c>
      <c r="DY105" s="67">
        <f>[16]нейрохир!BT104</f>
        <v>0</v>
      </c>
      <c r="DZ105" s="67">
        <f>[16]нейрохир!BU104</f>
        <v>0</v>
      </c>
      <c r="EA105" s="67">
        <f>[16]нейрохир!BV104</f>
        <v>0</v>
      </c>
      <c r="EB105" s="67">
        <f>[16]нейрохир!BW104</f>
        <v>0</v>
      </c>
      <c r="EC105" s="67">
        <f>[16]нейрохир!BX104</f>
        <v>0</v>
      </c>
      <c r="ED105" s="67">
        <f>[16]нейрохир!BY104</f>
        <v>0</v>
      </c>
      <c r="EE105" s="67">
        <f>[16]нейрохир!BZ104</f>
        <v>0</v>
      </c>
      <c r="EF105" s="67">
        <f>[16]нейрохир!CA104</f>
        <v>0</v>
      </c>
      <c r="EG105" s="67">
        <f>[16]нейрохир!CB104</f>
        <v>0</v>
      </c>
      <c r="EH105" s="67">
        <f>[16]нейрохир!CC104</f>
        <v>0</v>
      </c>
      <c r="EI105" s="66">
        <f t="shared" si="260"/>
        <v>0</v>
      </c>
      <c r="EJ105" s="67">
        <f>[17]неонат!AS105</f>
        <v>0</v>
      </c>
      <c r="EK105" s="67">
        <f>[17]неонат!AT105</f>
        <v>0</v>
      </c>
      <c r="EL105" s="67">
        <f>[17]неонат!AU105</f>
        <v>0</v>
      </c>
      <c r="EM105" s="67">
        <f>[17]неонат!AV105</f>
        <v>0</v>
      </c>
      <c r="EN105" s="67">
        <f>[17]неонат!AW105</f>
        <v>0</v>
      </c>
      <c r="EO105" s="67">
        <f>[17]неонат!AX105</f>
        <v>0</v>
      </c>
      <c r="EP105" s="67">
        <f>[17]неонат!AY105</f>
        <v>0</v>
      </c>
      <c r="EQ105" s="66">
        <f t="shared" si="261"/>
        <v>0</v>
      </c>
      <c r="ER105" s="67">
        <f>[18]нефролог!Y105</f>
        <v>0</v>
      </c>
      <c r="ES105" s="67">
        <f>[18]нефролог!Z105</f>
        <v>0</v>
      </c>
      <c r="ET105" s="67">
        <f>[18]нефролог!AA105</f>
        <v>0</v>
      </c>
      <c r="EU105" s="66">
        <f t="shared" si="262"/>
        <v>0</v>
      </c>
      <c r="EV105" s="67">
        <f>[19]онко!NU104</f>
        <v>0</v>
      </c>
      <c r="EW105" s="67">
        <f>[19]онко!NV104</f>
        <v>0</v>
      </c>
      <c r="EX105" s="67">
        <f>[19]онко!NW104</f>
        <v>0</v>
      </c>
      <c r="EY105" s="67">
        <f>[19]онко!NX104</f>
        <v>0</v>
      </c>
      <c r="EZ105" s="67">
        <f>[19]онко!NY104</f>
        <v>0</v>
      </c>
      <c r="FA105" s="67">
        <f>[19]онко!NZ104</f>
        <v>0</v>
      </c>
      <c r="FB105" s="67">
        <f>[19]онко!OA104</f>
        <v>0</v>
      </c>
      <c r="FC105" s="67">
        <f>[19]онко!OB104</f>
        <v>0</v>
      </c>
      <c r="FD105" s="67">
        <f>[19]онко!OC104</f>
        <v>0</v>
      </c>
      <c r="FE105" s="67">
        <f>[19]онко!OD104</f>
        <v>0</v>
      </c>
      <c r="FF105" s="67">
        <f>[19]онко!OE104</f>
        <v>0</v>
      </c>
      <c r="FG105" s="67">
        <f>[19]онко!OF104</f>
        <v>0</v>
      </c>
      <c r="FH105" s="67">
        <f>[19]онко!OG104</f>
        <v>0</v>
      </c>
      <c r="FI105" s="67">
        <f>[19]онко!OH104</f>
        <v>0</v>
      </c>
      <c r="FJ105" s="67">
        <f>[19]онко!OI104</f>
        <v>0</v>
      </c>
      <c r="FK105" s="67">
        <f>[19]онко!OJ104</f>
        <v>0</v>
      </c>
      <c r="FL105" s="67">
        <f>[19]онко!OK104</f>
        <v>0</v>
      </c>
      <c r="FM105" s="67">
        <f>[19]онко!OL104</f>
        <v>0</v>
      </c>
      <c r="FN105" s="67">
        <f>[19]онко!OM104</f>
        <v>0</v>
      </c>
      <c r="FO105" s="67">
        <f>[19]онко!ON104</f>
        <v>0</v>
      </c>
      <c r="FP105" s="67">
        <f>[19]онко!OO104</f>
        <v>0</v>
      </c>
      <c r="FQ105" s="67">
        <f>[19]онко!OP104</f>
        <v>0</v>
      </c>
      <c r="FR105" s="67">
        <f>[19]онко!OQ104</f>
        <v>0</v>
      </c>
      <c r="FS105" s="67">
        <f>[19]онко!OR104</f>
        <v>0</v>
      </c>
      <c r="FT105" s="67">
        <f>[19]онко!OS104</f>
        <v>0</v>
      </c>
      <c r="FU105" s="67">
        <f>[19]онко!OT104</f>
        <v>0</v>
      </c>
      <c r="FV105" s="67">
        <f>[19]онко!OU104</f>
        <v>0</v>
      </c>
      <c r="FW105" s="67">
        <f>[19]онко!OV104</f>
        <v>0</v>
      </c>
      <c r="FX105" s="67">
        <f>[19]онко!OW104</f>
        <v>0</v>
      </c>
      <c r="FY105" s="67">
        <f>[19]онко!OX104</f>
        <v>0</v>
      </c>
      <c r="FZ105" s="67">
        <f>[19]онко!OY104</f>
        <v>0</v>
      </c>
      <c r="GA105" s="67">
        <f>[19]онко!OZ104</f>
        <v>0</v>
      </c>
      <c r="GB105" s="67">
        <f>[19]онко!PA104</f>
        <v>0</v>
      </c>
      <c r="GC105" s="67">
        <f>[19]онко!PB104</f>
        <v>0</v>
      </c>
      <c r="GD105" s="67">
        <f>[19]онко!PC104</f>
        <v>0</v>
      </c>
      <c r="GE105" s="67">
        <f>[19]онко!PD104</f>
        <v>0</v>
      </c>
      <c r="GF105" s="67">
        <f>[19]онко!PE104</f>
        <v>0</v>
      </c>
      <c r="GG105" s="67">
        <f>[19]онко!PF104</f>
        <v>0</v>
      </c>
      <c r="GH105" s="67">
        <f>[19]онко!PG104</f>
        <v>0</v>
      </c>
      <c r="GI105" s="67">
        <f>[19]онко!PH104</f>
        <v>0</v>
      </c>
      <c r="GJ105" s="67">
        <f>[19]онко!PI104</f>
        <v>0</v>
      </c>
      <c r="GK105" s="67">
        <f>[19]онко!PJ104</f>
        <v>0</v>
      </c>
      <c r="GL105" s="67">
        <f>[19]онко!PK104</f>
        <v>0</v>
      </c>
      <c r="GM105" s="67">
        <f>[19]онко!PL104</f>
        <v>0</v>
      </c>
      <c r="GN105" s="67">
        <f>[19]онко!PM104</f>
        <v>0</v>
      </c>
      <c r="GO105" s="67">
        <f>[19]онко!PN104</f>
        <v>0</v>
      </c>
      <c r="GP105" s="67">
        <f>[19]онко!PO104</f>
        <v>0</v>
      </c>
      <c r="GQ105" s="67">
        <f>[19]онко!PP104</f>
        <v>0</v>
      </c>
      <c r="GR105" s="67">
        <f>[19]онко!PQ104</f>
        <v>0</v>
      </c>
      <c r="GS105" s="67">
        <f>[19]онко!PR104</f>
        <v>0</v>
      </c>
      <c r="GT105" s="67">
        <f>[19]онко!PS104</f>
        <v>0</v>
      </c>
      <c r="GU105" s="67">
        <f>[19]онко!PT104</f>
        <v>0</v>
      </c>
      <c r="GV105" s="67">
        <f>[19]онко!PU104</f>
        <v>0</v>
      </c>
      <c r="GW105" s="67">
        <f>[19]онко!PV104</f>
        <v>0</v>
      </c>
      <c r="GX105" s="67">
        <f>[19]онко!PW104</f>
        <v>0</v>
      </c>
      <c r="GY105" s="67">
        <f>[19]онко!PX104</f>
        <v>0</v>
      </c>
      <c r="GZ105" s="67">
        <f>[19]онко!PY104</f>
        <v>0</v>
      </c>
      <c r="HA105" s="67">
        <f>[19]онко!PZ104</f>
        <v>0</v>
      </c>
      <c r="HB105" s="67">
        <f>[19]онко!QA104</f>
        <v>0</v>
      </c>
      <c r="HC105" s="67">
        <f>[19]онко!QB104</f>
        <v>0</v>
      </c>
      <c r="HD105" s="67">
        <f>[19]онко!QC104</f>
        <v>0</v>
      </c>
      <c r="HE105" s="67">
        <f>[19]онко!QD104</f>
        <v>0</v>
      </c>
      <c r="HF105" s="67">
        <f>[19]онко!QE104</f>
        <v>0</v>
      </c>
      <c r="HG105" s="67">
        <f>[19]онко!QF104</f>
        <v>0</v>
      </c>
      <c r="HH105" s="67">
        <f>[19]онко!QG104</f>
        <v>0</v>
      </c>
      <c r="HI105" s="67">
        <f>[19]онко!QH104</f>
        <v>0</v>
      </c>
      <c r="HJ105" s="67">
        <f>[19]онко!QI104</f>
        <v>0</v>
      </c>
      <c r="HK105" s="67">
        <f>[19]онко!QJ104</f>
        <v>0</v>
      </c>
      <c r="HL105" s="67">
        <f>[19]онко!QK104</f>
        <v>0</v>
      </c>
      <c r="HM105" s="67">
        <f>[19]онко!QL104</f>
        <v>0</v>
      </c>
      <c r="HN105" s="67">
        <f>[19]онко!QM104</f>
        <v>0</v>
      </c>
      <c r="HO105" s="67">
        <f>[19]онко!QN104</f>
        <v>0</v>
      </c>
      <c r="HP105" s="67">
        <f>[19]онко!QO104</f>
        <v>0</v>
      </c>
      <c r="HQ105" s="67">
        <f>[19]онко!QP104</f>
        <v>0</v>
      </c>
      <c r="HR105" s="67">
        <f>[19]онко!QQ104</f>
        <v>0</v>
      </c>
      <c r="HS105" s="66">
        <f t="shared" si="263"/>
        <v>0</v>
      </c>
      <c r="HT105" s="67">
        <f>[20]оторинола!BH104</f>
        <v>0</v>
      </c>
      <c r="HU105" s="67">
        <f>[20]оторинола!BI104</f>
        <v>0</v>
      </c>
      <c r="HV105" s="67">
        <f>[20]оторинола!BJ104</f>
        <v>0</v>
      </c>
      <c r="HW105" s="67">
        <f>[20]оторинола!BK104</f>
        <v>0</v>
      </c>
      <c r="HX105" s="67">
        <f>[20]оторинола!BL104</f>
        <v>0</v>
      </c>
      <c r="HY105" s="67">
        <f>[20]оторинола!BM104</f>
        <v>0</v>
      </c>
      <c r="HZ105" s="67">
        <f>[20]оторинола!BN104</f>
        <v>0</v>
      </c>
      <c r="IA105" s="67">
        <f>[20]оторинола!BO104</f>
        <v>0</v>
      </c>
      <c r="IB105" s="67">
        <f>[20]оторинола!BP104</f>
        <v>0</v>
      </c>
      <c r="IC105" s="67">
        <f>[20]оторинола!BQ104</f>
        <v>0</v>
      </c>
      <c r="ID105" s="66">
        <f t="shared" si="264"/>
        <v>0</v>
      </c>
      <c r="IE105" s="67">
        <f>[21]офтальмолог!AX104</f>
        <v>0</v>
      </c>
      <c r="IF105" s="67">
        <f>[21]офтальмолог!AY104</f>
        <v>0</v>
      </c>
      <c r="IG105" s="67">
        <f>[21]офтальмолог!AZ104</f>
        <v>0</v>
      </c>
      <c r="IH105" s="67">
        <f>[21]офтальмолог!BA104</f>
        <v>0</v>
      </c>
      <c r="II105" s="67">
        <f>[21]офтальмолог!BB104</f>
        <v>0</v>
      </c>
      <c r="IJ105" s="67">
        <f>[21]офтальмолог!BC104</f>
        <v>0</v>
      </c>
      <c r="IK105" s="67">
        <f>[21]офтальмолог!BD104</f>
        <v>0</v>
      </c>
      <c r="IL105" s="67">
        <f>[21]офтальмолог!BE104</f>
        <v>0</v>
      </c>
      <c r="IM105" s="66">
        <f t="shared" si="265"/>
        <v>0</v>
      </c>
      <c r="IN105" s="67">
        <f>[22]педиатр!AD104</f>
        <v>0</v>
      </c>
      <c r="IO105" s="67">
        <f>[22]педиатр!AE104</f>
        <v>0</v>
      </c>
      <c r="IP105" s="67">
        <f>[22]педиатр!AF104</f>
        <v>0</v>
      </c>
      <c r="IQ105" s="67">
        <f>[22]педиатр!AG104</f>
        <v>0</v>
      </c>
      <c r="IR105" s="66">
        <f t="shared" si="266"/>
        <v>0</v>
      </c>
      <c r="IS105" s="67">
        <f>[23]пульмонология!AN105</f>
        <v>0</v>
      </c>
      <c r="IT105" s="67">
        <f>[23]пульмонология!AO105</f>
        <v>0</v>
      </c>
      <c r="IU105" s="67">
        <f>[23]пульмонология!AP105</f>
        <v>0</v>
      </c>
      <c r="IV105" s="67">
        <f>[23]пульмонология!AQ105</f>
        <v>0</v>
      </c>
      <c r="IW105" s="67">
        <f>[23]пульмонология!AR105</f>
        <v>0</v>
      </c>
      <c r="IX105" s="67">
        <f>[23]пульмонология!AS105</f>
        <v>0</v>
      </c>
      <c r="IY105" s="66">
        <f t="shared" si="267"/>
        <v>0</v>
      </c>
      <c r="IZ105" s="67">
        <f>[24]ревмат!AD105</f>
        <v>0</v>
      </c>
      <c r="JA105" s="67">
        <f>[24]ревмат!AE105</f>
        <v>0</v>
      </c>
      <c r="JB105" s="67">
        <f>[24]ревмат!AF105</f>
        <v>0</v>
      </c>
      <c r="JC105" s="67">
        <f>[24]ревмат!AG105</f>
        <v>0</v>
      </c>
      <c r="JD105" s="66">
        <f t="shared" si="268"/>
        <v>0</v>
      </c>
      <c r="JE105" s="67">
        <f>'[25]сердеч сосуд'!BR105</f>
        <v>0</v>
      </c>
      <c r="JF105" s="67">
        <f>'[25]сердеч сосуд'!BS105</f>
        <v>0</v>
      </c>
      <c r="JG105" s="67">
        <f>'[25]сердеч сосуд'!BT105</f>
        <v>0</v>
      </c>
      <c r="JH105" s="67">
        <f>'[25]сердеч сосуд'!BU105</f>
        <v>0</v>
      </c>
      <c r="JI105" s="67">
        <f>'[25]сердеч сосуд'!BV105</f>
        <v>0</v>
      </c>
      <c r="JJ105" s="67">
        <f>'[25]сердеч сосуд'!BW105</f>
        <v>0</v>
      </c>
      <c r="JK105" s="67">
        <f>'[25]сердеч сосуд'!BX105</f>
        <v>0</v>
      </c>
      <c r="JL105" s="67">
        <f>'[25]сердеч сосуд'!BY105</f>
        <v>0</v>
      </c>
      <c r="JM105" s="67">
        <f>'[25]сердеч сосуд'!BZ105</f>
        <v>0</v>
      </c>
      <c r="JN105" s="67">
        <f>'[25]сердеч сосуд'!CA105</f>
        <v>0</v>
      </c>
      <c r="JO105" s="67">
        <f>'[25]сердеч сосуд'!CB105</f>
        <v>0</v>
      </c>
      <c r="JP105" s="67">
        <f>'[25]сердеч сосуд'!CC105</f>
        <v>0</v>
      </c>
      <c r="JQ105" s="66">
        <f t="shared" si="269"/>
        <v>0</v>
      </c>
      <c r="JR105" s="67">
        <f>[26]стоматология!O105</f>
        <v>0</v>
      </c>
      <c r="JS105" s="66">
        <f t="shared" si="270"/>
        <v>0</v>
      </c>
      <c r="JT105" s="67">
        <f>[27]терапия!CB105</f>
        <v>0</v>
      </c>
      <c r="JU105" s="67">
        <f>[27]терапия!CC105</f>
        <v>0</v>
      </c>
      <c r="JV105" s="67">
        <f>[27]терапия!CD105</f>
        <v>0</v>
      </c>
      <c r="JW105" s="67">
        <f>[27]терапия!CE105</f>
        <v>0</v>
      </c>
      <c r="JX105" s="67">
        <f>[27]терапия!CF105</f>
        <v>0</v>
      </c>
      <c r="JY105" s="67">
        <f>[27]терапия!CG105</f>
        <v>0</v>
      </c>
      <c r="JZ105" s="67">
        <f>[27]терапия!CH105</f>
        <v>0</v>
      </c>
      <c r="KA105" s="67">
        <f>[27]терапия!CI105</f>
        <v>0</v>
      </c>
      <c r="KB105" s="67">
        <f>[27]терапия!CJ105</f>
        <v>0</v>
      </c>
      <c r="KC105" s="67">
        <f>[27]терапия!CK105</f>
        <v>0</v>
      </c>
      <c r="KD105" s="67">
        <f>[27]терапия!CL105</f>
        <v>0</v>
      </c>
      <c r="KE105" s="67">
        <f>[27]терапия!CM105</f>
        <v>0</v>
      </c>
      <c r="KF105" s="67">
        <f>[27]терапия!CN105</f>
        <v>0</v>
      </c>
      <c r="KG105" s="67">
        <f>[27]терапия!CO105</f>
        <v>0</v>
      </c>
      <c r="KH105" s="66">
        <f t="shared" si="271"/>
        <v>0</v>
      </c>
      <c r="KI105" s="67">
        <f>'[28]хир торак'!AI105</f>
        <v>0</v>
      </c>
      <c r="KJ105" s="67">
        <f>'[28]хир торак'!AJ105</f>
        <v>0</v>
      </c>
      <c r="KK105" s="67">
        <f>'[28]хир торак'!AK105</f>
        <v>0</v>
      </c>
      <c r="KL105" s="67">
        <f>'[28]хир торак'!AL105</f>
        <v>0</v>
      </c>
      <c r="KM105" s="67">
        <f>'[28]хир торак'!AM105</f>
        <v>0</v>
      </c>
      <c r="KN105" s="66">
        <f t="shared" si="272"/>
        <v>0</v>
      </c>
      <c r="KO105" s="67">
        <f>[29]травматология!BW104</f>
        <v>0</v>
      </c>
      <c r="KP105" s="67">
        <f>[29]травматология!BX104</f>
        <v>0</v>
      </c>
      <c r="KQ105" s="67">
        <f>[29]травматология!BY104</f>
        <v>0</v>
      </c>
      <c r="KR105" s="67">
        <f>[29]травматология!BZ104</f>
        <v>0</v>
      </c>
      <c r="KS105" s="67">
        <f>[29]травматология!CA104</f>
        <v>0</v>
      </c>
      <c r="KT105" s="67">
        <f>[29]травматология!CB104</f>
        <v>0</v>
      </c>
      <c r="KU105" s="67">
        <f>[29]травматология!CC104</f>
        <v>0</v>
      </c>
      <c r="KV105" s="67">
        <f>[29]травматология!CD104</f>
        <v>0</v>
      </c>
      <c r="KW105" s="67">
        <f>[29]травматология!CE104</f>
        <v>0</v>
      </c>
      <c r="KX105" s="67">
        <f>[29]травматология!CF104</f>
        <v>0</v>
      </c>
      <c r="KY105" s="67">
        <f>[29]травматология!CG104</f>
        <v>0</v>
      </c>
      <c r="KZ105" s="67">
        <f>[29]травматология!CH104</f>
        <v>0</v>
      </c>
      <c r="LA105" s="67">
        <f>[29]травматология!CI104</f>
        <v>0</v>
      </c>
      <c r="LB105" s="66">
        <f t="shared" si="273"/>
        <v>0</v>
      </c>
      <c r="LC105" s="67">
        <f>[30]урология!CG104</f>
        <v>0</v>
      </c>
      <c r="LD105" s="67">
        <f>[30]урология!CH104</f>
        <v>0</v>
      </c>
      <c r="LE105" s="67">
        <f>[30]урология!CI104</f>
        <v>0</v>
      </c>
      <c r="LF105" s="67">
        <f>[30]урология!CJ104</f>
        <v>0</v>
      </c>
      <c r="LG105" s="67">
        <f>[30]урология!CK104</f>
        <v>0</v>
      </c>
      <c r="LH105" s="67">
        <f>[30]урология!CL104</f>
        <v>0</v>
      </c>
      <c r="LI105" s="67">
        <f>[30]урология!CM104</f>
        <v>0</v>
      </c>
      <c r="LJ105" s="67">
        <f>[30]урология!CN104</f>
        <v>0</v>
      </c>
      <c r="LK105" s="67">
        <f>[30]урология!CO104</f>
        <v>0</v>
      </c>
      <c r="LL105" s="67">
        <f>[30]урология!CP104</f>
        <v>0</v>
      </c>
      <c r="LM105" s="67">
        <f>[30]урология!CQ104</f>
        <v>0</v>
      </c>
      <c r="LN105" s="67">
        <f>[30]урология!CR104</f>
        <v>0</v>
      </c>
      <c r="LO105" s="67">
        <f>[30]урология!CS104</f>
        <v>0</v>
      </c>
      <c r="LP105" s="67">
        <f>[30]урология!CT104</f>
        <v>0</v>
      </c>
      <c r="LQ105" s="67">
        <f>[30]урология!CU104</f>
        <v>0</v>
      </c>
      <c r="LR105" s="66">
        <f t="shared" si="274"/>
        <v>0</v>
      </c>
      <c r="LS105" s="67">
        <f>[31]хирургия!DA104</f>
        <v>0</v>
      </c>
      <c r="LT105" s="67">
        <f>[31]хирургия!DB104</f>
        <v>0</v>
      </c>
      <c r="LU105" s="67">
        <f>[31]хирургия!DC104</f>
        <v>0</v>
      </c>
      <c r="LV105" s="67">
        <f>[31]хирургия!DD104</f>
        <v>0</v>
      </c>
      <c r="LW105" s="67">
        <f>[31]хирургия!DE104</f>
        <v>0</v>
      </c>
      <c r="LX105" s="67">
        <f>[31]хирургия!DF104</f>
        <v>0</v>
      </c>
      <c r="LY105" s="67">
        <f>[31]хирургия!DG104</f>
        <v>0</v>
      </c>
      <c r="LZ105" s="67">
        <f>[31]хирургия!DH104</f>
        <v>0</v>
      </c>
      <c r="MA105" s="67">
        <f>[31]хирургия!DI104</f>
        <v>0</v>
      </c>
      <c r="MB105" s="67">
        <f>[31]хирургия!DJ104</f>
        <v>0</v>
      </c>
      <c r="MC105" s="67">
        <f>[31]хирургия!DK104</f>
        <v>0</v>
      </c>
      <c r="MD105" s="67">
        <f>[31]хирургия!DL104</f>
        <v>0</v>
      </c>
      <c r="ME105" s="67">
        <f>[31]хирургия!DM104</f>
        <v>0</v>
      </c>
      <c r="MF105" s="67">
        <f>[31]хирургия!DN104</f>
        <v>0</v>
      </c>
      <c r="MG105" s="67">
        <f>[31]хирургия!DO104</f>
        <v>0</v>
      </c>
      <c r="MH105" s="67">
        <f>[31]хирургия!DP104</f>
        <v>0</v>
      </c>
      <c r="MI105" s="67">
        <f>[31]хирургия!DQ104</f>
        <v>0</v>
      </c>
      <c r="MJ105" s="67">
        <f>[31]хирургия!DR104</f>
        <v>0</v>
      </c>
      <c r="MK105" s="67">
        <f>[31]хирургия!DS104</f>
        <v>0</v>
      </c>
      <c r="ML105" s="66">
        <f t="shared" si="275"/>
        <v>0</v>
      </c>
      <c r="MM105" s="67">
        <f>'[32]хирургия абд'!DA104</f>
        <v>0</v>
      </c>
      <c r="MN105" s="67">
        <f>'[32]хирургия абд'!DB104</f>
        <v>0</v>
      </c>
      <c r="MO105" s="67">
        <f>'[32]хирургия абд'!DC104</f>
        <v>0</v>
      </c>
      <c r="MP105" s="67">
        <f>'[32]хирургия абд'!DD104</f>
        <v>0</v>
      </c>
      <c r="MQ105" s="67">
        <f>'[32]хирургия абд'!DE104</f>
        <v>0</v>
      </c>
      <c r="MR105" s="67">
        <f>'[32]хирургия абд'!DF104</f>
        <v>0</v>
      </c>
      <c r="MS105" s="67">
        <f>'[32]хирургия абд'!DG104</f>
        <v>0</v>
      </c>
      <c r="MT105" s="67">
        <f>'[32]хирургия абд'!DH104</f>
        <v>0</v>
      </c>
      <c r="MU105" s="67">
        <f>'[32]хирургия абд'!DI104</f>
        <v>0</v>
      </c>
      <c r="MV105" s="67">
        <f>'[32]хирургия абд'!DJ104</f>
        <v>0</v>
      </c>
      <c r="MW105" s="67">
        <f>'[32]хирургия абд'!DK104</f>
        <v>0</v>
      </c>
      <c r="MX105" s="67">
        <f>'[32]хирургия абд'!DL104</f>
        <v>0</v>
      </c>
      <c r="MY105" s="67">
        <f>'[32]хирургия абд'!DM104</f>
        <v>0</v>
      </c>
      <c r="MZ105" s="67">
        <f>'[32]хирургия абд'!DN104</f>
        <v>0</v>
      </c>
      <c r="NA105" s="67">
        <f>'[32]хирургия абд'!DO104</f>
        <v>0</v>
      </c>
      <c r="NB105" s="67">
        <f>'[32]хирургия абд'!DP104</f>
        <v>0</v>
      </c>
      <c r="NC105" s="67">
        <f>'[32]хирургия абд'!DQ104</f>
        <v>0</v>
      </c>
      <c r="ND105" s="67">
        <f>'[32]хирургия абд'!DR104</f>
        <v>0</v>
      </c>
      <c r="NE105" s="67">
        <f>'[32]хирургия абд'!DS104</f>
        <v>0</v>
      </c>
      <c r="NF105" s="66">
        <f t="shared" si="276"/>
        <v>0</v>
      </c>
      <c r="NG105" s="67">
        <f>'[33]хирург комбуст'!AX104</f>
        <v>0</v>
      </c>
      <c r="NH105" s="67">
        <f>'[33]хирург комбуст'!AY104</f>
        <v>0</v>
      </c>
      <c r="NI105" s="67">
        <f>'[33]хирург комбуст'!AZ104</f>
        <v>0</v>
      </c>
      <c r="NJ105" s="67">
        <f>'[33]хирург комбуст'!BA104</f>
        <v>0</v>
      </c>
      <c r="NK105" s="67">
        <f>'[33]хирург комбуст'!BB104</f>
        <v>0</v>
      </c>
      <c r="NL105" s="67">
        <f>'[33]хирург комбуст'!BC104</f>
        <v>0</v>
      </c>
      <c r="NM105" s="67">
        <f>'[33]хирург комбуст'!BD104</f>
        <v>0</v>
      </c>
      <c r="NN105" s="67">
        <f>'[33]хирург комбуст'!BE104</f>
        <v>0</v>
      </c>
      <c r="NO105" s="66">
        <f t="shared" si="277"/>
        <v>0</v>
      </c>
      <c r="NP105" s="68">
        <f>'[34]чел лиц'!AI104</f>
        <v>0</v>
      </c>
      <c r="NQ105" s="68">
        <f>'[34]чел лиц'!AJ104</f>
        <v>0</v>
      </c>
      <c r="NR105" s="68">
        <f>'[34]чел лиц'!AK104</f>
        <v>0</v>
      </c>
      <c r="NS105" s="68">
        <f>'[34]чел лиц'!AL104</f>
        <v>0</v>
      </c>
      <c r="NT105" s="68">
        <f>'[34]чел лиц'!AM104</f>
        <v>0</v>
      </c>
      <c r="NU105" s="66">
        <f t="shared" si="278"/>
        <v>0</v>
      </c>
      <c r="NV105" s="67">
        <f>[35]эндокринология!BC104</f>
        <v>0</v>
      </c>
      <c r="NW105" s="67">
        <f>[35]эндокринология!BD104</f>
        <v>0</v>
      </c>
      <c r="NX105" s="67">
        <f>[35]эндокринология!BE104</f>
        <v>0</v>
      </c>
      <c r="NY105" s="67">
        <f>[35]эндокринология!BF104</f>
        <v>0</v>
      </c>
      <c r="NZ105" s="67">
        <f>[35]эндокринология!BG104</f>
        <v>0</v>
      </c>
      <c r="OA105" s="67">
        <f>[35]эндокринология!BH104</f>
        <v>0</v>
      </c>
      <c r="OB105" s="67">
        <f>[35]эндокринология!BI104</f>
        <v>0</v>
      </c>
      <c r="OC105" s="67">
        <f>[35]эндокринология!BJ104</f>
        <v>0</v>
      </c>
      <c r="OD105" s="67">
        <f>[35]эндокринология!BK104</f>
        <v>0</v>
      </c>
      <c r="OE105" s="66">
        <f t="shared" si="279"/>
        <v>0</v>
      </c>
      <c r="OF105" s="67">
        <f>[36]прочее!CV104</f>
        <v>0</v>
      </c>
      <c r="OG105" s="67">
        <f>[36]прочее!CW104</f>
        <v>0</v>
      </c>
      <c r="OH105" s="67">
        <f>[36]прочее!CX104</f>
        <v>0</v>
      </c>
      <c r="OI105" s="67">
        <f>[36]прочее!CY104</f>
        <v>0</v>
      </c>
      <c r="OJ105" s="67">
        <f>[36]прочее!CZ104</f>
        <v>0</v>
      </c>
      <c r="OK105" s="67">
        <f>[36]прочее!DA104</f>
        <v>0</v>
      </c>
      <c r="OL105" s="67">
        <f>[36]прочее!DB104</f>
        <v>0</v>
      </c>
      <c r="OM105" s="67">
        <f>[36]прочее!DC104</f>
        <v>0</v>
      </c>
      <c r="ON105" s="67">
        <f>[36]прочее!DD104</f>
        <v>0</v>
      </c>
      <c r="OO105" s="67">
        <f>[36]прочее!DE104</f>
        <v>0</v>
      </c>
      <c r="OP105" s="67">
        <f>[36]прочее!DF104</f>
        <v>0</v>
      </c>
      <c r="OQ105" s="67">
        <f>[36]прочее!DG104</f>
        <v>0</v>
      </c>
      <c r="OR105" s="67">
        <f>[36]прочее!DH104</f>
        <v>0</v>
      </c>
      <c r="OS105" s="67">
        <f>[36]прочее!DI104</f>
        <v>0</v>
      </c>
      <c r="OT105" s="67">
        <f>[36]прочее!DJ104</f>
        <v>0</v>
      </c>
      <c r="OU105" s="67">
        <f>[36]прочее!DK104</f>
        <v>0</v>
      </c>
      <c r="OV105" s="67">
        <f>[36]прочее!DL104</f>
        <v>0</v>
      </c>
      <c r="OW105" s="67">
        <f>[36]прочее!DM104</f>
        <v>0</v>
      </c>
      <c r="OX105" s="66">
        <f t="shared" si="280"/>
        <v>0</v>
      </c>
      <c r="OY105" s="67">
        <f>'[37]мед реабилит'!DU104</f>
        <v>0</v>
      </c>
      <c r="OZ105" s="67">
        <f>'[37]мед реабилит'!DV104</f>
        <v>0</v>
      </c>
      <c r="PA105" s="67">
        <f>'[37]мед реабилит'!DW104</f>
        <v>0</v>
      </c>
      <c r="PB105" s="67">
        <f>'[37]мед реабилит'!DX104</f>
        <v>0</v>
      </c>
      <c r="PC105" s="67">
        <f>'[37]мед реабилит'!DY104</f>
        <v>0</v>
      </c>
      <c r="PD105" s="67">
        <f>'[37]мед реабилит'!DZ104</f>
        <v>0</v>
      </c>
      <c r="PE105" s="67">
        <f>'[37]мед реабилит'!EA104</f>
        <v>0</v>
      </c>
      <c r="PF105" s="67">
        <f>'[37]мед реабилит'!EB104</f>
        <v>0</v>
      </c>
      <c r="PG105" s="67">
        <f>'[37]мед реабилит'!EC104</f>
        <v>0</v>
      </c>
      <c r="PH105" s="67">
        <f>'[37]мед реабилит'!ED104</f>
        <v>0</v>
      </c>
      <c r="PI105" s="67">
        <f>'[37]мед реабилит'!EE104</f>
        <v>0</v>
      </c>
      <c r="PJ105" s="67">
        <f>'[37]мед реабилит'!EF104</f>
        <v>0</v>
      </c>
      <c r="PK105" s="67">
        <f>'[37]мед реабилит'!EG104</f>
        <v>0</v>
      </c>
      <c r="PL105" s="67">
        <f>'[37]мед реабилит'!EH104</f>
        <v>0</v>
      </c>
      <c r="PM105" s="67">
        <f>'[37]мед реабилит'!EI104</f>
        <v>0</v>
      </c>
      <c r="PN105" s="67">
        <f>'[37]мед реабилит'!EJ104</f>
        <v>0</v>
      </c>
      <c r="PO105" s="67">
        <f>'[37]мед реабилит'!EK104</f>
        <v>0</v>
      </c>
      <c r="PP105" s="67">
        <f>'[37]мед реабилит'!EL104</f>
        <v>0</v>
      </c>
      <c r="PQ105" s="67">
        <f>'[37]мед реабилит'!EM104</f>
        <v>0</v>
      </c>
      <c r="PR105" s="67">
        <f>'[37]мед реабилит'!EN104</f>
        <v>0</v>
      </c>
      <c r="PS105" s="67">
        <f>'[37]мед реабилит'!EO104</f>
        <v>0</v>
      </c>
      <c r="PT105" s="67">
        <f>'[37]мед реабилит'!EP104</f>
        <v>0</v>
      </c>
      <c r="PU105" s="67">
        <f>'[37]мед реабилит'!EQ104</f>
        <v>0</v>
      </c>
      <c r="PV105" s="66">
        <f t="shared" si="281"/>
        <v>0</v>
      </c>
      <c r="PW105" s="67">
        <f>[38]гериатрия!O104</f>
        <v>0</v>
      </c>
      <c r="PX105" s="69">
        <f t="shared" si="282"/>
        <v>0</v>
      </c>
      <c r="PY105" s="70"/>
      <c r="PZ105" s="8"/>
    </row>
    <row r="106" spans="1:442" ht="18.75" x14ac:dyDescent="0.3">
      <c r="A106" s="90">
        <f t="shared" si="283"/>
        <v>83</v>
      </c>
      <c r="B106" s="64" t="s">
        <v>1044</v>
      </c>
      <c r="C106" s="65">
        <v>204</v>
      </c>
      <c r="D106" s="66">
        <f t="shared" si="244"/>
        <v>0</v>
      </c>
      <c r="E106" s="67"/>
      <c r="F106" s="66">
        <f t="shared" si="245"/>
        <v>0</v>
      </c>
      <c r="G106" s="67">
        <f>'[2]ак и гин'!BW106</f>
        <v>0</v>
      </c>
      <c r="H106" s="67">
        <f>'[2]ак и гин'!BX106</f>
        <v>0</v>
      </c>
      <c r="I106" s="67">
        <f>'[2]ак и гин'!BY106</f>
        <v>0</v>
      </c>
      <c r="J106" s="67">
        <f>'[2]ак и гин'!BZ106</f>
        <v>0</v>
      </c>
      <c r="K106" s="67">
        <f>'[2]ак и гин'!CA106</f>
        <v>0</v>
      </c>
      <c r="L106" s="67">
        <f>'[2]ак и гин'!CB106</f>
        <v>0</v>
      </c>
      <c r="M106" s="67">
        <f>'[2]ак и гин'!CC106</f>
        <v>0</v>
      </c>
      <c r="N106" s="67">
        <f>'[2]ак и гин'!CD106</f>
        <v>0</v>
      </c>
      <c r="O106" s="67">
        <f>'[2]ак и гин'!CE106</f>
        <v>0</v>
      </c>
      <c r="P106" s="67">
        <f>'[2]ак и гин'!CF106</f>
        <v>0</v>
      </c>
      <c r="Q106" s="67">
        <f>'[2]ак и гин'!CG106</f>
        <v>0</v>
      </c>
      <c r="R106" s="67">
        <f>'[2]ак и гин'!CH106</f>
        <v>0</v>
      </c>
      <c r="S106" s="67">
        <f>'[2]ак и гин'!CI106</f>
        <v>0</v>
      </c>
      <c r="T106" s="66">
        <f t="shared" si="246"/>
        <v>0</v>
      </c>
      <c r="U106" s="67">
        <f>[3]аллергол!T106</f>
        <v>0</v>
      </c>
      <c r="V106" s="67">
        <f>[3]аллергол!U106</f>
        <v>0</v>
      </c>
      <c r="W106" s="66">
        <f t="shared" si="247"/>
        <v>0</v>
      </c>
      <c r="X106" s="67">
        <f>[4]гастро!AN106</f>
        <v>0</v>
      </c>
      <c r="Y106" s="67">
        <f>[4]гастро!AO106</f>
        <v>0</v>
      </c>
      <c r="Z106" s="67">
        <f>[4]гастро!AP106</f>
        <v>0</v>
      </c>
      <c r="AA106" s="67">
        <f>[4]гастро!AQ106</f>
        <v>0</v>
      </c>
      <c r="AB106" s="67">
        <f>[4]гастро!AR106</f>
        <v>0</v>
      </c>
      <c r="AC106" s="67">
        <f>[4]гастро!AS106</f>
        <v>0</v>
      </c>
      <c r="AD106" s="66">
        <f t="shared" si="248"/>
        <v>0</v>
      </c>
      <c r="AE106" s="67">
        <f>[5]гематол!AN106</f>
        <v>0</v>
      </c>
      <c r="AF106" s="67">
        <f>[5]гематол!AO106</f>
        <v>0</v>
      </c>
      <c r="AG106" s="67">
        <f>[5]гематол!AP106</f>
        <v>0</v>
      </c>
      <c r="AH106" s="67">
        <f>[5]гематол!AQ106</f>
        <v>0</v>
      </c>
      <c r="AI106" s="67">
        <f>[5]гематол!AR106</f>
        <v>0</v>
      </c>
      <c r="AJ106" s="67">
        <f>[5]гематол!AS106</f>
        <v>0</v>
      </c>
      <c r="AK106" s="66">
        <f t="shared" si="249"/>
        <v>0</v>
      </c>
      <c r="AL106" s="67">
        <f>[6]дерматол!AD106</f>
        <v>0</v>
      </c>
      <c r="AM106" s="67">
        <f>[6]дерматол!AE106</f>
        <v>0</v>
      </c>
      <c r="AN106" s="67">
        <f>[6]дерматол!AF106</f>
        <v>0</v>
      </c>
      <c r="AO106" s="67">
        <f>[6]дерматол!AG106</f>
        <v>0</v>
      </c>
      <c r="AP106" s="66">
        <f t="shared" si="250"/>
        <v>0</v>
      </c>
      <c r="AQ106" s="67">
        <f>'[7]дет кардиол'!O106</f>
        <v>0</v>
      </c>
      <c r="AR106" s="66">
        <f t="shared" si="251"/>
        <v>0</v>
      </c>
      <c r="AS106" s="67">
        <f>'[8]дет онкол'!Y106</f>
        <v>0</v>
      </c>
      <c r="AT106" s="67">
        <f>'[8]дет онкол'!Z106</f>
        <v>0</v>
      </c>
      <c r="AU106" s="67">
        <f>'[8]дет онкол'!AA106</f>
        <v>0</v>
      </c>
      <c r="AV106" s="66">
        <f t="shared" si="252"/>
        <v>0</v>
      </c>
      <c r="AW106" s="67">
        <f>'[9]дет уролог андр'!BH106</f>
        <v>0</v>
      </c>
      <c r="AX106" s="67">
        <f>'[9]дет уролог андр'!BI106</f>
        <v>0</v>
      </c>
      <c r="AY106" s="67">
        <f>'[9]дет уролог андр'!BJ106</f>
        <v>0</v>
      </c>
      <c r="AZ106" s="67">
        <f>'[9]дет уролог андр'!BK106</f>
        <v>0</v>
      </c>
      <c r="BA106" s="67">
        <f>'[9]дет уролог андр'!BL106</f>
        <v>0</v>
      </c>
      <c r="BB106" s="67">
        <f>'[9]дет уролог андр'!BM106</f>
        <v>0</v>
      </c>
      <c r="BC106" s="67">
        <f>'[9]дет уролог андр'!BN106</f>
        <v>0</v>
      </c>
      <c r="BD106" s="67">
        <f>'[9]дет уролог андр'!BO106</f>
        <v>0</v>
      </c>
      <c r="BE106" s="67">
        <f>'[9]дет уролог андр'!BP106</f>
        <v>0</v>
      </c>
      <c r="BF106" s="67">
        <f>'[9]дет уролог андр'!BQ106</f>
        <v>0</v>
      </c>
      <c r="BG106" s="66">
        <f t="shared" si="253"/>
        <v>0</v>
      </c>
      <c r="BH106" s="67">
        <f>'[10]дет хир'!AS106</f>
        <v>0</v>
      </c>
      <c r="BI106" s="67">
        <f>'[10]дет хир'!AT106</f>
        <v>0</v>
      </c>
      <c r="BJ106" s="67">
        <f>'[10]дет хир'!AU106</f>
        <v>0</v>
      </c>
      <c r="BK106" s="67">
        <f>'[10]дет хир'!AV106</f>
        <v>0</v>
      </c>
      <c r="BL106" s="67">
        <f>'[10]дет хир'!AW106</f>
        <v>0</v>
      </c>
      <c r="BM106" s="67">
        <f>'[10]дет хир'!AX106</f>
        <v>0</v>
      </c>
      <c r="BN106" s="67">
        <f>'[10]дет хир'!AY106</f>
        <v>0</v>
      </c>
      <c r="BO106" s="66">
        <f t="shared" si="254"/>
        <v>0</v>
      </c>
      <c r="BP106" s="67">
        <f>'[11]дет эндок'!AD106</f>
        <v>0</v>
      </c>
      <c r="BQ106" s="67">
        <f>'[11]дет эндок'!AE106</f>
        <v>0</v>
      </c>
      <c r="BR106" s="67">
        <f>'[11]дет эндок'!AF106</f>
        <v>0</v>
      </c>
      <c r="BS106" s="67">
        <f>'[11]дет эндок'!AG106</f>
        <v>0</v>
      </c>
      <c r="BT106" s="66">
        <f t="shared" si="255"/>
        <v>0</v>
      </c>
      <c r="BU106" s="67">
        <f>[12]инфекц!DA105</f>
        <v>0</v>
      </c>
      <c r="BV106" s="67">
        <f>[12]инфекц!DB105</f>
        <v>0</v>
      </c>
      <c r="BW106" s="67">
        <f>[12]инфекц!DC105</f>
        <v>0</v>
      </c>
      <c r="BX106" s="67">
        <f>[12]инфекц!DD105</f>
        <v>0</v>
      </c>
      <c r="BY106" s="67">
        <f>[12]инфекц!DE105</f>
        <v>0</v>
      </c>
      <c r="BZ106" s="67">
        <f>[12]инфекц!DF105</f>
        <v>0</v>
      </c>
      <c r="CA106" s="67">
        <f>[12]инфекц!DG105</f>
        <v>0</v>
      </c>
      <c r="CB106" s="67">
        <f>[12]инфекц!DH105</f>
        <v>0</v>
      </c>
      <c r="CC106" s="67">
        <f>[12]инфекц!DI105</f>
        <v>0</v>
      </c>
      <c r="CD106" s="67">
        <f>[12]инфекц!DJ105</f>
        <v>0</v>
      </c>
      <c r="CE106" s="67">
        <f>[12]инфекц!DK105</f>
        <v>0</v>
      </c>
      <c r="CF106" s="67">
        <f>[12]инфекц!DL105</f>
        <v>0</v>
      </c>
      <c r="CG106" s="67">
        <f>[12]инфекц!DM105</f>
        <v>0</v>
      </c>
      <c r="CH106" s="67">
        <f>[12]инфекц!DN105</f>
        <v>0</v>
      </c>
      <c r="CI106" s="67">
        <f>[12]инфекц!DO105</f>
        <v>0</v>
      </c>
      <c r="CJ106" s="67">
        <f>[12]инфекц!DP105</f>
        <v>0</v>
      </c>
      <c r="CK106" s="67">
        <f>[12]инфекц!DQ105</f>
        <v>0</v>
      </c>
      <c r="CL106" s="67">
        <f>[12]инфекц!DR105</f>
        <v>0</v>
      </c>
      <c r="CM106" s="67">
        <f>[12]инфекц!DS105</f>
        <v>0</v>
      </c>
      <c r="CN106" s="66">
        <f t="shared" si="256"/>
        <v>0</v>
      </c>
      <c r="CO106" s="67">
        <f>[13]кардио!BC106</f>
        <v>0</v>
      </c>
      <c r="CP106" s="67">
        <f>[13]кардио!BD106</f>
        <v>0</v>
      </c>
      <c r="CQ106" s="67">
        <f>[13]кардио!BE106</f>
        <v>0</v>
      </c>
      <c r="CR106" s="67">
        <f>[13]кардио!BF106</f>
        <v>0</v>
      </c>
      <c r="CS106" s="67">
        <f>[13]кардио!BG106</f>
        <v>0</v>
      </c>
      <c r="CT106" s="67">
        <f>[13]кардио!BH106</f>
        <v>0</v>
      </c>
      <c r="CU106" s="67">
        <f>[13]кардио!BI106</f>
        <v>0</v>
      </c>
      <c r="CV106" s="67">
        <f>[13]кардио!BJ106</f>
        <v>0</v>
      </c>
      <c r="CW106" s="67">
        <f>[13]кардио!BK106</f>
        <v>0</v>
      </c>
      <c r="CX106" s="66">
        <f t="shared" si="257"/>
        <v>0</v>
      </c>
      <c r="CY106" s="67">
        <f>[14]колопрокт!Y106</f>
        <v>0</v>
      </c>
      <c r="CZ106" s="67">
        <f>[14]колопрокт!Z106</f>
        <v>0</v>
      </c>
      <c r="DA106" s="67">
        <f>[14]колопрокт!AA106</f>
        <v>0</v>
      </c>
      <c r="DB106" s="66">
        <f t="shared" si="258"/>
        <v>0</v>
      </c>
      <c r="DC106" s="67">
        <f>[15]неврология!DA105</f>
        <v>0</v>
      </c>
      <c r="DD106" s="67">
        <f>[15]неврология!DB105</f>
        <v>0</v>
      </c>
      <c r="DE106" s="67">
        <f>[15]неврология!DC105</f>
        <v>0</v>
      </c>
      <c r="DF106" s="67">
        <f>[15]неврология!DD105</f>
        <v>0</v>
      </c>
      <c r="DG106" s="67">
        <f>[15]неврология!DE105</f>
        <v>0</v>
      </c>
      <c r="DH106" s="67">
        <f>[15]неврология!DF105</f>
        <v>0</v>
      </c>
      <c r="DI106" s="67">
        <f>[15]неврология!DG105</f>
        <v>0</v>
      </c>
      <c r="DJ106" s="67">
        <f>[15]неврология!DH105</f>
        <v>0</v>
      </c>
      <c r="DK106" s="67">
        <f>[15]неврология!DI105</f>
        <v>0</v>
      </c>
      <c r="DL106" s="67">
        <f>[15]неврология!DJ105</f>
        <v>0</v>
      </c>
      <c r="DM106" s="67">
        <f>[15]неврология!DK105</f>
        <v>0</v>
      </c>
      <c r="DN106" s="67">
        <f>[15]неврология!DL105</f>
        <v>0</v>
      </c>
      <c r="DO106" s="67">
        <f>[15]неврология!DM105</f>
        <v>0</v>
      </c>
      <c r="DP106" s="67">
        <f>[15]неврология!DN105</f>
        <v>0</v>
      </c>
      <c r="DQ106" s="67">
        <f>[15]неврология!DO105</f>
        <v>0</v>
      </c>
      <c r="DR106" s="67">
        <f>[15]неврология!DP105</f>
        <v>0</v>
      </c>
      <c r="DS106" s="67">
        <f>[15]неврология!DQ105</f>
        <v>0</v>
      </c>
      <c r="DT106" s="67">
        <f>[15]неврология!DR105</f>
        <v>0</v>
      </c>
      <c r="DU106" s="67">
        <f>[15]неврология!DS105</f>
        <v>0</v>
      </c>
      <c r="DV106" s="66">
        <f t="shared" si="259"/>
        <v>0</v>
      </c>
      <c r="DW106" s="67">
        <f>[16]нейрохир!BR105</f>
        <v>0</v>
      </c>
      <c r="DX106" s="67">
        <f>[16]нейрохир!BS105</f>
        <v>0</v>
      </c>
      <c r="DY106" s="67">
        <f>[16]нейрохир!BT105</f>
        <v>0</v>
      </c>
      <c r="DZ106" s="67">
        <f>[16]нейрохир!BU105</f>
        <v>0</v>
      </c>
      <c r="EA106" s="67">
        <f>[16]нейрохир!BV105</f>
        <v>0</v>
      </c>
      <c r="EB106" s="67">
        <f>[16]нейрохир!BW105</f>
        <v>0</v>
      </c>
      <c r="EC106" s="67">
        <f>[16]нейрохир!BX105</f>
        <v>0</v>
      </c>
      <c r="ED106" s="67">
        <f>[16]нейрохир!BY105</f>
        <v>0</v>
      </c>
      <c r="EE106" s="67">
        <f>[16]нейрохир!BZ105</f>
        <v>0</v>
      </c>
      <c r="EF106" s="67">
        <f>[16]нейрохир!CA105</f>
        <v>0</v>
      </c>
      <c r="EG106" s="67">
        <f>[16]нейрохир!CB105</f>
        <v>0</v>
      </c>
      <c r="EH106" s="67">
        <f>[16]нейрохир!CC105</f>
        <v>0</v>
      </c>
      <c r="EI106" s="66">
        <f t="shared" si="260"/>
        <v>0</v>
      </c>
      <c r="EJ106" s="67">
        <f>[17]неонат!AS106</f>
        <v>0</v>
      </c>
      <c r="EK106" s="67">
        <f>[17]неонат!AT106</f>
        <v>0</v>
      </c>
      <c r="EL106" s="67">
        <f>[17]неонат!AU106</f>
        <v>0</v>
      </c>
      <c r="EM106" s="67">
        <f>[17]неонат!AV106</f>
        <v>0</v>
      </c>
      <c r="EN106" s="67">
        <f>[17]неонат!AW106</f>
        <v>0</v>
      </c>
      <c r="EO106" s="67">
        <f>[17]неонат!AX106</f>
        <v>0</v>
      </c>
      <c r="EP106" s="67">
        <f>[17]неонат!AY106</f>
        <v>0</v>
      </c>
      <c r="EQ106" s="66">
        <f t="shared" si="261"/>
        <v>0</v>
      </c>
      <c r="ER106" s="67">
        <f>[18]нефролог!Y106</f>
        <v>0</v>
      </c>
      <c r="ES106" s="67">
        <f>[18]нефролог!Z106</f>
        <v>0</v>
      </c>
      <c r="ET106" s="67">
        <f>[18]нефролог!AA106</f>
        <v>0</v>
      </c>
      <c r="EU106" s="66">
        <f t="shared" si="262"/>
        <v>0</v>
      </c>
      <c r="EV106" s="67">
        <f>[19]онко!NU105</f>
        <v>0</v>
      </c>
      <c r="EW106" s="67">
        <f>[19]онко!NV105</f>
        <v>0</v>
      </c>
      <c r="EX106" s="67">
        <f>[19]онко!NW105</f>
        <v>0</v>
      </c>
      <c r="EY106" s="67">
        <f>[19]онко!NX105</f>
        <v>0</v>
      </c>
      <c r="EZ106" s="67">
        <f>[19]онко!NY105</f>
        <v>0</v>
      </c>
      <c r="FA106" s="67">
        <f>[19]онко!NZ105</f>
        <v>0</v>
      </c>
      <c r="FB106" s="67">
        <f>[19]онко!OA105</f>
        <v>0</v>
      </c>
      <c r="FC106" s="67">
        <f>[19]онко!OB105</f>
        <v>0</v>
      </c>
      <c r="FD106" s="67">
        <f>[19]онко!OC105</f>
        <v>0</v>
      </c>
      <c r="FE106" s="67">
        <f>[19]онко!OD105</f>
        <v>0</v>
      </c>
      <c r="FF106" s="67">
        <f>[19]онко!OE105</f>
        <v>0</v>
      </c>
      <c r="FG106" s="67">
        <f>[19]онко!OF105</f>
        <v>0</v>
      </c>
      <c r="FH106" s="67">
        <f>[19]онко!OG105</f>
        <v>0</v>
      </c>
      <c r="FI106" s="67">
        <f>[19]онко!OH105</f>
        <v>0</v>
      </c>
      <c r="FJ106" s="67">
        <f>[19]онко!OI105</f>
        <v>0</v>
      </c>
      <c r="FK106" s="67">
        <f>[19]онко!OJ105</f>
        <v>0</v>
      </c>
      <c r="FL106" s="67">
        <f>[19]онко!OK105</f>
        <v>0</v>
      </c>
      <c r="FM106" s="67">
        <f>[19]онко!OL105</f>
        <v>0</v>
      </c>
      <c r="FN106" s="67">
        <f>[19]онко!OM105</f>
        <v>0</v>
      </c>
      <c r="FO106" s="67">
        <f>[19]онко!ON105</f>
        <v>0</v>
      </c>
      <c r="FP106" s="67">
        <f>[19]онко!OO105</f>
        <v>0</v>
      </c>
      <c r="FQ106" s="67">
        <f>[19]онко!OP105</f>
        <v>0</v>
      </c>
      <c r="FR106" s="67">
        <f>[19]онко!OQ105</f>
        <v>0</v>
      </c>
      <c r="FS106" s="67">
        <f>[19]онко!OR105</f>
        <v>0</v>
      </c>
      <c r="FT106" s="67">
        <f>[19]онко!OS105</f>
        <v>0</v>
      </c>
      <c r="FU106" s="67">
        <f>[19]онко!OT105</f>
        <v>0</v>
      </c>
      <c r="FV106" s="67">
        <f>[19]онко!OU105</f>
        <v>0</v>
      </c>
      <c r="FW106" s="67">
        <f>[19]онко!OV105</f>
        <v>0</v>
      </c>
      <c r="FX106" s="67">
        <f>[19]онко!OW105</f>
        <v>0</v>
      </c>
      <c r="FY106" s="67">
        <f>[19]онко!OX105</f>
        <v>0</v>
      </c>
      <c r="FZ106" s="67">
        <f>[19]онко!OY105</f>
        <v>0</v>
      </c>
      <c r="GA106" s="67">
        <f>[19]онко!OZ105</f>
        <v>0</v>
      </c>
      <c r="GB106" s="67">
        <f>[19]онко!PA105</f>
        <v>0</v>
      </c>
      <c r="GC106" s="67">
        <f>[19]онко!PB105</f>
        <v>0</v>
      </c>
      <c r="GD106" s="67">
        <f>[19]онко!PC105</f>
        <v>0</v>
      </c>
      <c r="GE106" s="67">
        <f>[19]онко!PD105</f>
        <v>0</v>
      </c>
      <c r="GF106" s="67">
        <f>[19]онко!PE105</f>
        <v>0</v>
      </c>
      <c r="GG106" s="67">
        <f>[19]онко!PF105</f>
        <v>0</v>
      </c>
      <c r="GH106" s="67">
        <f>[19]онко!PG105</f>
        <v>0</v>
      </c>
      <c r="GI106" s="67">
        <f>[19]онко!PH105</f>
        <v>0</v>
      </c>
      <c r="GJ106" s="67">
        <f>[19]онко!PI105</f>
        <v>0</v>
      </c>
      <c r="GK106" s="67">
        <f>[19]онко!PJ105</f>
        <v>0</v>
      </c>
      <c r="GL106" s="67">
        <f>[19]онко!PK105</f>
        <v>0</v>
      </c>
      <c r="GM106" s="67">
        <f>[19]онко!PL105</f>
        <v>0</v>
      </c>
      <c r="GN106" s="67">
        <f>[19]онко!PM105</f>
        <v>0</v>
      </c>
      <c r="GO106" s="67">
        <f>[19]онко!PN105</f>
        <v>0</v>
      </c>
      <c r="GP106" s="67">
        <f>[19]онко!PO105</f>
        <v>0</v>
      </c>
      <c r="GQ106" s="67">
        <f>[19]онко!PP105</f>
        <v>0</v>
      </c>
      <c r="GR106" s="67">
        <f>[19]онко!PQ105</f>
        <v>0</v>
      </c>
      <c r="GS106" s="67">
        <f>[19]онко!PR105</f>
        <v>0</v>
      </c>
      <c r="GT106" s="67">
        <f>[19]онко!PS105</f>
        <v>0</v>
      </c>
      <c r="GU106" s="67">
        <f>[19]онко!PT105</f>
        <v>0</v>
      </c>
      <c r="GV106" s="67">
        <f>[19]онко!PU105</f>
        <v>0</v>
      </c>
      <c r="GW106" s="67">
        <f>[19]онко!PV105</f>
        <v>0</v>
      </c>
      <c r="GX106" s="67">
        <f>[19]онко!PW105</f>
        <v>0</v>
      </c>
      <c r="GY106" s="67">
        <f>[19]онко!PX105</f>
        <v>0</v>
      </c>
      <c r="GZ106" s="67">
        <f>[19]онко!PY105</f>
        <v>0</v>
      </c>
      <c r="HA106" s="67">
        <f>[19]онко!PZ105</f>
        <v>0</v>
      </c>
      <c r="HB106" s="67">
        <f>[19]онко!QA105</f>
        <v>0</v>
      </c>
      <c r="HC106" s="67">
        <f>[19]онко!QB105</f>
        <v>0</v>
      </c>
      <c r="HD106" s="67">
        <f>[19]онко!QC105</f>
        <v>0</v>
      </c>
      <c r="HE106" s="67">
        <f>[19]онко!QD105</f>
        <v>0</v>
      </c>
      <c r="HF106" s="67">
        <f>[19]онко!QE105</f>
        <v>0</v>
      </c>
      <c r="HG106" s="67">
        <f>[19]онко!QF105</f>
        <v>0</v>
      </c>
      <c r="HH106" s="67">
        <f>[19]онко!QG105</f>
        <v>0</v>
      </c>
      <c r="HI106" s="67">
        <f>[19]онко!QH105</f>
        <v>0</v>
      </c>
      <c r="HJ106" s="67">
        <f>[19]онко!QI105</f>
        <v>0</v>
      </c>
      <c r="HK106" s="67">
        <f>[19]онко!QJ105</f>
        <v>0</v>
      </c>
      <c r="HL106" s="67">
        <f>[19]онко!QK105</f>
        <v>0</v>
      </c>
      <c r="HM106" s="67">
        <f>[19]онко!QL105</f>
        <v>0</v>
      </c>
      <c r="HN106" s="67">
        <f>[19]онко!QM105</f>
        <v>0</v>
      </c>
      <c r="HO106" s="67">
        <f>[19]онко!QN105</f>
        <v>0</v>
      </c>
      <c r="HP106" s="67">
        <f>[19]онко!QO105</f>
        <v>0</v>
      </c>
      <c r="HQ106" s="67">
        <f>[19]онко!QP105</f>
        <v>0</v>
      </c>
      <c r="HR106" s="67">
        <f>[19]онко!QQ105</f>
        <v>0</v>
      </c>
      <c r="HS106" s="66">
        <f t="shared" si="263"/>
        <v>0</v>
      </c>
      <c r="HT106" s="67">
        <f>[20]оторинола!BH105</f>
        <v>0</v>
      </c>
      <c r="HU106" s="67">
        <f>[20]оторинола!BI105</f>
        <v>0</v>
      </c>
      <c r="HV106" s="67">
        <f>[20]оторинола!BJ105</f>
        <v>0</v>
      </c>
      <c r="HW106" s="67">
        <f>[20]оторинола!BK105</f>
        <v>0</v>
      </c>
      <c r="HX106" s="67">
        <f>[20]оторинола!BL105</f>
        <v>0</v>
      </c>
      <c r="HY106" s="67">
        <f>[20]оторинола!BM105</f>
        <v>0</v>
      </c>
      <c r="HZ106" s="67">
        <f>[20]оторинола!BN105</f>
        <v>0</v>
      </c>
      <c r="IA106" s="67">
        <f>[20]оторинола!BO105</f>
        <v>0</v>
      </c>
      <c r="IB106" s="67">
        <f>[20]оторинола!BP105</f>
        <v>0</v>
      </c>
      <c r="IC106" s="67">
        <f>[20]оторинола!BQ105</f>
        <v>0</v>
      </c>
      <c r="ID106" s="66">
        <f t="shared" si="264"/>
        <v>0</v>
      </c>
      <c r="IE106" s="67">
        <f>[21]офтальмолог!AX105</f>
        <v>0</v>
      </c>
      <c r="IF106" s="67">
        <f>[21]офтальмолог!AY105</f>
        <v>0</v>
      </c>
      <c r="IG106" s="67">
        <f>[21]офтальмолог!AZ105</f>
        <v>0</v>
      </c>
      <c r="IH106" s="67">
        <f>[21]офтальмолог!BA105</f>
        <v>0</v>
      </c>
      <c r="II106" s="67">
        <f>[21]офтальмолог!BB105</f>
        <v>0</v>
      </c>
      <c r="IJ106" s="67">
        <f>[21]офтальмолог!BC105</f>
        <v>0</v>
      </c>
      <c r="IK106" s="67">
        <f>[21]офтальмолог!BD105</f>
        <v>0</v>
      </c>
      <c r="IL106" s="67">
        <f>[21]офтальмолог!BE105</f>
        <v>0</v>
      </c>
      <c r="IM106" s="66">
        <f t="shared" si="265"/>
        <v>0</v>
      </c>
      <c r="IN106" s="67">
        <f>[22]педиатр!AD105</f>
        <v>0</v>
      </c>
      <c r="IO106" s="67">
        <f>[22]педиатр!AE105</f>
        <v>0</v>
      </c>
      <c r="IP106" s="67">
        <f>[22]педиатр!AF105</f>
        <v>0</v>
      </c>
      <c r="IQ106" s="67">
        <f>[22]педиатр!AG105</f>
        <v>0</v>
      </c>
      <c r="IR106" s="66">
        <f t="shared" si="266"/>
        <v>0</v>
      </c>
      <c r="IS106" s="67">
        <f>[23]пульмонология!AN106</f>
        <v>0</v>
      </c>
      <c r="IT106" s="67">
        <f>[23]пульмонология!AO106</f>
        <v>0</v>
      </c>
      <c r="IU106" s="67">
        <f>[23]пульмонология!AP106</f>
        <v>0</v>
      </c>
      <c r="IV106" s="67">
        <f>[23]пульмонология!AQ106</f>
        <v>0</v>
      </c>
      <c r="IW106" s="67">
        <f>[23]пульмонология!AR106</f>
        <v>0</v>
      </c>
      <c r="IX106" s="67">
        <f>[23]пульмонология!AS106</f>
        <v>0</v>
      </c>
      <c r="IY106" s="66">
        <f t="shared" si="267"/>
        <v>0</v>
      </c>
      <c r="IZ106" s="67">
        <f>[24]ревмат!AD106</f>
        <v>0</v>
      </c>
      <c r="JA106" s="67">
        <f>[24]ревмат!AE106</f>
        <v>0</v>
      </c>
      <c r="JB106" s="67">
        <f>[24]ревмат!AF106</f>
        <v>0</v>
      </c>
      <c r="JC106" s="67">
        <f>[24]ревмат!AG106</f>
        <v>0</v>
      </c>
      <c r="JD106" s="66">
        <f t="shared" si="268"/>
        <v>0</v>
      </c>
      <c r="JE106" s="67">
        <f>'[25]сердеч сосуд'!BR106</f>
        <v>0</v>
      </c>
      <c r="JF106" s="67">
        <f>'[25]сердеч сосуд'!BS106</f>
        <v>0</v>
      </c>
      <c r="JG106" s="67">
        <f>'[25]сердеч сосуд'!BT106</f>
        <v>0</v>
      </c>
      <c r="JH106" s="67">
        <f>'[25]сердеч сосуд'!BU106</f>
        <v>0</v>
      </c>
      <c r="JI106" s="67">
        <f>'[25]сердеч сосуд'!BV106</f>
        <v>0</v>
      </c>
      <c r="JJ106" s="67">
        <f>'[25]сердеч сосуд'!BW106</f>
        <v>0</v>
      </c>
      <c r="JK106" s="67">
        <f>'[25]сердеч сосуд'!BX106</f>
        <v>0</v>
      </c>
      <c r="JL106" s="67">
        <f>'[25]сердеч сосуд'!BY106</f>
        <v>0</v>
      </c>
      <c r="JM106" s="67">
        <f>'[25]сердеч сосуд'!BZ106</f>
        <v>0</v>
      </c>
      <c r="JN106" s="67">
        <f>'[25]сердеч сосуд'!CA106</f>
        <v>0</v>
      </c>
      <c r="JO106" s="67">
        <f>'[25]сердеч сосуд'!CB106</f>
        <v>0</v>
      </c>
      <c r="JP106" s="67">
        <f>'[25]сердеч сосуд'!CC106</f>
        <v>0</v>
      </c>
      <c r="JQ106" s="66">
        <f t="shared" si="269"/>
        <v>0</v>
      </c>
      <c r="JR106" s="67">
        <f>[26]стоматология!O106</f>
        <v>0</v>
      </c>
      <c r="JS106" s="66">
        <f t="shared" si="270"/>
        <v>0</v>
      </c>
      <c r="JT106" s="67">
        <f>[27]терапия!CB106</f>
        <v>0</v>
      </c>
      <c r="JU106" s="67">
        <f>[27]терапия!CC106</f>
        <v>0</v>
      </c>
      <c r="JV106" s="67">
        <f>[27]терапия!CD106</f>
        <v>0</v>
      </c>
      <c r="JW106" s="67">
        <f>[27]терапия!CE106</f>
        <v>0</v>
      </c>
      <c r="JX106" s="67">
        <f>[27]терапия!CF106</f>
        <v>0</v>
      </c>
      <c r="JY106" s="67">
        <f>[27]терапия!CG106</f>
        <v>0</v>
      </c>
      <c r="JZ106" s="67">
        <f>[27]терапия!CH106</f>
        <v>0</v>
      </c>
      <c r="KA106" s="67">
        <f>[27]терапия!CI106</f>
        <v>0</v>
      </c>
      <c r="KB106" s="67">
        <f>[27]терапия!CJ106</f>
        <v>0</v>
      </c>
      <c r="KC106" s="67">
        <f>[27]терапия!CK106</f>
        <v>0</v>
      </c>
      <c r="KD106" s="67">
        <f>[27]терапия!CL106</f>
        <v>0</v>
      </c>
      <c r="KE106" s="67">
        <f>[27]терапия!CM106</f>
        <v>0</v>
      </c>
      <c r="KF106" s="67">
        <f>[27]терапия!CN106</f>
        <v>0</v>
      </c>
      <c r="KG106" s="67">
        <f>[27]терапия!CO106</f>
        <v>0</v>
      </c>
      <c r="KH106" s="66">
        <f t="shared" si="271"/>
        <v>0</v>
      </c>
      <c r="KI106" s="67">
        <f>'[28]хир торак'!AI106</f>
        <v>0</v>
      </c>
      <c r="KJ106" s="67">
        <f>'[28]хир торак'!AJ106</f>
        <v>0</v>
      </c>
      <c r="KK106" s="67">
        <f>'[28]хир торак'!AK106</f>
        <v>0</v>
      </c>
      <c r="KL106" s="67">
        <f>'[28]хир торак'!AL106</f>
        <v>0</v>
      </c>
      <c r="KM106" s="67">
        <f>'[28]хир торак'!AM106</f>
        <v>0</v>
      </c>
      <c r="KN106" s="66">
        <f t="shared" si="272"/>
        <v>0</v>
      </c>
      <c r="KO106" s="67">
        <f>[29]травматология!BW105</f>
        <v>0</v>
      </c>
      <c r="KP106" s="67">
        <f>[29]травматология!BX105</f>
        <v>0</v>
      </c>
      <c r="KQ106" s="67">
        <f>[29]травматология!BY105</f>
        <v>0</v>
      </c>
      <c r="KR106" s="67">
        <f>[29]травматология!BZ105</f>
        <v>0</v>
      </c>
      <c r="KS106" s="67">
        <f>[29]травматология!CA105</f>
        <v>0</v>
      </c>
      <c r="KT106" s="67">
        <f>[29]травматология!CB105</f>
        <v>0</v>
      </c>
      <c r="KU106" s="67">
        <f>[29]травматология!CC105</f>
        <v>0</v>
      </c>
      <c r="KV106" s="67">
        <f>[29]травматология!CD105</f>
        <v>0</v>
      </c>
      <c r="KW106" s="67">
        <f>[29]травматология!CE105</f>
        <v>0</v>
      </c>
      <c r="KX106" s="67">
        <f>[29]травматология!CF105</f>
        <v>0</v>
      </c>
      <c r="KY106" s="67">
        <f>[29]травматология!CG105</f>
        <v>0</v>
      </c>
      <c r="KZ106" s="67">
        <f>[29]травматология!CH105</f>
        <v>0</v>
      </c>
      <c r="LA106" s="67">
        <f>[29]травматология!CI105</f>
        <v>0</v>
      </c>
      <c r="LB106" s="66">
        <f t="shared" si="273"/>
        <v>0</v>
      </c>
      <c r="LC106" s="67">
        <f>[30]урология!CG105</f>
        <v>0</v>
      </c>
      <c r="LD106" s="67">
        <f>[30]урология!CH105</f>
        <v>0</v>
      </c>
      <c r="LE106" s="67">
        <f>[30]урология!CI105</f>
        <v>0</v>
      </c>
      <c r="LF106" s="67">
        <f>[30]урология!CJ105</f>
        <v>0</v>
      </c>
      <c r="LG106" s="67">
        <f>[30]урология!CK105</f>
        <v>0</v>
      </c>
      <c r="LH106" s="67">
        <f>[30]урология!CL105</f>
        <v>0</v>
      </c>
      <c r="LI106" s="67">
        <f>[30]урология!CM105</f>
        <v>0</v>
      </c>
      <c r="LJ106" s="67">
        <f>[30]урология!CN105</f>
        <v>0</v>
      </c>
      <c r="LK106" s="67">
        <f>[30]урология!CO105</f>
        <v>0</v>
      </c>
      <c r="LL106" s="67">
        <f>[30]урология!CP105</f>
        <v>0</v>
      </c>
      <c r="LM106" s="67">
        <f>[30]урология!CQ105</f>
        <v>0</v>
      </c>
      <c r="LN106" s="67">
        <f>[30]урология!CR105</f>
        <v>0</v>
      </c>
      <c r="LO106" s="67">
        <f>[30]урология!CS105</f>
        <v>0</v>
      </c>
      <c r="LP106" s="67">
        <f>[30]урология!CT105</f>
        <v>0</v>
      </c>
      <c r="LQ106" s="67">
        <f>[30]урология!CU105</f>
        <v>0</v>
      </c>
      <c r="LR106" s="66">
        <f t="shared" si="274"/>
        <v>0</v>
      </c>
      <c r="LS106" s="67">
        <f>[31]хирургия!DA105</f>
        <v>0</v>
      </c>
      <c r="LT106" s="67">
        <f>[31]хирургия!DB105</f>
        <v>0</v>
      </c>
      <c r="LU106" s="67">
        <f>[31]хирургия!DC105</f>
        <v>0</v>
      </c>
      <c r="LV106" s="67">
        <f>[31]хирургия!DD105</f>
        <v>0</v>
      </c>
      <c r="LW106" s="67">
        <f>[31]хирургия!DE105</f>
        <v>0</v>
      </c>
      <c r="LX106" s="67">
        <f>[31]хирургия!DF105</f>
        <v>0</v>
      </c>
      <c r="LY106" s="67">
        <f>[31]хирургия!DG105</f>
        <v>0</v>
      </c>
      <c r="LZ106" s="67">
        <f>[31]хирургия!DH105</f>
        <v>0</v>
      </c>
      <c r="MA106" s="67">
        <f>[31]хирургия!DI105</f>
        <v>0</v>
      </c>
      <c r="MB106" s="67">
        <f>[31]хирургия!DJ105</f>
        <v>0</v>
      </c>
      <c r="MC106" s="67">
        <f>[31]хирургия!DK105</f>
        <v>0</v>
      </c>
      <c r="MD106" s="67">
        <f>[31]хирургия!DL105</f>
        <v>0</v>
      </c>
      <c r="ME106" s="67">
        <f>[31]хирургия!DM105</f>
        <v>0</v>
      </c>
      <c r="MF106" s="67">
        <f>[31]хирургия!DN105</f>
        <v>0</v>
      </c>
      <c r="MG106" s="67">
        <f>[31]хирургия!DO105</f>
        <v>0</v>
      </c>
      <c r="MH106" s="67">
        <f>[31]хирургия!DP105</f>
        <v>0</v>
      </c>
      <c r="MI106" s="67">
        <f>[31]хирургия!DQ105</f>
        <v>0</v>
      </c>
      <c r="MJ106" s="67">
        <f>[31]хирургия!DR105</f>
        <v>0</v>
      </c>
      <c r="MK106" s="67">
        <f>[31]хирургия!DS105</f>
        <v>0</v>
      </c>
      <c r="ML106" s="66">
        <f t="shared" si="275"/>
        <v>0</v>
      </c>
      <c r="MM106" s="67">
        <f>'[32]хирургия абд'!DA105</f>
        <v>0</v>
      </c>
      <c r="MN106" s="67">
        <f>'[32]хирургия абд'!DB105</f>
        <v>0</v>
      </c>
      <c r="MO106" s="67">
        <f>'[32]хирургия абд'!DC105</f>
        <v>0</v>
      </c>
      <c r="MP106" s="67">
        <f>'[32]хирургия абд'!DD105</f>
        <v>0</v>
      </c>
      <c r="MQ106" s="67">
        <f>'[32]хирургия абд'!DE105</f>
        <v>0</v>
      </c>
      <c r="MR106" s="67">
        <f>'[32]хирургия абд'!DF105</f>
        <v>0</v>
      </c>
      <c r="MS106" s="67">
        <f>'[32]хирургия абд'!DG105</f>
        <v>0</v>
      </c>
      <c r="MT106" s="67">
        <f>'[32]хирургия абд'!DH105</f>
        <v>0</v>
      </c>
      <c r="MU106" s="67">
        <f>'[32]хирургия абд'!DI105</f>
        <v>0</v>
      </c>
      <c r="MV106" s="67">
        <f>'[32]хирургия абд'!DJ105</f>
        <v>0</v>
      </c>
      <c r="MW106" s="67">
        <f>'[32]хирургия абд'!DK105</f>
        <v>0</v>
      </c>
      <c r="MX106" s="67">
        <f>'[32]хирургия абд'!DL105</f>
        <v>0</v>
      </c>
      <c r="MY106" s="67">
        <f>'[32]хирургия абд'!DM105</f>
        <v>0</v>
      </c>
      <c r="MZ106" s="67">
        <f>'[32]хирургия абд'!DN105</f>
        <v>0</v>
      </c>
      <c r="NA106" s="67">
        <f>'[32]хирургия абд'!DO105</f>
        <v>0</v>
      </c>
      <c r="NB106" s="67">
        <f>'[32]хирургия абд'!DP105</f>
        <v>0</v>
      </c>
      <c r="NC106" s="67">
        <f>'[32]хирургия абд'!DQ105</f>
        <v>0</v>
      </c>
      <c r="ND106" s="67">
        <f>'[32]хирургия абд'!DR105</f>
        <v>0</v>
      </c>
      <c r="NE106" s="67">
        <f>'[32]хирургия абд'!DS105</f>
        <v>0</v>
      </c>
      <c r="NF106" s="66">
        <f t="shared" si="276"/>
        <v>0</v>
      </c>
      <c r="NG106" s="67">
        <f>'[33]хирург комбуст'!AX105</f>
        <v>0</v>
      </c>
      <c r="NH106" s="67">
        <f>'[33]хирург комбуст'!AY105</f>
        <v>0</v>
      </c>
      <c r="NI106" s="67">
        <f>'[33]хирург комбуст'!AZ105</f>
        <v>0</v>
      </c>
      <c r="NJ106" s="67">
        <f>'[33]хирург комбуст'!BA105</f>
        <v>0</v>
      </c>
      <c r="NK106" s="67">
        <f>'[33]хирург комбуст'!BB105</f>
        <v>0</v>
      </c>
      <c r="NL106" s="67">
        <f>'[33]хирург комбуст'!BC105</f>
        <v>0</v>
      </c>
      <c r="NM106" s="67">
        <f>'[33]хирург комбуст'!BD105</f>
        <v>0</v>
      </c>
      <c r="NN106" s="67">
        <f>'[33]хирург комбуст'!BE105</f>
        <v>0</v>
      </c>
      <c r="NO106" s="66">
        <f t="shared" si="277"/>
        <v>0</v>
      </c>
      <c r="NP106" s="68">
        <f>'[34]чел лиц'!AI105</f>
        <v>0</v>
      </c>
      <c r="NQ106" s="68">
        <f>'[34]чел лиц'!AJ105</f>
        <v>0</v>
      </c>
      <c r="NR106" s="68">
        <f>'[34]чел лиц'!AK105</f>
        <v>0</v>
      </c>
      <c r="NS106" s="68">
        <f>'[34]чел лиц'!AL105</f>
        <v>0</v>
      </c>
      <c r="NT106" s="68">
        <f>'[34]чел лиц'!AM105</f>
        <v>0</v>
      </c>
      <c r="NU106" s="66">
        <f t="shared" si="278"/>
        <v>0</v>
      </c>
      <c r="NV106" s="67">
        <f>[35]эндокринология!BC105</f>
        <v>0</v>
      </c>
      <c r="NW106" s="67">
        <f>[35]эндокринология!BD105</f>
        <v>0</v>
      </c>
      <c r="NX106" s="67">
        <f>[35]эндокринология!BE105</f>
        <v>0</v>
      </c>
      <c r="NY106" s="67">
        <f>[35]эндокринология!BF105</f>
        <v>0</v>
      </c>
      <c r="NZ106" s="67">
        <f>[35]эндокринология!BG105</f>
        <v>0</v>
      </c>
      <c r="OA106" s="67">
        <f>[35]эндокринология!BH105</f>
        <v>0</v>
      </c>
      <c r="OB106" s="67">
        <f>[35]эндокринология!BI105</f>
        <v>0</v>
      </c>
      <c r="OC106" s="67">
        <f>[35]эндокринология!BJ105</f>
        <v>0</v>
      </c>
      <c r="OD106" s="67">
        <f>[35]эндокринология!BK105</f>
        <v>0</v>
      </c>
      <c r="OE106" s="66">
        <f t="shared" si="279"/>
        <v>0</v>
      </c>
      <c r="OF106" s="67">
        <f>[36]прочее!CV105</f>
        <v>0</v>
      </c>
      <c r="OG106" s="67">
        <f>[36]прочее!CW105</f>
        <v>0</v>
      </c>
      <c r="OH106" s="67">
        <f>[36]прочее!CX105</f>
        <v>0</v>
      </c>
      <c r="OI106" s="67">
        <f>[36]прочее!CY105</f>
        <v>0</v>
      </c>
      <c r="OJ106" s="67">
        <f>[36]прочее!CZ105</f>
        <v>0</v>
      </c>
      <c r="OK106" s="67">
        <f>[36]прочее!DA105</f>
        <v>0</v>
      </c>
      <c r="OL106" s="67">
        <f>[36]прочее!DB105</f>
        <v>0</v>
      </c>
      <c r="OM106" s="67">
        <f>[36]прочее!DC105</f>
        <v>0</v>
      </c>
      <c r="ON106" s="67">
        <f>[36]прочее!DD105</f>
        <v>0</v>
      </c>
      <c r="OO106" s="67">
        <f>[36]прочее!DE105</f>
        <v>0</v>
      </c>
      <c r="OP106" s="67">
        <f>[36]прочее!DF105</f>
        <v>0</v>
      </c>
      <c r="OQ106" s="67">
        <f>[36]прочее!DG105</f>
        <v>0</v>
      </c>
      <c r="OR106" s="67">
        <f>[36]прочее!DH105</f>
        <v>0</v>
      </c>
      <c r="OS106" s="67">
        <f>[36]прочее!DI105</f>
        <v>0</v>
      </c>
      <c r="OT106" s="67">
        <f>[36]прочее!DJ105</f>
        <v>0</v>
      </c>
      <c r="OU106" s="67">
        <f>[36]прочее!DK105</f>
        <v>0</v>
      </c>
      <c r="OV106" s="67">
        <f>[36]прочее!DL105</f>
        <v>0</v>
      </c>
      <c r="OW106" s="67">
        <f>[36]прочее!DM105</f>
        <v>0</v>
      </c>
      <c r="OX106" s="66">
        <f t="shared" si="280"/>
        <v>0</v>
      </c>
      <c r="OY106" s="67">
        <f>'[37]мед реабилит'!DU105</f>
        <v>0</v>
      </c>
      <c r="OZ106" s="67">
        <f>'[37]мед реабилит'!DV105</f>
        <v>0</v>
      </c>
      <c r="PA106" s="67">
        <f>'[37]мед реабилит'!DW105</f>
        <v>0</v>
      </c>
      <c r="PB106" s="67">
        <f>'[37]мед реабилит'!DX105</f>
        <v>0</v>
      </c>
      <c r="PC106" s="67">
        <f>'[37]мед реабилит'!DY105</f>
        <v>0</v>
      </c>
      <c r="PD106" s="67">
        <f>'[37]мед реабилит'!DZ105</f>
        <v>0</v>
      </c>
      <c r="PE106" s="67">
        <f>'[37]мед реабилит'!EA105</f>
        <v>0</v>
      </c>
      <c r="PF106" s="67">
        <f>'[37]мед реабилит'!EB105</f>
        <v>0</v>
      </c>
      <c r="PG106" s="67">
        <f>'[37]мед реабилит'!EC105</f>
        <v>0</v>
      </c>
      <c r="PH106" s="67">
        <f>'[37]мед реабилит'!ED105</f>
        <v>0</v>
      </c>
      <c r="PI106" s="67">
        <f>'[37]мед реабилит'!EE105</f>
        <v>0</v>
      </c>
      <c r="PJ106" s="67">
        <f>'[37]мед реабилит'!EF105</f>
        <v>0</v>
      </c>
      <c r="PK106" s="67">
        <f>'[37]мед реабилит'!EG105</f>
        <v>0</v>
      </c>
      <c r="PL106" s="67">
        <f>'[37]мед реабилит'!EH105</f>
        <v>0</v>
      </c>
      <c r="PM106" s="67">
        <f>'[37]мед реабилит'!EI105</f>
        <v>0</v>
      </c>
      <c r="PN106" s="67">
        <f>'[37]мед реабилит'!EJ105</f>
        <v>0</v>
      </c>
      <c r="PO106" s="67">
        <f>'[37]мед реабилит'!EK105</f>
        <v>0</v>
      </c>
      <c r="PP106" s="67">
        <f>'[37]мед реабилит'!EL105</f>
        <v>0</v>
      </c>
      <c r="PQ106" s="67">
        <f>'[37]мед реабилит'!EM105</f>
        <v>0</v>
      </c>
      <c r="PR106" s="67">
        <f>'[37]мед реабилит'!EN105</f>
        <v>0</v>
      </c>
      <c r="PS106" s="67">
        <f>'[37]мед реабилит'!EO105</f>
        <v>0</v>
      </c>
      <c r="PT106" s="67">
        <f>'[37]мед реабилит'!EP105</f>
        <v>0</v>
      </c>
      <c r="PU106" s="67">
        <f>'[37]мед реабилит'!EQ105</f>
        <v>0</v>
      </c>
      <c r="PV106" s="66">
        <f t="shared" si="281"/>
        <v>0</v>
      </c>
      <c r="PW106" s="67">
        <f>[38]гериатрия!O105</f>
        <v>0</v>
      </c>
      <c r="PX106" s="69">
        <f t="shared" si="282"/>
        <v>0</v>
      </c>
      <c r="PY106" s="70"/>
      <c r="PZ106" s="8"/>
    </row>
    <row r="107" spans="1:442" ht="18.75" x14ac:dyDescent="0.3">
      <c r="A107" s="90">
        <f t="shared" si="283"/>
        <v>84</v>
      </c>
      <c r="B107" s="64" t="s">
        <v>1045</v>
      </c>
      <c r="C107" s="65">
        <v>207</v>
      </c>
      <c r="D107" s="66">
        <f t="shared" si="244"/>
        <v>0</v>
      </c>
      <c r="E107" s="67"/>
      <c r="F107" s="66">
        <f t="shared" si="245"/>
        <v>0</v>
      </c>
      <c r="G107" s="67">
        <f>'[2]ак и гин'!BW107</f>
        <v>0</v>
      </c>
      <c r="H107" s="67">
        <f>'[2]ак и гин'!BX107</f>
        <v>0</v>
      </c>
      <c r="I107" s="67">
        <f>'[2]ак и гин'!BY107</f>
        <v>0</v>
      </c>
      <c r="J107" s="67">
        <f>'[2]ак и гин'!BZ107</f>
        <v>0</v>
      </c>
      <c r="K107" s="67">
        <f>'[2]ак и гин'!CA107</f>
        <v>0</v>
      </c>
      <c r="L107" s="67">
        <f>'[2]ак и гин'!CB107</f>
        <v>0</v>
      </c>
      <c r="M107" s="67">
        <f>'[2]ак и гин'!CC107</f>
        <v>0</v>
      </c>
      <c r="N107" s="67">
        <f>'[2]ак и гин'!CD107</f>
        <v>0</v>
      </c>
      <c r="O107" s="67">
        <f>'[2]ак и гин'!CE107</f>
        <v>0</v>
      </c>
      <c r="P107" s="67">
        <f>'[2]ак и гин'!CF107</f>
        <v>0</v>
      </c>
      <c r="Q107" s="67">
        <f>'[2]ак и гин'!CG107</f>
        <v>0</v>
      </c>
      <c r="R107" s="67">
        <f>'[2]ак и гин'!CH107</f>
        <v>0</v>
      </c>
      <c r="S107" s="67">
        <f>'[2]ак и гин'!CI107</f>
        <v>0</v>
      </c>
      <c r="T107" s="66">
        <f t="shared" si="246"/>
        <v>0</v>
      </c>
      <c r="U107" s="67">
        <f>[3]аллергол!T107</f>
        <v>0</v>
      </c>
      <c r="V107" s="67">
        <f>[3]аллергол!U107</f>
        <v>0</v>
      </c>
      <c r="W107" s="66">
        <f t="shared" si="247"/>
        <v>0</v>
      </c>
      <c r="X107" s="67">
        <f>[4]гастро!AN107</f>
        <v>0</v>
      </c>
      <c r="Y107" s="67">
        <f>[4]гастро!AO107</f>
        <v>0</v>
      </c>
      <c r="Z107" s="67">
        <f>[4]гастро!AP107</f>
        <v>0</v>
      </c>
      <c r="AA107" s="67">
        <f>[4]гастро!AQ107</f>
        <v>0</v>
      </c>
      <c r="AB107" s="67">
        <f>[4]гастро!AR107</f>
        <v>0</v>
      </c>
      <c r="AC107" s="67">
        <f>[4]гастро!AS107</f>
        <v>0</v>
      </c>
      <c r="AD107" s="66">
        <f t="shared" si="248"/>
        <v>0</v>
      </c>
      <c r="AE107" s="67">
        <f>[5]гематол!AN107</f>
        <v>0</v>
      </c>
      <c r="AF107" s="67">
        <f>[5]гематол!AO107</f>
        <v>0</v>
      </c>
      <c r="AG107" s="67">
        <f>[5]гематол!AP107</f>
        <v>0</v>
      </c>
      <c r="AH107" s="67">
        <f>[5]гематол!AQ107</f>
        <v>0</v>
      </c>
      <c r="AI107" s="67">
        <f>[5]гематол!AR107</f>
        <v>0</v>
      </c>
      <c r="AJ107" s="67">
        <f>[5]гематол!AS107</f>
        <v>0</v>
      </c>
      <c r="AK107" s="66">
        <f t="shared" si="249"/>
        <v>0</v>
      </c>
      <c r="AL107" s="67">
        <f>[6]дерматол!AD107</f>
        <v>0</v>
      </c>
      <c r="AM107" s="67">
        <f>[6]дерматол!AE107</f>
        <v>0</v>
      </c>
      <c r="AN107" s="67">
        <f>[6]дерматол!AF107</f>
        <v>0</v>
      </c>
      <c r="AO107" s="67">
        <f>[6]дерматол!AG107</f>
        <v>0</v>
      </c>
      <c r="AP107" s="66">
        <f t="shared" si="250"/>
        <v>0</v>
      </c>
      <c r="AQ107" s="67">
        <f>'[7]дет кардиол'!O107</f>
        <v>0</v>
      </c>
      <c r="AR107" s="66">
        <f t="shared" si="251"/>
        <v>0</v>
      </c>
      <c r="AS107" s="67">
        <f>'[8]дет онкол'!Y107</f>
        <v>0</v>
      </c>
      <c r="AT107" s="67">
        <f>'[8]дет онкол'!Z107</f>
        <v>0</v>
      </c>
      <c r="AU107" s="67">
        <f>'[8]дет онкол'!AA107</f>
        <v>0</v>
      </c>
      <c r="AV107" s="66">
        <f t="shared" si="252"/>
        <v>0</v>
      </c>
      <c r="AW107" s="67">
        <f>'[9]дет уролог андр'!BH107</f>
        <v>0</v>
      </c>
      <c r="AX107" s="67">
        <f>'[9]дет уролог андр'!BI107</f>
        <v>0</v>
      </c>
      <c r="AY107" s="67">
        <f>'[9]дет уролог андр'!BJ107</f>
        <v>0</v>
      </c>
      <c r="AZ107" s="67">
        <f>'[9]дет уролог андр'!BK107</f>
        <v>0</v>
      </c>
      <c r="BA107" s="67">
        <f>'[9]дет уролог андр'!BL107</f>
        <v>0</v>
      </c>
      <c r="BB107" s="67">
        <f>'[9]дет уролог андр'!BM107</f>
        <v>0</v>
      </c>
      <c r="BC107" s="67">
        <f>'[9]дет уролог андр'!BN107</f>
        <v>0</v>
      </c>
      <c r="BD107" s="67">
        <f>'[9]дет уролог андр'!BO107</f>
        <v>0</v>
      </c>
      <c r="BE107" s="67">
        <f>'[9]дет уролог андр'!BP107</f>
        <v>0</v>
      </c>
      <c r="BF107" s="67">
        <f>'[9]дет уролог андр'!BQ107</f>
        <v>0</v>
      </c>
      <c r="BG107" s="66">
        <f t="shared" si="253"/>
        <v>0</v>
      </c>
      <c r="BH107" s="67">
        <f>'[10]дет хир'!AS107</f>
        <v>0</v>
      </c>
      <c r="BI107" s="67">
        <f>'[10]дет хир'!AT107</f>
        <v>0</v>
      </c>
      <c r="BJ107" s="67">
        <f>'[10]дет хир'!AU107</f>
        <v>0</v>
      </c>
      <c r="BK107" s="67">
        <f>'[10]дет хир'!AV107</f>
        <v>0</v>
      </c>
      <c r="BL107" s="67">
        <f>'[10]дет хир'!AW107</f>
        <v>0</v>
      </c>
      <c r="BM107" s="67">
        <f>'[10]дет хир'!AX107</f>
        <v>0</v>
      </c>
      <c r="BN107" s="67">
        <f>'[10]дет хир'!AY107</f>
        <v>0</v>
      </c>
      <c r="BO107" s="66">
        <f t="shared" si="254"/>
        <v>0</v>
      </c>
      <c r="BP107" s="67">
        <f>'[11]дет эндок'!AD107</f>
        <v>0</v>
      </c>
      <c r="BQ107" s="67">
        <f>'[11]дет эндок'!AE107</f>
        <v>0</v>
      </c>
      <c r="BR107" s="67">
        <f>'[11]дет эндок'!AF107</f>
        <v>0</v>
      </c>
      <c r="BS107" s="67">
        <f>'[11]дет эндок'!AG107</f>
        <v>0</v>
      </c>
      <c r="BT107" s="66">
        <f t="shared" si="255"/>
        <v>0</v>
      </c>
      <c r="BU107" s="67">
        <f>[12]инфекц!DA106</f>
        <v>0</v>
      </c>
      <c r="BV107" s="67">
        <f>[12]инфекц!DB106</f>
        <v>0</v>
      </c>
      <c r="BW107" s="67">
        <f>[12]инфекц!DC106</f>
        <v>0</v>
      </c>
      <c r="BX107" s="67">
        <f>[12]инфекц!DD106</f>
        <v>0</v>
      </c>
      <c r="BY107" s="67">
        <f>[12]инфекц!DE106</f>
        <v>0</v>
      </c>
      <c r="BZ107" s="67">
        <f>[12]инфекц!DF106</f>
        <v>0</v>
      </c>
      <c r="CA107" s="67">
        <f>[12]инфекц!DG106</f>
        <v>0</v>
      </c>
      <c r="CB107" s="67">
        <f>[12]инфекц!DH106</f>
        <v>0</v>
      </c>
      <c r="CC107" s="67">
        <f>[12]инфекц!DI106</f>
        <v>0</v>
      </c>
      <c r="CD107" s="67">
        <f>[12]инфекц!DJ106</f>
        <v>0</v>
      </c>
      <c r="CE107" s="67">
        <f>[12]инфекц!DK106</f>
        <v>0</v>
      </c>
      <c r="CF107" s="67">
        <f>[12]инфекц!DL106</f>
        <v>0</v>
      </c>
      <c r="CG107" s="67">
        <f>[12]инфекц!DM106</f>
        <v>0</v>
      </c>
      <c r="CH107" s="67">
        <f>[12]инфекц!DN106</f>
        <v>0</v>
      </c>
      <c r="CI107" s="67">
        <f>[12]инфекц!DO106</f>
        <v>0</v>
      </c>
      <c r="CJ107" s="67">
        <f>[12]инфекц!DP106</f>
        <v>0</v>
      </c>
      <c r="CK107" s="67">
        <f>[12]инфекц!DQ106</f>
        <v>0</v>
      </c>
      <c r="CL107" s="67">
        <f>[12]инфекц!DR106</f>
        <v>0</v>
      </c>
      <c r="CM107" s="67">
        <f>[12]инфекц!DS106</f>
        <v>0</v>
      </c>
      <c r="CN107" s="66">
        <f t="shared" si="256"/>
        <v>0</v>
      </c>
      <c r="CO107" s="67">
        <f>[13]кардио!BC107</f>
        <v>0</v>
      </c>
      <c r="CP107" s="67">
        <f>[13]кардио!BD107</f>
        <v>0</v>
      </c>
      <c r="CQ107" s="67">
        <f>[13]кардио!BE107</f>
        <v>0</v>
      </c>
      <c r="CR107" s="67">
        <f>[13]кардио!BF107</f>
        <v>0</v>
      </c>
      <c r="CS107" s="67">
        <f>[13]кардио!BG107</f>
        <v>0</v>
      </c>
      <c r="CT107" s="67">
        <f>[13]кардио!BH107</f>
        <v>0</v>
      </c>
      <c r="CU107" s="67">
        <f>[13]кардио!BI107</f>
        <v>0</v>
      </c>
      <c r="CV107" s="67">
        <f>[13]кардио!BJ107</f>
        <v>0</v>
      </c>
      <c r="CW107" s="67">
        <f>[13]кардио!BK107</f>
        <v>0</v>
      </c>
      <c r="CX107" s="66">
        <f t="shared" si="257"/>
        <v>0</v>
      </c>
      <c r="CY107" s="67">
        <f>[14]колопрокт!Y107</f>
        <v>0</v>
      </c>
      <c r="CZ107" s="67">
        <f>[14]колопрокт!Z107</f>
        <v>0</v>
      </c>
      <c r="DA107" s="67">
        <f>[14]колопрокт!AA107</f>
        <v>0</v>
      </c>
      <c r="DB107" s="66">
        <f t="shared" si="258"/>
        <v>0</v>
      </c>
      <c r="DC107" s="67">
        <f>[15]неврология!DA106</f>
        <v>0</v>
      </c>
      <c r="DD107" s="67">
        <f>[15]неврология!DB106</f>
        <v>0</v>
      </c>
      <c r="DE107" s="67">
        <f>[15]неврология!DC106</f>
        <v>0</v>
      </c>
      <c r="DF107" s="67">
        <f>[15]неврология!DD106</f>
        <v>0</v>
      </c>
      <c r="DG107" s="67">
        <f>[15]неврология!DE106</f>
        <v>0</v>
      </c>
      <c r="DH107" s="67">
        <f>[15]неврология!DF106</f>
        <v>0</v>
      </c>
      <c r="DI107" s="67">
        <f>[15]неврология!DG106</f>
        <v>0</v>
      </c>
      <c r="DJ107" s="67">
        <f>[15]неврология!DH106</f>
        <v>0</v>
      </c>
      <c r="DK107" s="67">
        <f>[15]неврология!DI106</f>
        <v>0</v>
      </c>
      <c r="DL107" s="67">
        <f>[15]неврология!DJ106</f>
        <v>0</v>
      </c>
      <c r="DM107" s="67">
        <f>[15]неврология!DK106</f>
        <v>0</v>
      </c>
      <c r="DN107" s="67">
        <f>[15]неврология!DL106</f>
        <v>0</v>
      </c>
      <c r="DO107" s="67">
        <f>[15]неврология!DM106</f>
        <v>0</v>
      </c>
      <c r="DP107" s="67">
        <f>[15]неврология!DN106</f>
        <v>0</v>
      </c>
      <c r="DQ107" s="67">
        <f>[15]неврология!DO106</f>
        <v>0</v>
      </c>
      <c r="DR107" s="67">
        <f>[15]неврология!DP106</f>
        <v>0</v>
      </c>
      <c r="DS107" s="67">
        <f>[15]неврология!DQ106</f>
        <v>0</v>
      </c>
      <c r="DT107" s="67">
        <f>[15]неврология!DR106</f>
        <v>0</v>
      </c>
      <c r="DU107" s="67">
        <f>[15]неврология!DS106</f>
        <v>0</v>
      </c>
      <c r="DV107" s="66">
        <f t="shared" si="259"/>
        <v>0</v>
      </c>
      <c r="DW107" s="67">
        <f>[16]нейрохир!BR106</f>
        <v>0</v>
      </c>
      <c r="DX107" s="67">
        <f>[16]нейрохир!BS106</f>
        <v>0</v>
      </c>
      <c r="DY107" s="67">
        <f>[16]нейрохир!BT106</f>
        <v>0</v>
      </c>
      <c r="DZ107" s="67">
        <f>[16]нейрохир!BU106</f>
        <v>0</v>
      </c>
      <c r="EA107" s="67">
        <f>[16]нейрохир!BV106</f>
        <v>0</v>
      </c>
      <c r="EB107" s="67">
        <f>[16]нейрохир!BW106</f>
        <v>0</v>
      </c>
      <c r="EC107" s="67">
        <f>[16]нейрохир!BX106</f>
        <v>0</v>
      </c>
      <c r="ED107" s="67">
        <f>[16]нейрохир!BY106</f>
        <v>0</v>
      </c>
      <c r="EE107" s="67">
        <f>[16]нейрохир!BZ106</f>
        <v>0</v>
      </c>
      <c r="EF107" s="67">
        <f>[16]нейрохир!CA106</f>
        <v>0</v>
      </c>
      <c r="EG107" s="67">
        <f>[16]нейрохир!CB106</f>
        <v>0</v>
      </c>
      <c r="EH107" s="67">
        <f>[16]нейрохир!CC106</f>
        <v>0</v>
      </c>
      <c r="EI107" s="66">
        <f t="shared" si="260"/>
        <v>0</v>
      </c>
      <c r="EJ107" s="67">
        <f>[17]неонат!AS107</f>
        <v>0</v>
      </c>
      <c r="EK107" s="67">
        <f>[17]неонат!AT107</f>
        <v>0</v>
      </c>
      <c r="EL107" s="67">
        <f>[17]неонат!AU107</f>
        <v>0</v>
      </c>
      <c r="EM107" s="67">
        <f>[17]неонат!AV107</f>
        <v>0</v>
      </c>
      <c r="EN107" s="67">
        <f>[17]неонат!AW107</f>
        <v>0</v>
      </c>
      <c r="EO107" s="67">
        <f>[17]неонат!AX107</f>
        <v>0</v>
      </c>
      <c r="EP107" s="67">
        <f>[17]неонат!AY107</f>
        <v>0</v>
      </c>
      <c r="EQ107" s="66">
        <f t="shared" si="261"/>
        <v>0</v>
      </c>
      <c r="ER107" s="67">
        <f>[18]нефролог!Y107</f>
        <v>0</v>
      </c>
      <c r="ES107" s="67">
        <f>[18]нефролог!Z107</f>
        <v>0</v>
      </c>
      <c r="ET107" s="67">
        <f>[18]нефролог!AA107</f>
        <v>0</v>
      </c>
      <c r="EU107" s="66">
        <f t="shared" si="262"/>
        <v>0</v>
      </c>
      <c r="EV107" s="67">
        <f>[19]онко!NU106</f>
        <v>0</v>
      </c>
      <c r="EW107" s="67">
        <f>[19]онко!NV106</f>
        <v>0</v>
      </c>
      <c r="EX107" s="67">
        <f>[19]онко!NW106</f>
        <v>0</v>
      </c>
      <c r="EY107" s="67">
        <f>[19]онко!NX106</f>
        <v>0</v>
      </c>
      <c r="EZ107" s="67">
        <f>[19]онко!NY106</f>
        <v>0</v>
      </c>
      <c r="FA107" s="67">
        <f>[19]онко!NZ106</f>
        <v>0</v>
      </c>
      <c r="FB107" s="67">
        <f>[19]онко!OA106</f>
        <v>0</v>
      </c>
      <c r="FC107" s="67">
        <f>[19]онко!OB106</f>
        <v>0</v>
      </c>
      <c r="FD107" s="67">
        <f>[19]онко!OC106</f>
        <v>0</v>
      </c>
      <c r="FE107" s="67">
        <f>[19]онко!OD106</f>
        <v>0</v>
      </c>
      <c r="FF107" s="67">
        <f>[19]онко!OE106</f>
        <v>0</v>
      </c>
      <c r="FG107" s="67">
        <f>[19]онко!OF106</f>
        <v>0</v>
      </c>
      <c r="FH107" s="67">
        <f>[19]онко!OG106</f>
        <v>0</v>
      </c>
      <c r="FI107" s="67">
        <f>[19]онко!OH106</f>
        <v>0</v>
      </c>
      <c r="FJ107" s="67">
        <f>[19]онко!OI106</f>
        <v>0</v>
      </c>
      <c r="FK107" s="67">
        <f>[19]онко!OJ106</f>
        <v>0</v>
      </c>
      <c r="FL107" s="67">
        <f>[19]онко!OK106</f>
        <v>0</v>
      </c>
      <c r="FM107" s="67">
        <f>[19]онко!OL106</f>
        <v>0</v>
      </c>
      <c r="FN107" s="67">
        <f>[19]онко!OM106</f>
        <v>0</v>
      </c>
      <c r="FO107" s="67">
        <f>[19]онко!ON106</f>
        <v>0</v>
      </c>
      <c r="FP107" s="67">
        <f>[19]онко!OO106</f>
        <v>0</v>
      </c>
      <c r="FQ107" s="67">
        <f>[19]онко!OP106</f>
        <v>0</v>
      </c>
      <c r="FR107" s="67">
        <f>[19]онко!OQ106</f>
        <v>0</v>
      </c>
      <c r="FS107" s="67">
        <f>[19]онко!OR106</f>
        <v>0</v>
      </c>
      <c r="FT107" s="67">
        <f>[19]онко!OS106</f>
        <v>0</v>
      </c>
      <c r="FU107" s="67">
        <f>[19]онко!OT106</f>
        <v>0</v>
      </c>
      <c r="FV107" s="67">
        <f>[19]онко!OU106</f>
        <v>0</v>
      </c>
      <c r="FW107" s="67">
        <f>[19]онко!OV106</f>
        <v>0</v>
      </c>
      <c r="FX107" s="67">
        <f>[19]онко!OW106</f>
        <v>0</v>
      </c>
      <c r="FY107" s="67">
        <f>[19]онко!OX106</f>
        <v>0</v>
      </c>
      <c r="FZ107" s="67">
        <f>[19]онко!OY106</f>
        <v>0</v>
      </c>
      <c r="GA107" s="67">
        <f>[19]онко!OZ106</f>
        <v>0</v>
      </c>
      <c r="GB107" s="67">
        <f>[19]онко!PA106</f>
        <v>0</v>
      </c>
      <c r="GC107" s="67">
        <f>[19]онко!PB106</f>
        <v>0</v>
      </c>
      <c r="GD107" s="67">
        <f>[19]онко!PC106</f>
        <v>0</v>
      </c>
      <c r="GE107" s="67">
        <f>[19]онко!PD106</f>
        <v>0</v>
      </c>
      <c r="GF107" s="67">
        <f>[19]онко!PE106</f>
        <v>0</v>
      </c>
      <c r="GG107" s="67">
        <f>[19]онко!PF106</f>
        <v>0</v>
      </c>
      <c r="GH107" s="67">
        <f>[19]онко!PG106</f>
        <v>0</v>
      </c>
      <c r="GI107" s="67">
        <f>[19]онко!PH106</f>
        <v>0</v>
      </c>
      <c r="GJ107" s="67">
        <f>[19]онко!PI106</f>
        <v>0</v>
      </c>
      <c r="GK107" s="67">
        <f>[19]онко!PJ106</f>
        <v>0</v>
      </c>
      <c r="GL107" s="67">
        <f>[19]онко!PK106</f>
        <v>0</v>
      </c>
      <c r="GM107" s="67">
        <f>[19]онко!PL106</f>
        <v>0</v>
      </c>
      <c r="GN107" s="67">
        <f>[19]онко!PM106</f>
        <v>0</v>
      </c>
      <c r="GO107" s="67">
        <f>[19]онко!PN106</f>
        <v>0</v>
      </c>
      <c r="GP107" s="67">
        <f>[19]онко!PO106</f>
        <v>0</v>
      </c>
      <c r="GQ107" s="67">
        <f>[19]онко!PP106</f>
        <v>0</v>
      </c>
      <c r="GR107" s="67">
        <f>[19]онко!PQ106</f>
        <v>0</v>
      </c>
      <c r="GS107" s="67">
        <f>[19]онко!PR106</f>
        <v>0</v>
      </c>
      <c r="GT107" s="67">
        <f>[19]онко!PS106</f>
        <v>0</v>
      </c>
      <c r="GU107" s="67">
        <f>[19]онко!PT106</f>
        <v>0</v>
      </c>
      <c r="GV107" s="67">
        <f>[19]онко!PU106</f>
        <v>0</v>
      </c>
      <c r="GW107" s="67">
        <f>[19]онко!PV106</f>
        <v>0</v>
      </c>
      <c r="GX107" s="67">
        <f>[19]онко!PW106</f>
        <v>0</v>
      </c>
      <c r="GY107" s="67">
        <f>[19]онко!PX106</f>
        <v>0</v>
      </c>
      <c r="GZ107" s="67">
        <f>[19]онко!PY106</f>
        <v>0</v>
      </c>
      <c r="HA107" s="67">
        <f>[19]онко!PZ106</f>
        <v>0</v>
      </c>
      <c r="HB107" s="67">
        <f>[19]онко!QA106</f>
        <v>0</v>
      </c>
      <c r="HC107" s="67">
        <f>[19]онко!QB106</f>
        <v>0</v>
      </c>
      <c r="HD107" s="67">
        <f>[19]онко!QC106</f>
        <v>0</v>
      </c>
      <c r="HE107" s="67">
        <f>[19]онко!QD106</f>
        <v>0</v>
      </c>
      <c r="HF107" s="67">
        <f>[19]онко!QE106</f>
        <v>0</v>
      </c>
      <c r="HG107" s="67">
        <f>[19]онко!QF106</f>
        <v>0</v>
      </c>
      <c r="HH107" s="67">
        <f>[19]онко!QG106</f>
        <v>0</v>
      </c>
      <c r="HI107" s="67">
        <f>[19]онко!QH106</f>
        <v>0</v>
      </c>
      <c r="HJ107" s="67">
        <f>[19]онко!QI106</f>
        <v>0</v>
      </c>
      <c r="HK107" s="67">
        <f>[19]онко!QJ106</f>
        <v>0</v>
      </c>
      <c r="HL107" s="67">
        <f>[19]онко!QK106</f>
        <v>0</v>
      </c>
      <c r="HM107" s="67">
        <f>[19]онко!QL106</f>
        <v>0</v>
      </c>
      <c r="HN107" s="67">
        <f>[19]онко!QM106</f>
        <v>0</v>
      </c>
      <c r="HO107" s="67">
        <f>[19]онко!QN106</f>
        <v>0</v>
      </c>
      <c r="HP107" s="67">
        <f>[19]онко!QO106</f>
        <v>0</v>
      </c>
      <c r="HQ107" s="67">
        <f>[19]онко!QP106</f>
        <v>0</v>
      </c>
      <c r="HR107" s="67">
        <f>[19]онко!QQ106</f>
        <v>0</v>
      </c>
      <c r="HS107" s="66">
        <f t="shared" si="263"/>
        <v>0</v>
      </c>
      <c r="HT107" s="67">
        <f>[20]оторинола!BH106</f>
        <v>0</v>
      </c>
      <c r="HU107" s="67">
        <f>[20]оторинола!BI106</f>
        <v>0</v>
      </c>
      <c r="HV107" s="67">
        <f>[20]оторинола!BJ106</f>
        <v>0</v>
      </c>
      <c r="HW107" s="67">
        <f>[20]оторинола!BK106</f>
        <v>0</v>
      </c>
      <c r="HX107" s="67">
        <f>[20]оторинола!BL106</f>
        <v>0</v>
      </c>
      <c r="HY107" s="67">
        <f>[20]оторинола!BM106</f>
        <v>0</v>
      </c>
      <c r="HZ107" s="67">
        <f>[20]оторинола!BN106</f>
        <v>0</v>
      </c>
      <c r="IA107" s="67">
        <f>[20]оторинола!BO106</f>
        <v>0</v>
      </c>
      <c r="IB107" s="67">
        <f>[20]оторинола!BP106</f>
        <v>0</v>
      </c>
      <c r="IC107" s="67">
        <f>[20]оторинола!BQ106</f>
        <v>0</v>
      </c>
      <c r="ID107" s="66">
        <f t="shared" si="264"/>
        <v>0</v>
      </c>
      <c r="IE107" s="67">
        <f>[21]офтальмолог!AX106</f>
        <v>0</v>
      </c>
      <c r="IF107" s="67">
        <f>[21]офтальмолог!AY106</f>
        <v>0</v>
      </c>
      <c r="IG107" s="67">
        <f>[21]офтальмолог!AZ106</f>
        <v>0</v>
      </c>
      <c r="IH107" s="67">
        <f>[21]офтальмолог!BA106</f>
        <v>0</v>
      </c>
      <c r="II107" s="67">
        <f>[21]офтальмолог!BB106</f>
        <v>0</v>
      </c>
      <c r="IJ107" s="67">
        <f>[21]офтальмолог!BC106</f>
        <v>0</v>
      </c>
      <c r="IK107" s="67">
        <f>[21]офтальмолог!BD106</f>
        <v>0</v>
      </c>
      <c r="IL107" s="67">
        <f>[21]офтальмолог!BE106</f>
        <v>0</v>
      </c>
      <c r="IM107" s="66">
        <f t="shared" si="265"/>
        <v>0</v>
      </c>
      <c r="IN107" s="67">
        <f>[22]педиатр!AD106</f>
        <v>0</v>
      </c>
      <c r="IO107" s="67">
        <f>[22]педиатр!AE106</f>
        <v>0</v>
      </c>
      <c r="IP107" s="67">
        <f>[22]педиатр!AF106</f>
        <v>0</v>
      </c>
      <c r="IQ107" s="67">
        <f>[22]педиатр!AG106</f>
        <v>0</v>
      </c>
      <c r="IR107" s="66">
        <f t="shared" si="266"/>
        <v>0</v>
      </c>
      <c r="IS107" s="67">
        <f>[23]пульмонология!AN107</f>
        <v>0</v>
      </c>
      <c r="IT107" s="67">
        <f>[23]пульмонология!AO107</f>
        <v>0</v>
      </c>
      <c r="IU107" s="67">
        <f>[23]пульмонология!AP107</f>
        <v>0</v>
      </c>
      <c r="IV107" s="67">
        <f>[23]пульмонология!AQ107</f>
        <v>0</v>
      </c>
      <c r="IW107" s="67">
        <f>[23]пульмонология!AR107</f>
        <v>0</v>
      </c>
      <c r="IX107" s="67">
        <f>[23]пульмонология!AS107</f>
        <v>0</v>
      </c>
      <c r="IY107" s="66">
        <f t="shared" si="267"/>
        <v>0</v>
      </c>
      <c r="IZ107" s="67">
        <f>[24]ревмат!AD107</f>
        <v>0</v>
      </c>
      <c r="JA107" s="67">
        <f>[24]ревмат!AE107</f>
        <v>0</v>
      </c>
      <c r="JB107" s="67">
        <f>[24]ревмат!AF107</f>
        <v>0</v>
      </c>
      <c r="JC107" s="67">
        <f>[24]ревмат!AG107</f>
        <v>0</v>
      </c>
      <c r="JD107" s="66">
        <f t="shared" si="268"/>
        <v>0</v>
      </c>
      <c r="JE107" s="67">
        <f>'[25]сердеч сосуд'!BR107</f>
        <v>0</v>
      </c>
      <c r="JF107" s="67">
        <f>'[25]сердеч сосуд'!BS107</f>
        <v>0</v>
      </c>
      <c r="JG107" s="67">
        <f>'[25]сердеч сосуд'!BT107</f>
        <v>0</v>
      </c>
      <c r="JH107" s="67">
        <f>'[25]сердеч сосуд'!BU107</f>
        <v>0</v>
      </c>
      <c r="JI107" s="67">
        <f>'[25]сердеч сосуд'!BV107</f>
        <v>0</v>
      </c>
      <c r="JJ107" s="67">
        <f>'[25]сердеч сосуд'!BW107</f>
        <v>0</v>
      </c>
      <c r="JK107" s="67">
        <f>'[25]сердеч сосуд'!BX107</f>
        <v>0</v>
      </c>
      <c r="JL107" s="67">
        <f>'[25]сердеч сосуд'!BY107</f>
        <v>0</v>
      </c>
      <c r="JM107" s="67">
        <f>'[25]сердеч сосуд'!BZ107</f>
        <v>0</v>
      </c>
      <c r="JN107" s="67">
        <f>'[25]сердеч сосуд'!CA107</f>
        <v>0</v>
      </c>
      <c r="JO107" s="67">
        <f>'[25]сердеч сосуд'!CB107</f>
        <v>0</v>
      </c>
      <c r="JP107" s="67">
        <f>'[25]сердеч сосуд'!CC107</f>
        <v>0</v>
      </c>
      <c r="JQ107" s="66">
        <f t="shared" si="269"/>
        <v>0</v>
      </c>
      <c r="JR107" s="67">
        <f>[26]стоматология!O107</f>
        <v>0</v>
      </c>
      <c r="JS107" s="66">
        <f t="shared" si="270"/>
        <v>0</v>
      </c>
      <c r="JT107" s="67">
        <f>[27]терапия!CB107</f>
        <v>0</v>
      </c>
      <c r="JU107" s="67">
        <f>[27]терапия!CC107</f>
        <v>0</v>
      </c>
      <c r="JV107" s="67">
        <f>[27]терапия!CD107</f>
        <v>0</v>
      </c>
      <c r="JW107" s="67">
        <f>[27]терапия!CE107</f>
        <v>0</v>
      </c>
      <c r="JX107" s="67">
        <f>[27]терапия!CF107</f>
        <v>0</v>
      </c>
      <c r="JY107" s="67">
        <f>[27]терапия!CG107</f>
        <v>0</v>
      </c>
      <c r="JZ107" s="67">
        <f>[27]терапия!CH107</f>
        <v>0</v>
      </c>
      <c r="KA107" s="67">
        <f>[27]терапия!CI107</f>
        <v>0</v>
      </c>
      <c r="KB107" s="67">
        <f>[27]терапия!CJ107</f>
        <v>0</v>
      </c>
      <c r="KC107" s="67">
        <f>[27]терапия!CK107</f>
        <v>0</v>
      </c>
      <c r="KD107" s="67">
        <f>[27]терапия!CL107</f>
        <v>0</v>
      </c>
      <c r="KE107" s="67">
        <f>[27]терапия!CM107</f>
        <v>0</v>
      </c>
      <c r="KF107" s="67">
        <f>[27]терапия!CN107</f>
        <v>0</v>
      </c>
      <c r="KG107" s="67">
        <f>[27]терапия!CO107</f>
        <v>0</v>
      </c>
      <c r="KH107" s="66">
        <f t="shared" si="271"/>
        <v>0</v>
      </c>
      <c r="KI107" s="67">
        <f>'[28]хир торак'!AI107</f>
        <v>0</v>
      </c>
      <c r="KJ107" s="67">
        <f>'[28]хир торак'!AJ107</f>
        <v>0</v>
      </c>
      <c r="KK107" s="67">
        <f>'[28]хир торак'!AK107</f>
        <v>0</v>
      </c>
      <c r="KL107" s="67">
        <f>'[28]хир торак'!AL107</f>
        <v>0</v>
      </c>
      <c r="KM107" s="67">
        <f>'[28]хир торак'!AM107</f>
        <v>0</v>
      </c>
      <c r="KN107" s="66">
        <f t="shared" si="272"/>
        <v>0</v>
      </c>
      <c r="KO107" s="67">
        <f>[29]травматология!BW106</f>
        <v>0</v>
      </c>
      <c r="KP107" s="67">
        <f>[29]травматология!BX106</f>
        <v>0</v>
      </c>
      <c r="KQ107" s="67">
        <f>[29]травматология!BY106</f>
        <v>0</v>
      </c>
      <c r="KR107" s="67">
        <f>[29]травматология!BZ106</f>
        <v>0</v>
      </c>
      <c r="KS107" s="67">
        <f>[29]травматология!CA106</f>
        <v>0</v>
      </c>
      <c r="KT107" s="67">
        <f>[29]травматология!CB106</f>
        <v>0</v>
      </c>
      <c r="KU107" s="67">
        <f>[29]травматология!CC106</f>
        <v>0</v>
      </c>
      <c r="KV107" s="67">
        <f>[29]травматология!CD106</f>
        <v>0</v>
      </c>
      <c r="KW107" s="67">
        <f>[29]травматология!CE106</f>
        <v>0</v>
      </c>
      <c r="KX107" s="67">
        <f>[29]травматология!CF106</f>
        <v>0</v>
      </c>
      <c r="KY107" s="67">
        <f>[29]травматология!CG106</f>
        <v>0</v>
      </c>
      <c r="KZ107" s="67">
        <f>[29]травматология!CH106</f>
        <v>0</v>
      </c>
      <c r="LA107" s="67">
        <f>[29]травматология!CI106</f>
        <v>0</v>
      </c>
      <c r="LB107" s="66">
        <f t="shared" si="273"/>
        <v>0</v>
      </c>
      <c r="LC107" s="67">
        <f>[30]урология!CG106</f>
        <v>0</v>
      </c>
      <c r="LD107" s="67">
        <f>[30]урология!CH106</f>
        <v>0</v>
      </c>
      <c r="LE107" s="67">
        <f>[30]урология!CI106</f>
        <v>0</v>
      </c>
      <c r="LF107" s="67">
        <f>[30]урология!CJ106</f>
        <v>0</v>
      </c>
      <c r="LG107" s="67">
        <f>[30]урология!CK106</f>
        <v>0</v>
      </c>
      <c r="LH107" s="67">
        <f>[30]урология!CL106</f>
        <v>0</v>
      </c>
      <c r="LI107" s="67">
        <f>[30]урология!CM106</f>
        <v>0</v>
      </c>
      <c r="LJ107" s="67">
        <f>[30]урология!CN106</f>
        <v>0</v>
      </c>
      <c r="LK107" s="67">
        <f>[30]урология!CO106</f>
        <v>0</v>
      </c>
      <c r="LL107" s="67">
        <f>[30]урология!CP106</f>
        <v>0</v>
      </c>
      <c r="LM107" s="67">
        <f>[30]урология!CQ106</f>
        <v>0</v>
      </c>
      <c r="LN107" s="67">
        <f>[30]урология!CR106</f>
        <v>0</v>
      </c>
      <c r="LO107" s="67">
        <f>[30]урология!CS106</f>
        <v>0</v>
      </c>
      <c r="LP107" s="67">
        <f>[30]урология!CT106</f>
        <v>0</v>
      </c>
      <c r="LQ107" s="67">
        <f>[30]урология!CU106</f>
        <v>0</v>
      </c>
      <c r="LR107" s="66">
        <f t="shared" si="274"/>
        <v>0</v>
      </c>
      <c r="LS107" s="67">
        <f>[31]хирургия!DA106</f>
        <v>0</v>
      </c>
      <c r="LT107" s="67">
        <f>[31]хирургия!DB106</f>
        <v>0</v>
      </c>
      <c r="LU107" s="67">
        <f>[31]хирургия!DC106</f>
        <v>0</v>
      </c>
      <c r="LV107" s="67">
        <f>[31]хирургия!DD106</f>
        <v>0</v>
      </c>
      <c r="LW107" s="67">
        <f>[31]хирургия!DE106</f>
        <v>0</v>
      </c>
      <c r="LX107" s="67">
        <f>[31]хирургия!DF106</f>
        <v>0</v>
      </c>
      <c r="LY107" s="67">
        <f>[31]хирургия!DG106</f>
        <v>0</v>
      </c>
      <c r="LZ107" s="67">
        <f>[31]хирургия!DH106</f>
        <v>0</v>
      </c>
      <c r="MA107" s="67">
        <f>[31]хирургия!DI106</f>
        <v>0</v>
      </c>
      <c r="MB107" s="67">
        <f>[31]хирургия!DJ106</f>
        <v>0</v>
      </c>
      <c r="MC107" s="67">
        <f>[31]хирургия!DK106</f>
        <v>0</v>
      </c>
      <c r="MD107" s="67">
        <f>[31]хирургия!DL106</f>
        <v>0</v>
      </c>
      <c r="ME107" s="67">
        <f>[31]хирургия!DM106</f>
        <v>0</v>
      </c>
      <c r="MF107" s="67">
        <f>[31]хирургия!DN106</f>
        <v>0</v>
      </c>
      <c r="MG107" s="67">
        <f>[31]хирургия!DO106</f>
        <v>0</v>
      </c>
      <c r="MH107" s="67">
        <f>[31]хирургия!DP106</f>
        <v>0</v>
      </c>
      <c r="MI107" s="67">
        <f>[31]хирургия!DQ106</f>
        <v>0</v>
      </c>
      <c r="MJ107" s="67">
        <f>[31]хирургия!DR106</f>
        <v>0</v>
      </c>
      <c r="MK107" s="67">
        <f>[31]хирургия!DS106</f>
        <v>0</v>
      </c>
      <c r="ML107" s="66">
        <f t="shared" si="275"/>
        <v>0</v>
      </c>
      <c r="MM107" s="67">
        <f>'[32]хирургия абд'!DA106</f>
        <v>0</v>
      </c>
      <c r="MN107" s="67">
        <f>'[32]хирургия абд'!DB106</f>
        <v>0</v>
      </c>
      <c r="MO107" s="67">
        <f>'[32]хирургия абд'!DC106</f>
        <v>0</v>
      </c>
      <c r="MP107" s="67">
        <f>'[32]хирургия абд'!DD106</f>
        <v>0</v>
      </c>
      <c r="MQ107" s="67">
        <f>'[32]хирургия абд'!DE106</f>
        <v>0</v>
      </c>
      <c r="MR107" s="67">
        <f>'[32]хирургия абд'!DF106</f>
        <v>0</v>
      </c>
      <c r="MS107" s="67">
        <f>'[32]хирургия абд'!DG106</f>
        <v>0</v>
      </c>
      <c r="MT107" s="67">
        <f>'[32]хирургия абд'!DH106</f>
        <v>0</v>
      </c>
      <c r="MU107" s="67">
        <f>'[32]хирургия абд'!DI106</f>
        <v>0</v>
      </c>
      <c r="MV107" s="67">
        <f>'[32]хирургия абд'!DJ106</f>
        <v>0</v>
      </c>
      <c r="MW107" s="67">
        <f>'[32]хирургия абд'!DK106</f>
        <v>0</v>
      </c>
      <c r="MX107" s="67">
        <f>'[32]хирургия абд'!DL106</f>
        <v>0</v>
      </c>
      <c r="MY107" s="67">
        <f>'[32]хирургия абд'!DM106</f>
        <v>0</v>
      </c>
      <c r="MZ107" s="67">
        <f>'[32]хирургия абд'!DN106</f>
        <v>0</v>
      </c>
      <c r="NA107" s="67">
        <f>'[32]хирургия абд'!DO106</f>
        <v>0</v>
      </c>
      <c r="NB107" s="67">
        <f>'[32]хирургия абд'!DP106</f>
        <v>0</v>
      </c>
      <c r="NC107" s="67">
        <f>'[32]хирургия абд'!DQ106</f>
        <v>0</v>
      </c>
      <c r="ND107" s="67">
        <f>'[32]хирургия абд'!DR106</f>
        <v>0</v>
      </c>
      <c r="NE107" s="67">
        <f>'[32]хирургия абд'!DS106</f>
        <v>0</v>
      </c>
      <c r="NF107" s="66">
        <f t="shared" si="276"/>
        <v>0</v>
      </c>
      <c r="NG107" s="67">
        <f>'[33]хирург комбуст'!AX106</f>
        <v>0</v>
      </c>
      <c r="NH107" s="67">
        <f>'[33]хирург комбуст'!AY106</f>
        <v>0</v>
      </c>
      <c r="NI107" s="67">
        <f>'[33]хирург комбуст'!AZ106</f>
        <v>0</v>
      </c>
      <c r="NJ107" s="67">
        <f>'[33]хирург комбуст'!BA106</f>
        <v>0</v>
      </c>
      <c r="NK107" s="67">
        <f>'[33]хирург комбуст'!BB106</f>
        <v>0</v>
      </c>
      <c r="NL107" s="67">
        <f>'[33]хирург комбуст'!BC106</f>
        <v>0</v>
      </c>
      <c r="NM107" s="67">
        <f>'[33]хирург комбуст'!BD106</f>
        <v>0</v>
      </c>
      <c r="NN107" s="67">
        <f>'[33]хирург комбуст'!BE106</f>
        <v>0</v>
      </c>
      <c r="NO107" s="66">
        <f t="shared" si="277"/>
        <v>0</v>
      </c>
      <c r="NP107" s="68">
        <f>'[34]чел лиц'!AI106</f>
        <v>0</v>
      </c>
      <c r="NQ107" s="68">
        <f>'[34]чел лиц'!AJ106</f>
        <v>0</v>
      </c>
      <c r="NR107" s="68">
        <f>'[34]чел лиц'!AK106</f>
        <v>0</v>
      </c>
      <c r="NS107" s="68">
        <f>'[34]чел лиц'!AL106</f>
        <v>0</v>
      </c>
      <c r="NT107" s="68">
        <f>'[34]чел лиц'!AM106</f>
        <v>0</v>
      </c>
      <c r="NU107" s="66">
        <f t="shared" si="278"/>
        <v>0</v>
      </c>
      <c r="NV107" s="67">
        <f>[35]эндокринология!BC106</f>
        <v>0</v>
      </c>
      <c r="NW107" s="67">
        <f>[35]эндокринология!BD106</f>
        <v>0</v>
      </c>
      <c r="NX107" s="67">
        <f>[35]эндокринология!BE106</f>
        <v>0</v>
      </c>
      <c r="NY107" s="67">
        <f>[35]эндокринология!BF106</f>
        <v>0</v>
      </c>
      <c r="NZ107" s="67">
        <f>[35]эндокринология!BG106</f>
        <v>0</v>
      </c>
      <c r="OA107" s="67">
        <f>[35]эндокринология!BH106</f>
        <v>0</v>
      </c>
      <c r="OB107" s="67">
        <f>[35]эндокринология!BI106</f>
        <v>0</v>
      </c>
      <c r="OC107" s="67">
        <f>[35]эндокринология!BJ106</f>
        <v>0</v>
      </c>
      <c r="OD107" s="67">
        <f>[35]эндокринология!BK106</f>
        <v>0</v>
      </c>
      <c r="OE107" s="66">
        <f t="shared" si="279"/>
        <v>0</v>
      </c>
      <c r="OF107" s="67">
        <f>[36]прочее!CV106</f>
        <v>0</v>
      </c>
      <c r="OG107" s="67">
        <f>[36]прочее!CW106</f>
        <v>0</v>
      </c>
      <c r="OH107" s="67">
        <f>[36]прочее!CX106</f>
        <v>0</v>
      </c>
      <c r="OI107" s="67">
        <f>[36]прочее!CY106</f>
        <v>0</v>
      </c>
      <c r="OJ107" s="67">
        <f>[36]прочее!CZ106</f>
        <v>0</v>
      </c>
      <c r="OK107" s="67">
        <f>[36]прочее!DA106</f>
        <v>0</v>
      </c>
      <c r="OL107" s="67">
        <f>[36]прочее!DB106</f>
        <v>0</v>
      </c>
      <c r="OM107" s="67">
        <f>[36]прочее!DC106</f>
        <v>0</v>
      </c>
      <c r="ON107" s="67">
        <f>[36]прочее!DD106</f>
        <v>0</v>
      </c>
      <c r="OO107" s="67">
        <f>[36]прочее!DE106</f>
        <v>0</v>
      </c>
      <c r="OP107" s="67">
        <f>[36]прочее!DF106</f>
        <v>0</v>
      </c>
      <c r="OQ107" s="67">
        <f>[36]прочее!DG106</f>
        <v>0</v>
      </c>
      <c r="OR107" s="67">
        <f>[36]прочее!DH106</f>
        <v>0</v>
      </c>
      <c r="OS107" s="67">
        <f>[36]прочее!DI106</f>
        <v>0</v>
      </c>
      <c r="OT107" s="67">
        <f>[36]прочее!DJ106</f>
        <v>0</v>
      </c>
      <c r="OU107" s="67">
        <f>[36]прочее!DK106</f>
        <v>0</v>
      </c>
      <c r="OV107" s="67">
        <f>[36]прочее!DL106</f>
        <v>0</v>
      </c>
      <c r="OW107" s="67">
        <f>[36]прочее!DM106</f>
        <v>0</v>
      </c>
      <c r="OX107" s="66">
        <f t="shared" si="280"/>
        <v>0</v>
      </c>
      <c r="OY107" s="67">
        <f>'[37]мед реабилит'!DU106</f>
        <v>0</v>
      </c>
      <c r="OZ107" s="67">
        <f>'[37]мед реабилит'!DV106</f>
        <v>0</v>
      </c>
      <c r="PA107" s="67">
        <f>'[37]мед реабилит'!DW106</f>
        <v>0</v>
      </c>
      <c r="PB107" s="67">
        <f>'[37]мед реабилит'!DX106</f>
        <v>0</v>
      </c>
      <c r="PC107" s="67">
        <f>'[37]мед реабилит'!DY106</f>
        <v>0</v>
      </c>
      <c r="PD107" s="67">
        <f>'[37]мед реабилит'!DZ106</f>
        <v>0</v>
      </c>
      <c r="PE107" s="67">
        <f>'[37]мед реабилит'!EA106</f>
        <v>0</v>
      </c>
      <c r="PF107" s="67">
        <f>'[37]мед реабилит'!EB106</f>
        <v>0</v>
      </c>
      <c r="PG107" s="67">
        <f>'[37]мед реабилит'!EC106</f>
        <v>0</v>
      </c>
      <c r="PH107" s="67">
        <f>'[37]мед реабилит'!ED106</f>
        <v>0</v>
      </c>
      <c r="PI107" s="67">
        <f>'[37]мед реабилит'!EE106</f>
        <v>0</v>
      </c>
      <c r="PJ107" s="67">
        <f>'[37]мед реабилит'!EF106</f>
        <v>0</v>
      </c>
      <c r="PK107" s="67">
        <f>'[37]мед реабилит'!EG106</f>
        <v>0</v>
      </c>
      <c r="PL107" s="67">
        <f>'[37]мед реабилит'!EH106</f>
        <v>0</v>
      </c>
      <c r="PM107" s="67">
        <f>'[37]мед реабилит'!EI106</f>
        <v>0</v>
      </c>
      <c r="PN107" s="67">
        <f>'[37]мед реабилит'!EJ106</f>
        <v>0</v>
      </c>
      <c r="PO107" s="67">
        <f>'[37]мед реабилит'!EK106</f>
        <v>0</v>
      </c>
      <c r="PP107" s="67">
        <f>'[37]мед реабилит'!EL106</f>
        <v>0</v>
      </c>
      <c r="PQ107" s="67">
        <f>'[37]мед реабилит'!EM106</f>
        <v>0</v>
      </c>
      <c r="PR107" s="67">
        <f>'[37]мед реабилит'!EN106</f>
        <v>0</v>
      </c>
      <c r="PS107" s="67">
        <f>'[37]мед реабилит'!EO106</f>
        <v>0</v>
      </c>
      <c r="PT107" s="67">
        <f>'[37]мед реабилит'!EP106</f>
        <v>0</v>
      </c>
      <c r="PU107" s="67">
        <f>'[37]мед реабилит'!EQ106</f>
        <v>0</v>
      </c>
      <c r="PV107" s="66">
        <f t="shared" si="281"/>
        <v>0</v>
      </c>
      <c r="PW107" s="67">
        <f>[38]гериатрия!O106</f>
        <v>0</v>
      </c>
      <c r="PX107" s="69">
        <f t="shared" si="282"/>
        <v>0</v>
      </c>
      <c r="PY107" s="70"/>
      <c r="PZ107" s="8"/>
    </row>
    <row r="108" spans="1:442" ht="18.75" x14ac:dyDescent="0.3">
      <c r="A108" s="90">
        <f t="shared" si="283"/>
        <v>85</v>
      </c>
      <c r="B108" s="64" t="s">
        <v>1046</v>
      </c>
      <c r="C108" s="65">
        <v>205</v>
      </c>
      <c r="D108" s="66">
        <f t="shared" si="244"/>
        <v>0</v>
      </c>
      <c r="E108" s="67"/>
      <c r="F108" s="66">
        <f t="shared" si="245"/>
        <v>0</v>
      </c>
      <c r="G108" s="67">
        <f>'[2]ак и гин'!BW108</f>
        <v>0</v>
      </c>
      <c r="H108" s="67">
        <f>'[2]ак и гин'!BX108</f>
        <v>0</v>
      </c>
      <c r="I108" s="67">
        <f>'[2]ак и гин'!BY108</f>
        <v>0</v>
      </c>
      <c r="J108" s="67">
        <f>'[2]ак и гин'!BZ108</f>
        <v>0</v>
      </c>
      <c r="K108" s="67">
        <f>'[2]ак и гин'!CA108</f>
        <v>0</v>
      </c>
      <c r="L108" s="67">
        <f>'[2]ак и гин'!CB108</f>
        <v>0</v>
      </c>
      <c r="M108" s="67">
        <f>'[2]ак и гин'!CC108</f>
        <v>0</v>
      </c>
      <c r="N108" s="67">
        <f>'[2]ак и гин'!CD108</f>
        <v>0</v>
      </c>
      <c r="O108" s="67">
        <f>'[2]ак и гин'!CE108</f>
        <v>0</v>
      </c>
      <c r="P108" s="67">
        <f>'[2]ак и гин'!CF108</f>
        <v>0</v>
      </c>
      <c r="Q108" s="67">
        <f>'[2]ак и гин'!CG108</f>
        <v>0</v>
      </c>
      <c r="R108" s="67">
        <f>'[2]ак и гин'!CH108</f>
        <v>0</v>
      </c>
      <c r="S108" s="67">
        <f>'[2]ак и гин'!CI108</f>
        <v>0</v>
      </c>
      <c r="T108" s="66">
        <f t="shared" si="246"/>
        <v>0</v>
      </c>
      <c r="U108" s="67">
        <f>[3]аллергол!T108</f>
        <v>0</v>
      </c>
      <c r="V108" s="67">
        <f>[3]аллергол!U108</f>
        <v>0</v>
      </c>
      <c r="W108" s="66">
        <f t="shared" si="247"/>
        <v>0</v>
      </c>
      <c r="X108" s="67">
        <f>[4]гастро!AN108</f>
        <v>0</v>
      </c>
      <c r="Y108" s="67">
        <f>[4]гастро!AO108</f>
        <v>0</v>
      </c>
      <c r="Z108" s="67">
        <f>[4]гастро!AP108</f>
        <v>0</v>
      </c>
      <c r="AA108" s="67">
        <f>[4]гастро!AQ108</f>
        <v>0</v>
      </c>
      <c r="AB108" s="67">
        <f>[4]гастро!AR108</f>
        <v>0</v>
      </c>
      <c r="AC108" s="67">
        <f>[4]гастро!AS108</f>
        <v>0</v>
      </c>
      <c r="AD108" s="66">
        <f t="shared" si="248"/>
        <v>0</v>
      </c>
      <c r="AE108" s="67">
        <f>[5]гематол!AN108</f>
        <v>0</v>
      </c>
      <c r="AF108" s="67">
        <f>[5]гематол!AO108</f>
        <v>0</v>
      </c>
      <c r="AG108" s="67">
        <f>[5]гематол!AP108</f>
        <v>0</v>
      </c>
      <c r="AH108" s="67">
        <f>[5]гематол!AQ108</f>
        <v>0</v>
      </c>
      <c r="AI108" s="67">
        <f>[5]гематол!AR108</f>
        <v>0</v>
      </c>
      <c r="AJ108" s="67">
        <f>[5]гематол!AS108</f>
        <v>0</v>
      </c>
      <c r="AK108" s="66">
        <f t="shared" si="249"/>
        <v>0</v>
      </c>
      <c r="AL108" s="67">
        <f>[6]дерматол!AD108</f>
        <v>0</v>
      </c>
      <c r="AM108" s="67">
        <f>[6]дерматол!AE108</f>
        <v>0</v>
      </c>
      <c r="AN108" s="67">
        <f>[6]дерматол!AF108</f>
        <v>0</v>
      </c>
      <c r="AO108" s="67">
        <f>[6]дерматол!AG108</f>
        <v>0</v>
      </c>
      <c r="AP108" s="66">
        <f t="shared" si="250"/>
        <v>0</v>
      </c>
      <c r="AQ108" s="67">
        <f>'[7]дет кардиол'!O108</f>
        <v>0</v>
      </c>
      <c r="AR108" s="66">
        <f t="shared" si="251"/>
        <v>0</v>
      </c>
      <c r="AS108" s="67">
        <f>'[8]дет онкол'!Y108</f>
        <v>0</v>
      </c>
      <c r="AT108" s="67">
        <f>'[8]дет онкол'!Z108</f>
        <v>0</v>
      </c>
      <c r="AU108" s="67">
        <f>'[8]дет онкол'!AA108</f>
        <v>0</v>
      </c>
      <c r="AV108" s="66">
        <f t="shared" si="252"/>
        <v>0</v>
      </c>
      <c r="AW108" s="67">
        <f>'[9]дет уролог андр'!BH108</f>
        <v>0</v>
      </c>
      <c r="AX108" s="67">
        <f>'[9]дет уролог андр'!BI108</f>
        <v>0</v>
      </c>
      <c r="AY108" s="67">
        <f>'[9]дет уролог андр'!BJ108</f>
        <v>0</v>
      </c>
      <c r="AZ108" s="67">
        <f>'[9]дет уролог андр'!BK108</f>
        <v>0</v>
      </c>
      <c r="BA108" s="67">
        <f>'[9]дет уролог андр'!BL108</f>
        <v>0</v>
      </c>
      <c r="BB108" s="67">
        <f>'[9]дет уролог андр'!BM108</f>
        <v>0</v>
      </c>
      <c r="BC108" s="67">
        <f>'[9]дет уролог андр'!BN108</f>
        <v>0</v>
      </c>
      <c r="BD108" s="67">
        <f>'[9]дет уролог андр'!BO108</f>
        <v>0</v>
      </c>
      <c r="BE108" s="67">
        <f>'[9]дет уролог андр'!BP108</f>
        <v>0</v>
      </c>
      <c r="BF108" s="67">
        <f>'[9]дет уролог андр'!BQ108</f>
        <v>0</v>
      </c>
      <c r="BG108" s="66">
        <f t="shared" si="253"/>
        <v>0</v>
      </c>
      <c r="BH108" s="67">
        <f>'[10]дет хир'!AS108</f>
        <v>0</v>
      </c>
      <c r="BI108" s="67">
        <f>'[10]дет хир'!AT108</f>
        <v>0</v>
      </c>
      <c r="BJ108" s="67">
        <f>'[10]дет хир'!AU108</f>
        <v>0</v>
      </c>
      <c r="BK108" s="67">
        <f>'[10]дет хир'!AV108</f>
        <v>0</v>
      </c>
      <c r="BL108" s="67">
        <f>'[10]дет хир'!AW108</f>
        <v>0</v>
      </c>
      <c r="BM108" s="67">
        <f>'[10]дет хир'!AX108</f>
        <v>0</v>
      </c>
      <c r="BN108" s="67">
        <f>'[10]дет хир'!AY108</f>
        <v>0</v>
      </c>
      <c r="BO108" s="66">
        <f t="shared" si="254"/>
        <v>0</v>
      </c>
      <c r="BP108" s="67">
        <f>'[11]дет эндок'!AD108</f>
        <v>0</v>
      </c>
      <c r="BQ108" s="67">
        <f>'[11]дет эндок'!AE108</f>
        <v>0</v>
      </c>
      <c r="BR108" s="67">
        <f>'[11]дет эндок'!AF108</f>
        <v>0</v>
      </c>
      <c r="BS108" s="67">
        <f>'[11]дет эндок'!AG108</f>
        <v>0</v>
      </c>
      <c r="BT108" s="66">
        <f t="shared" si="255"/>
        <v>0</v>
      </c>
      <c r="BU108" s="67">
        <f>[12]инфекц!DA107</f>
        <v>0</v>
      </c>
      <c r="BV108" s="67">
        <f>[12]инфекц!DB107</f>
        <v>0</v>
      </c>
      <c r="BW108" s="67">
        <f>[12]инфекц!DC107</f>
        <v>0</v>
      </c>
      <c r="BX108" s="67">
        <f>[12]инфекц!DD107</f>
        <v>0</v>
      </c>
      <c r="BY108" s="67">
        <f>[12]инфекц!DE107</f>
        <v>0</v>
      </c>
      <c r="BZ108" s="67">
        <f>[12]инфекц!DF107</f>
        <v>0</v>
      </c>
      <c r="CA108" s="67">
        <f>[12]инфекц!DG107</f>
        <v>0</v>
      </c>
      <c r="CB108" s="67">
        <f>[12]инфекц!DH107</f>
        <v>0</v>
      </c>
      <c r="CC108" s="67">
        <f>[12]инфекц!DI107</f>
        <v>0</v>
      </c>
      <c r="CD108" s="67">
        <f>[12]инфекц!DJ107</f>
        <v>0</v>
      </c>
      <c r="CE108" s="67">
        <f>[12]инфекц!DK107</f>
        <v>0</v>
      </c>
      <c r="CF108" s="67">
        <f>[12]инфекц!DL107</f>
        <v>0</v>
      </c>
      <c r="CG108" s="67">
        <f>[12]инфекц!DM107</f>
        <v>0</v>
      </c>
      <c r="CH108" s="67">
        <f>[12]инфекц!DN107</f>
        <v>0</v>
      </c>
      <c r="CI108" s="67">
        <f>[12]инфекц!DO107</f>
        <v>0</v>
      </c>
      <c r="CJ108" s="67">
        <f>[12]инфекц!DP107</f>
        <v>0</v>
      </c>
      <c r="CK108" s="67">
        <f>[12]инфекц!DQ107</f>
        <v>0</v>
      </c>
      <c r="CL108" s="67">
        <f>[12]инфекц!DR107</f>
        <v>0</v>
      </c>
      <c r="CM108" s="67">
        <f>[12]инфекц!DS107</f>
        <v>0</v>
      </c>
      <c r="CN108" s="66">
        <f t="shared" si="256"/>
        <v>0</v>
      </c>
      <c r="CO108" s="67">
        <f>[13]кардио!BC108</f>
        <v>0</v>
      </c>
      <c r="CP108" s="67">
        <f>[13]кардио!BD108</f>
        <v>0</v>
      </c>
      <c r="CQ108" s="67">
        <f>[13]кардио!BE108</f>
        <v>0</v>
      </c>
      <c r="CR108" s="67">
        <f>[13]кардио!BF108</f>
        <v>0</v>
      </c>
      <c r="CS108" s="67">
        <f>[13]кардио!BG108</f>
        <v>0</v>
      </c>
      <c r="CT108" s="67">
        <f>[13]кардио!BH108</f>
        <v>0</v>
      </c>
      <c r="CU108" s="67">
        <f>[13]кардио!BI108</f>
        <v>0</v>
      </c>
      <c r="CV108" s="67">
        <f>[13]кардио!BJ108</f>
        <v>0</v>
      </c>
      <c r="CW108" s="67">
        <f>[13]кардио!BK108</f>
        <v>0</v>
      </c>
      <c r="CX108" s="66">
        <f t="shared" si="257"/>
        <v>0</v>
      </c>
      <c r="CY108" s="67">
        <f>[14]колопрокт!Y108</f>
        <v>0</v>
      </c>
      <c r="CZ108" s="67">
        <f>[14]колопрокт!Z108</f>
        <v>0</v>
      </c>
      <c r="DA108" s="67">
        <f>[14]колопрокт!AA108</f>
        <v>0</v>
      </c>
      <c r="DB108" s="66">
        <f t="shared" si="258"/>
        <v>0</v>
      </c>
      <c r="DC108" s="67">
        <f>[15]неврология!DA107</f>
        <v>0</v>
      </c>
      <c r="DD108" s="67">
        <f>[15]неврология!DB107</f>
        <v>0</v>
      </c>
      <c r="DE108" s="67">
        <f>[15]неврология!DC107</f>
        <v>0</v>
      </c>
      <c r="DF108" s="67">
        <f>[15]неврология!DD107</f>
        <v>0</v>
      </c>
      <c r="DG108" s="67">
        <f>[15]неврология!DE107</f>
        <v>0</v>
      </c>
      <c r="DH108" s="67">
        <f>[15]неврология!DF107</f>
        <v>0</v>
      </c>
      <c r="DI108" s="67">
        <f>[15]неврология!DG107</f>
        <v>0</v>
      </c>
      <c r="DJ108" s="67">
        <f>[15]неврология!DH107</f>
        <v>0</v>
      </c>
      <c r="DK108" s="67">
        <f>[15]неврология!DI107</f>
        <v>0</v>
      </c>
      <c r="DL108" s="67">
        <f>[15]неврология!DJ107</f>
        <v>0</v>
      </c>
      <c r="DM108" s="67">
        <f>[15]неврология!DK107</f>
        <v>0</v>
      </c>
      <c r="DN108" s="67">
        <f>[15]неврология!DL107</f>
        <v>0</v>
      </c>
      <c r="DO108" s="67">
        <f>[15]неврология!DM107</f>
        <v>0</v>
      </c>
      <c r="DP108" s="67">
        <f>[15]неврология!DN107</f>
        <v>0</v>
      </c>
      <c r="DQ108" s="67">
        <f>[15]неврология!DO107</f>
        <v>0</v>
      </c>
      <c r="DR108" s="67">
        <f>[15]неврология!DP107</f>
        <v>0</v>
      </c>
      <c r="DS108" s="67">
        <f>[15]неврология!DQ107</f>
        <v>0</v>
      </c>
      <c r="DT108" s="67">
        <f>[15]неврология!DR107</f>
        <v>0</v>
      </c>
      <c r="DU108" s="67">
        <f>[15]неврология!DS107</f>
        <v>0</v>
      </c>
      <c r="DV108" s="66">
        <f t="shared" si="259"/>
        <v>0</v>
      </c>
      <c r="DW108" s="67">
        <f>[16]нейрохир!BR107</f>
        <v>0</v>
      </c>
      <c r="DX108" s="67">
        <f>[16]нейрохир!BS107</f>
        <v>0</v>
      </c>
      <c r="DY108" s="67">
        <f>[16]нейрохир!BT107</f>
        <v>0</v>
      </c>
      <c r="DZ108" s="67">
        <f>[16]нейрохир!BU107</f>
        <v>0</v>
      </c>
      <c r="EA108" s="67">
        <f>[16]нейрохир!BV107</f>
        <v>0</v>
      </c>
      <c r="EB108" s="67">
        <f>[16]нейрохир!BW107</f>
        <v>0</v>
      </c>
      <c r="EC108" s="67">
        <f>[16]нейрохир!BX107</f>
        <v>0</v>
      </c>
      <c r="ED108" s="67">
        <f>[16]нейрохир!BY107</f>
        <v>0</v>
      </c>
      <c r="EE108" s="67">
        <f>[16]нейрохир!BZ107</f>
        <v>0</v>
      </c>
      <c r="EF108" s="67">
        <f>[16]нейрохир!CA107</f>
        <v>0</v>
      </c>
      <c r="EG108" s="67">
        <f>[16]нейрохир!CB107</f>
        <v>0</v>
      </c>
      <c r="EH108" s="67">
        <f>[16]нейрохир!CC107</f>
        <v>0</v>
      </c>
      <c r="EI108" s="66">
        <f t="shared" si="260"/>
        <v>0</v>
      </c>
      <c r="EJ108" s="67">
        <f>[17]неонат!AS108</f>
        <v>0</v>
      </c>
      <c r="EK108" s="67">
        <f>[17]неонат!AT108</f>
        <v>0</v>
      </c>
      <c r="EL108" s="67">
        <f>[17]неонат!AU108</f>
        <v>0</v>
      </c>
      <c r="EM108" s="67">
        <f>[17]неонат!AV108</f>
        <v>0</v>
      </c>
      <c r="EN108" s="67">
        <f>[17]неонат!AW108</f>
        <v>0</v>
      </c>
      <c r="EO108" s="67">
        <f>[17]неонат!AX108</f>
        <v>0</v>
      </c>
      <c r="EP108" s="67">
        <f>[17]неонат!AY108</f>
        <v>0</v>
      </c>
      <c r="EQ108" s="66">
        <f t="shared" si="261"/>
        <v>0</v>
      </c>
      <c r="ER108" s="67">
        <f>[18]нефролог!Y108</f>
        <v>0</v>
      </c>
      <c r="ES108" s="67">
        <f>[18]нефролог!Z108</f>
        <v>0</v>
      </c>
      <c r="ET108" s="67">
        <f>[18]нефролог!AA108</f>
        <v>0</v>
      </c>
      <c r="EU108" s="66">
        <f t="shared" si="262"/>
        <v>0</v>
      </c>
      <c r="EV108" s="67">
        <f>[19]онко!NU107</f>
        <v>0</v>
      </c>
      <c r="EW108" s="67">
        <f>[19]онко!NV107</f>
        <v>0</v>
      </c>
      <c r="EX108" s="67">
        <f>[19]онко!NW107</f>
        <v>0</v>
      </c>
      <c r="EY108" s="67">
        <f>[19]онко!NX107</f>
        <v>0</v>
      </c>
      <c r="EZ108" s="67">
        <f>[19]онко!NY107</f>
        <v>0</v>
      </c>
      <c r="FA108" s="67">
        <f>[19]онко!NZ107</f>
        <v>0</v>
      </c>
      <c r="FB108" s="67">
        <f>[19]онко!OA107</f>
        <v>0</v>
      </c>
      <c r="FC108" s="67">
        <f>[19]онко!OB107</f>
        <v>0</v>
      </c>
      <c r="FD108" s="67">
        <f>[19]онко!OC107</f>
        <v>0</v>
      </c>
      <c r="FE108" s="67">
        <f>[19]онко!OD107</f>
        <v>0</v>
      </c>
      <c r="FF108" s="67">
        <f>[19]онко!OE107</f>
        <v>0</v>
      </c>
      <c r="FG108" s="67">
        <f>[19]онко!OF107</f>
        <v>0</v>
      </c>
      <c r="FH108" s="67">
        <f>[19]онко!OG107</f>
        <v>0</v>
      </c>
      <c r="FI108" s="67">
        <f>[19]онко!OH107</f>
        <v>0</v>
      </c>
      <c r="FJ108" s="67">
        <f>[19]онко!OI107</f>
        <v>0</v>
      </c>
      <c r="FK108" s="67">
        <f>[19]онко!OJ107</f>
        <v>0</v>
      </c>
      <c r="FL108" s="67">
        <f>[19]онко!OK107</f>
        <v>0</v>
      </c>
      <c r="FM108" s="67">
        <f>[19]онко!OL107</f>
        <v>0</v>
      </c>
      <c r="FN108" s="67">
        <f>[19]онко!OM107</f>
        <v>0</v>
      </c>
      <c r="FO108" s="67">
        <f>[19]онко!ON107</f>
        <v>0</v>
      </c>
      <c r="FP108" s="67">
        <f>[19]онко!OO107</f>
        <v>0</v>
      </c>
      <c r="FQ108" s="67">
        <f>[19]онко!OP107</f>
        <v>0</v>
      </c>
      <c r="FR108" s="67">
        <f>[19]онко!OQ107</f>
        <v>0</v>
      </c>
      <c r="FS108" s="67">
        <f>[19]онко!OR107</f>
        <v>0</v>
      </c>
      <c r="FT108" s="67">
        <f>[19]онко!OS107</f>
        <v>0</v>
      </c>
      <c r="FU108" s="67">
        <f>[19]онко!OT107</f>
        <v>0</v>
      </c>
      <c r="FV108" s="67">
        <f>[19]онко!OU107</f>
        <v>0</v>
      </c>
      <c r="FW108" s="67">
        <f>[19]онко!OV107</f>
        <v>0</v>
      </c>
      <c r="FX108" s="67">
        <f>[19]онко!OW107</f>
        <v>0</v>
      </c>
      <c r="FY108" s="67">
        <f>[19]онко!OX107</f>
        <v>0</v>
      </c>
      <c r="FZ108" s="67">
        <f>[19]онко!OY107</f>
        <v>0</v>
      </c>
      <c r="GA108" s="67">
        <f>[19]онко!OZ107</f>
        <v>0</v>
      </c>
      <c r="GB108" s="67">
        <f>[19]онко!PA107</f>
        <v>0</v>
      </c>
      <c r="GC108" s="67">
        <f>[19]онко!PB107</f>
        <v>0</v>
      </c>
      <c r="GD108" s="67">
        <f>[19]онко!PC107</f>
        <v>0</v>
      </c>
      <c r="GE108" s="67">
        <f>[19]онко!PD107</f>
        <v>0</v>
      </c>
      <c r="GF108" s="67">
        <f>[19]онко!PE107</f>
        <v>0</v>
      </c>
      <c r="GG108" s="67">
        <f>[19]онко!PF107</f>
        <v>0</v>
      </c>
      <c r="GH108" s="67">
        <f>[19]онко!PG107</f>
        <v>0</v>
      </c>
      <c r="GI108" s="67">
        <f>[19]онко!PH107</f>
        <v>0</v>
      </c>
      <c r="GJ108" s="67">
        <f>[19]онко!PI107</f>
        <v>0</v>
      </c>
      <c r="GK108" s="67">
        <f>[19]онко!PJ107</f>
        <v>0</v>
      </c>
      <c r="GL108" s="67">
        <f>[19]онко!PK107</f>
        <v>0</v>
      </c>
      <c r="GM108" s="67">
        <f>[19]онко!PL107</f>
        <v>0</v>
      </c>
      <c r="GN108" s="67">
        <f>[19]онко!PM107</f>
        <v>0</v>
      </c>
      <c r="GO108" s="67">
        <f>[19]онко!PN107</f>
        <v>0</v>
      </c>
      <c r="GP108" s="67">
        <f>[19]онко!PO107</f>
        <v>0</v>
      </c>
      <c r="GQ108" s="67">
        <f>[19]онко!PP107</f>
        <v>0</v>
      </c>
      <c r="GR108" s="67">
        <f>[19]онко!PQ107</f>
        <v>0</v>
      </c>
      <c r="GS108" s="67">
        <f>[19]онко!PR107</f>
        <v>0</v>
      </c>
      <c r="GT108" s="67">
        <f>[19]онко!PS107</f>
        <v>0</v>
      </c>
      <c r="GU108" s="67">
        <f>[19]онко!PT107</f>
        <v>0</v>
      </c>
      <c r="GV108" s="67">
        <f>[19]онко!PU107</f>
        <v>0</v>
      </c>
      <c r="GW108" s="67">
        <f>[19]онко!PV107</f>
        <v>0</v>
      </c>
      <c r="GX108" s="67">
        <f>[19]онко!PW107</f>
        <v>0</v>
      </c>
      <c r="GY108" s="67">
        <f>[19]онко!PX107</f>
        <v>0</v>
      </c>
      <c r="GZ108" s="67">
        <f>[19]онко!PY107</f>
        <v>0</v>
      </c>
      <c r="HA108" s="67">
        <f>[19]онко!PZ107</f>
        <v>0</v>
      </c>
      <c r="HB108" s="67">
        <f>[19]онко!QA107</f>
        <v>0</v>
      </c>
      <c r="HC108" s="67">
        <f>[19]онко!QB107</f>
        <v>0</v>
      </c>
      <c r="HD108" s="67">
        <f>[19]онко!QC107</f>
        <v>0</v>
      </c>
      <c r="HE108" s="67">
        <f>[19]онко!QD107</f>
        <v>0</v>
      </c>
      <c r="HF108" s="67">
        <f>[19]онко!QE107</f>
        <v>0</v>
      </c>
      <c r="HG108" s="67">
        <f>[19]онко!QF107</f>
        <v>0</v>
      </c>
      <c r="HH108" s="67">
        <f>[19]онко!QG107</f>
        <v>0</v>
      </c>
      <c r="HI108" s="67">
        <f>[19]онко!QH107</f>
        <v>0</v>
      </c>
      <c r="HJ108" s="67">
        <f>[19]онко!QI107</f>
        <v>0</v>
      </c>
      <c r="HK108" s="67">
        <f>[19]онко!QJ107</f>
        <v>0</v>
      </c>
      <c r="HL108" s="67">
        <f>[19]онко!QK107</f>
        <v>0</v>
      </c>
      <c r="HM108" s="67">
        <f>[19]онко!QL107</f>
        <v>0</v>
      </c>
      <c r="HN108" s="67">
        <f>[19]онко!QM107</f>
        <v>0</v>
      </c>
      <c r="HO108" s="67">
        <f>[19]онко!QN107</f>
        <v>0</v>
      </c>
      <c r="HP108" s="67">
        <f>[19]онко!QO107</f>
        <v>0</v>
      </c>
      <c r="HQ108" s="67">
        <f>[19]онко!QP107</f>
        <v>0</v>
      </c>
      <c r="HR108" s="67">
        <f>[19]онко!QQ107</f>
        <v>0</v>
      </c>
      <c r="HS108" s="66">
        <f t="shared" si="263"/>
        <v>0</v>
      </c>
      <c r="HT108" s="67">
        <f>[20]оторинола!BH107</f>
        <v>0</v>
      </c>
      <c r="HU108" s="67">
        <f>[20]оторинола!BI107</f>
        <v>0</v>
      </c>
      <c r="HV108" s="67">
        <f>[20]оторинола!BJ107</f>
        <v>0</v>
      </c>
      <c r="HW108" s="67">
        <f>[20]оторинола!BK107</f>
        <v>0</v>
      </c>
      <c r="HX108" s="67">
        <f>[20]оторинола!BL107</f>
        <v>0</v>
      </c>
      <c r="HY108" s="67">
        <f>[20]оторинола!BM107</f>
        <v>0</v>
      </c>
      <c r="HZ108" s="67">
        <f>[20]оторинола!BN107</f>
        <v>0</v>
      </c>
      <c r="IA108" s="67">
        <f>[20]оторинола!BO107</f>
        <v>0</v>
      </c>
      <c r="IB108" s="67">
        <f>[20]оторинола!BP107</f>
        <v>0</v>
      </c>
      <c r="IC108" s="67">
        <f>[20]оторинола!BQ107</f>
        <v>0</v>
      </c>
      <c r="ID108" s="66">
        <f t="shared" si="264"/>
        <v>0</v>
      </c>
      <c r="IE108" s="67">
        <f>[21]офтальмолог!AX107</f>
        <v>0</v>
      </c>
      <c r="IF108" s="67">
        <f>[21]офтальмолог!AY107</f>
        <v>0</v>
      </c>
      <c r="IG108" s="67">
        <f>[21]офтальмолог!AZ107</f>
        <v>0</v>
      </c>
      <c r="IH108" s="67">
        <f>[21]офтальмолог!BA107</f>
        <v>0</v>
      </c>
      <c r="II108" s="67">
        <f>[21]офтальмолог!BB107</f>
        <v>0</v>
      </c>
      <c r="IJ108" s="67">
        <f>[21]офтальмолог!BC107</f>
        <v>0</v>
      </c>
      <c r="IK108" s="67">
        <f>[21]офтальмолог!BD107</f>
        <v>0</v>
      </c>
      <c r="IL108" s="67">
        <f>[21]офтальмолог!BE107</f>
        <v>0</v>
      </c>
      <c r="IM108" s="66">
        <f t="shared" si="265"/>
        <v>0</v>
      </c>
      <c r="IN108" s="67">
        <f>[22]педиатр!AD107</f>
        <v>0</v>
      </c>
      <c r="IO108" s="67">
        <f>[22]педиатр!AE107</f>
        <v>0</v>
      </c>
      <c r="IP108" s="67">
        <f>[22]педиатр!AF107</f>
        <v>0</v>
      </c>
      <c r="IQ108" s="67">
        <f>[22]педиатр!AG107</f>
        <v>0</v>
      </c>
      <c r="IR108" s="66">
        <f t="shared" si="266"/>
        <v>0</v>
      </c>
      <c r="IS108" s="67">
        <f>[23]пульмонология!AN108</f>
        <v>0</v>
      </c>
      <c r="IT108" s="67">
        <f>[23]пульмонология!AO108</f>
        <v>0</v>
      </c>
      <c r="IU108" s="67">
        <f>[23]пульмонология!AP108</f>
        <v>0</v>
      </c>
      <c r="IV108" s="67">
        <f>[23]пульмонология!AQ108</f>
        <v>0</v>
      </c>
      <c r="IW108" s="67">
        <f>[23]пульмонология!AR108</f>
        <v>0</v>
      </c>
      <c r="IX108" s="67">
        <f>[23]пульмонология!AS108</f>
        <v>0</v>
      </c>
      <c r="IY108" s="66">
        <f t="shared" si="267"/>
        <v>0</v>
      </c>
      <c r="IZ108" s="67">
        <f>[24]ревмат!AD108</f>
        <v>0</v>
      </c>
      <c r="JA108" s="67">
        <f>[24]ревмат!AE108</f>
        <v>0</v>
      </c>
      <c r="JB108" s="67">
        <f>[24]ревмат!AF108</f>
        <v>0</v>
      </c>
      <c r="JC108" s="67">
        <f>[24]ревмат!AG108</f>
        <v>0</v>
      </c>
      <c r="JD108" s="66">
        <f t="shared" si="268"/>
        <v>0</v>
      </c>
      <c r="JE108" s="67">
        <f>'[25]сердеч сосуд'!BR108</f>
        <v>0</v>
      </c>
      <c r="JF108" s="67">
        <f>'[25]сердеч сосуд'!BS108</f>
        <v>0</v>
      </c>
      <c r="JG108" s="67">
        <f>'[25]сердеч сосуд'!BT108</f>
        <v>0</v>
      </c>
      <c r="JH108" s="67">
        <f>'[25]сердеч сосуд'!BU108</f>
        <v>0</v>
      </c>
      <c r="JI108" s="67">
        <f>'[25]сердеч сосуд'!BV108</f>
        <v>0</v>
      </c>
      <c r="JJ108" s="67">
        <f>'[25]сердеч сосуд'!BW108</f>
        <v>0</v>
      </c>
      <c r="JK108" s="67">
        <f>'[25]сердеч сосуд'!BX108</f>
        <v>0</v>
      </c>
      <c r="JL108" s="67">
        <f>'[25]сердеч сосуд'!BY108</f>
        <v>0</v>
      </c>
      <c r="JM108" s="67">
        <f>'[25]сердеч сосуд'!BZ108</f>
        <v>0</v>
      </c>
      <c r="JN108" s="67">
        <f>'[25]сердеч сосуд'!CA108</f>
        <v>0</v>
      </c>
      <c r="JO108" s="67">
        <f>'[25]сердеч сосуд'!CB108</f>
        <v>0</v>
      </c>
      <c r="JP108" s="67">
        <f>'[25]сердеч сосуд'!CC108</f>
        <v>0</v>
      </c>
      <c r="JQ108" s="66">
        <f t="shared" si="269"/>
        <v>0</v>
      </c>
      <c r="JR108" s="67">
        <f>[26]стоматология!O108</f>
        <v>0</v>
      </c>
      <c r="JS108" s="66">
        <f t="shared" si="270"/>
        <v>0</v>
      </c>
      <c r="JT108" s="67">
        <f>[27]терапия!CB108</f>
        <v>0</v>
      </c>
      <c r="JU108" s="67">
        <f>[27]терапия!CC108</f>
        <v>0</v>
      </c>
      <c r="JV108" s="67">
        <f>[27]терапия!CD108</f>
        <v>0</v>
      </c>
      <c r="JW108" s="67">
        <f>[27]терапия!CE108</f>
        <v>0</v>
      </c>
      <c r="JX108" s="67">
        <f>[27]терапия!CF108</f>
        <v>0</v>
      </c>
      <c r="JY108" s="67">
        <f>[27]терапия!CG108</f>
        <v>0</v>
      </c>
      <c r="JZ108" s="67">
        <f>[27]терапия!CH108</f>
        <v>0</v>
      </c>
      <c r="KA108" s="67">
        <f>[27]терапия!CI108</f>
        <v>0</v>
      </c>
      <c r="KB108" s="67">
        <f>[27]терапия!CJ108</f>
        <v>0</v>
      </c>
      <c r="KC108" s="67">
        <f>[27]терапия!CK108</f>
        <v>0</v>
      </c>
      <c r="KD108" s="67">
        <f>[27]терапия!CL108</f>
        <v>0</v>
      </c>
      <c r="KE108" s="67">
        <f>[27]терапия!CM108</f>
        <v>0</v>
      </c>
      <c r="KF108" s="67">
        <f>[27]терапия!CN108</f>
        <v>0</v>
      </c>
      <c r="KG108" s="67">
        <f>[27]терапия!CO108</f>
        <v>0</v>
      </c>
      <c r="KH108" s="66">
        <f t="shared" si="271"/>
        <v>0</v>
      </c>
      <c r="KI108" s="67">
        <f>'[28]хир торак'!AI108</f>
        <v>0</v>
      </c>
      <c r="KJ108" s="67">
        <f>'[28]хир торак'!AJ108</f>
        <v>0</v>
      </c>
      <c r="KK108" s="67">
        <f>'[28]хир торак'!AK108</f>
        <v>0</v>
      </c>
      <c r="KL108" s="67">
        <f>'[28]хир торак'!AL108</f>
        <v>0</v>
      </c>
      <c r="KM108" s="67">
        <f>'[28]хир торак'!AM108</f>
        <v>0</v>
      </c>
      <c r="KN108" s="66">
        <f t="shared" si="272"/>
        <v>0</v>
      </c>
      <c r="KO108" s="67">
        <f>[29]травматология!BW107</f>
        <v>0</v>
      </c>
      <c r="KP108" s="67">
        <f>[29]травматология!BX107</f>
        <v>0</v>
      </c>
      <c r="KQ108" s="67">
        <f>[29]травматология!BY107</f>
        <v>0</v>
      </c>
      <c r="KR108" s="67">
        <f>[29]травматология!BZ107</f>
        <v>0</v>
      </c>
      <c r="KS108" s="67">
        <f>[29]травматология!CA107</f>
        <v>0</v>
      </c>
      <c r="KT108" s="67">
        <f>[29]травматология!CB107</f>
        <v>0</v>
      </c>
      <c r="KU108" s="67">
        <f>[29]травматология!CC107</f>
        <v>0</v>
      </c>
      <c r="KV108" s="67">
        <f>[29]травматология!CD107</f>
        <v>0</v>
      </c>
      <c r="KW108" s="67">
        <f>[29]травматология!CE107</f>
        <v>0</v>
      </c>
      <c r="KX108" s="67">
        <f>[29]травматология!CF107</f>
        <v>0</v>
      </c>
      <c r="KY108" s="67">
        <f>[29]травматология!CG107</f>
        <v>0</v>
      </c>
      <c r="KZ108" s="67">
        <f>[29]травматология!CH107</f>
        <v>0</v>
      </c>
      <c r="LA108" s="67">
        <f>[29]травматология!CI107</f>
        <v>0</v>
      </c>
      <c r="LB108" s="66">
        <f t="shared" si="273"/>
        <v>0</v>
      </c>
      <c r="LC108" s="67">
        <f>[30]урология!CG107</f>
        <v>0</v>
      </c>
      <c r="LD108" s="67">
        <f>[30]урология!CH107</f>
        <v>0</v>
      </c>
      <c r="LE108" s="67">
        <f>[30]урология!CI107</f>
        <v>0</v>
      </c>
      <c r="LF108" s="67">
        <f>[30]урология!CJ107</f>
        <v>0</v>
      </c>
      <c r="LG108" s="67">
        <f>[30]урология!CK107</f>
        <v>0</v>
      </c>
      <c r="LH108" s="67">
        <f>[30]урология!CL107</f>
        <v>0</v>
      </c>
      <c r="LI108" s="67">
        <f>[30]урология!CM107</f>
        <v>0</v>
      </c>
      <c r="LJ108" s="67">
        <f>[30]урология!CN107</f>
        <v>0</v>
      </c>
      <c r="LK108" s="67">
        <f>[30]урология!CO107</f>
        <v>0</v>
      </c>
      <c r="LL108" s="67">
        <f>[30]урология!CP107</f>
        <v>0</v>
      </c>
      <c r="LM108" s="67">
        <f>[30]урология!CQ107</f>
        <v>0</v>
      </c>
      <c r="LN108" s="67">
        <f>[30]урология!CR107</f>
        <v>0</v>
      </c>
      <c r="LO108" s="67">
        <f>[30]урология!CS107</f>
        <v>0</v>
      </c>
      <c r="LP108" s="67">
        <f>[30]урология!CT107</f>
        <v>0</v>
      </c>
      <c r="LQ108" s="67">
        <f>[30]урология!CU107</f>
        <v>0</v>
      </c>
      <c r="LR108" s="66">
        <f t="shared" si="274"/>
        <v>0</v>
      </c>
      <c r="LS108" s="67">
        <f>[31]хирургия!DA107</f>
        <v>0</v>
      </c>
      <c r="LT108" s="67">
        <f>[31]хирургия!DB107</f>
        <v>0</v>
      </c>
      <c r="LU108" s="67">
        <f>[31]хирургия!DC107</f>
        <v>0</v>
      </c>
      <c r="LV108" s="67">
        <f>[31]хирургия!DD107</f>
        <v>0</v>
      </c>
      <c r="LW108" s="67">
        <f>[31]хирургия!DE107</f>
        <v>0</v>
      </c>
      <c r="LX108" s="67">
        <f>[31]хирургия!DF107</f>
        <v>0</v>
      </c>
      <c r="LY108" s="67">
        <f>[31]хирургия!DG107</f>
        <v>0</v>
      </c>
      <c r="LZ108" s="67">
        <f>[31]хирургия!DH107</f>
        <v>0</v>
      </c>
      <c r="MA108" s="67">
        <f>[31]хирургия!DI107</f>
        <v>0</v>
      </c>
      <c r="MB108" s="67">
        <f>[31]хирургия!DJ107</f>
        <v>0</v>
      </c>
      <c r="MC108" s="67">
        <f>[31]хирургия!DK107</f>
        <v>0</v>
      </c>
      <c r="MD108" s="67">
        <f>[31]хирургия!DL107</f>
        <v>0</v>
      </c>
      <c r="ME108" s="67">
        <f>[31]хирургия!DM107</f>
        <v>0</v>
      </c>
      <c r="MF108" s="67">
        <f>[31]хирургия!DN107</f>
        <v>0</v>
      </c>
      <c r="MG108" s="67">
        <f>[31]хирургия!DO107</f>
        <v>0</v>
      </c>
      <c r="MH108" s="67">
        <f>[31]хирургия!DP107</f>
        <v>0</v>
      </c>
      <c r="MI108" s="67">
        <f>[31]хирургия!DQ107</f>
        <v>0</v>
      </c>
      <c r="MJ108" s="67">
        <f>[31]хирургия!DR107</f>
        <v>0</v>
      </c>
      <c r="MK108" s="67">
        <f>[31]хирургия!DS107</f>
        <v>0</v>
      </c>
      <c r="ML108" s="66">
        <f t="shared" si="275"/>
        <v>0</v>
      </c>
      <c r="MM108" s="67">
        <f>'[32]хирургия абд'!DA107</f>
        <v>0</v>
      </c>
      <c r="MN108" s="67">
        <f>'[32]хирургия абд'!DB107</f>
        <v>0</v>
      </c>
      <c r="MO108" s="67">
        <f>'[32]хирургия абд'!DC107</f>
        <v>0</v>
      </c>
      <c r="MP108" s="67">
        <f>'[32]хирургия абд'!DD107</f>
        <v>0</v>
      </c>
      <c r="MQ108" s="67">
        <f>'[32]хирургия абд'!DE107</f>
        <v>0</v>
      </c>
      <c r="MR108" s="67">
        <f>'[32]хирургия абд'!DF107</f>
        <v>0</v>
      </c>
      <c r="MS108" s="67">
        <f>'[32]хирургия абд'!DG107</f>
        <v>0</v>
      </c>
      <c r="MT108" s="67">
        <f>'[32]хирургия абд'!DH107</f>
        <v>0</v>
      </c>
      <c r="MU108" s="67">
        <f>'[32]хирургия абд'!DI107</f>
        <v>0</v>
      </c>
      <c r="MV108" s="67">
        <f>'[32]хирургия абд'!DJ107</f>
        <v>0</v>
      </c>
      <c r="MW108" s="67">
        <f>'[32]хирургия абд'!DK107</f>
        <v>0</v>
      </c>
      <c r="MX108" s="67">
        <f>'[32]хирургия абд'!DL107</f>
        <v>0</v>
      </c>
      <c r="MY108" s="67">
        <f>'[32]хирургия абд'!DM107</f>
        <v>0</v>
      </c>
      <c r="MZ108" s="67">
        <f>'[32]хирургия абд'!DN107</f>
        <v>0</v>
      </c>
      <c r="NA108" s="67">
        <f>'[32]хирургия абд'!DO107</f>
        <v>0</v>
      </c>
      <c r="NB108" s="67">
        <f>'[32]хирургия абд'!DP107</f>
        <v>0</v>
      </c>
      <c r="NC108" s="67">
        <f>'[32]хирургия абд'!DQ107</f>
        <v>0</v>
      </c>
      <c r="ND108" s="67">
        <f>'[32]хирургия абд'!DR107</f>
        <v>0</v>
      </c>
      <c r="NE108" s="67">
        <f>'[32]хирургия абд'!DS107</f>
        <v>0</v>
      </c>
      <c r="NF108" s="66">
        <f t="shared" si="276"/>
        <v>0</v>
      </c>
      <c r="NG108" s="67">
        <f>'[33]хирург комбуст'!AX107</f>
        <v>0</v>
      </c>
      <c r="NH108" s="67">
        <f>'[33]хирург комбуст'!AY107</f>
        <v>0</v>
      </c>
      <c r="NI108" s="67">
        <f>'[33]хирург комбуст'!AZ107</f>
        <v>0</v>
      </c>
      <c r="NJ108" s="67">
        <f>'[33]хирург комбуст'!BA107</f>
        <v>0</v>
      </c>
      <c r="NK108" s="67">
        <f>'[33]хирург комбуст'!BB107</f>
        <v>0</v>
      </c>
      <c r="NL108" s="67">
        <f>'[33]хирург комбуст'!BC107</f>
        <v>0</v>
      </c>
      <c r="NM108" s="67">
        <f>'[33]хирург комбуст'!BD107</f>
        <v>0</v>
      </c>
      <c r="NN108" s="67">
        <f>'[33]хирург комбуст'!BE107</f>
        <v>0</v>
      </c>
      <c r="NO108" s="66">
        <f t="shared" si="277"/>
        <v>0</v>
      </c>
      <c r="NP108" s="68">
        <f>'[34]чел лиц'!AI107</f>
        <v>0</v>
      </c>
      <c r="NQ108" s="68">
        <f>'[34]чел лиц'!AJ107</f>
        <v>0</v>
      </c>
      <c r="NR108" s="68">
        <f>'[34]чел лиц'!AK107</f>
        <v>0</v>
      </c>
      <c r="NS108" s="68">
        <f>'[34]чел лиц'!AL107</f>
        <v>0</v>
      </c>
      <c r="NT108" s="68">
        <f>'[34]чел лиц'!AM107</f>
        <v>0</v>
      </c>
      <c r="NU108" s="66">
        <f t="shared" si="278"/>
        <v>0</v>
      </c>
      <c r="NV108" s="67">
        <f>[35]эндокринология!BC107</f>
        <v>0</v>
      </c>
      <c r="NW108" s="67">
        <f>[35]эндокринология!BD107</f>
        <v>0</v>
      </c>
      <c r="NX108" s="67">
        <f>[35]эндокринология!BE107</f>
        <v>0</v>
      </c>
      <c r="NY108" s="67">
        <f>[35]эндокринология!BF107</f>
        <v>0</v>
      </c>
      <c r="NZ108" s="67">
        <f>[35]эндокринология!BG107</f>
        <v>0</v>
      </c>
      <c r="OA108" s="67">
        <f>[35]эндокринология!BH107</f>
        <v>0</v>
      </c>
      <c r="OB108" s="67">
        <f>[35]эндокринология!BI107</f>
        <v>0</v>
      </c>
      <c r="OC108" s="67">
        <f>[35]эндокринология!BJ107</f>
        <v>0</v>
      </c>
      <c r="OD108" s="67">
        <f>[35]эндокринология!BK107</f>
        <v>0</v>
      </c>
      <c r="OE108" s="66">
        <f t="shared" si="279"/>
        <v>0</v>
      </c>
      <c r="OF108" s="67">
        <f>[36]прочее!CV107</f>
        <v>0</v>
      </c>
      <c r="OG108" s="67">
        <f>[36]прочее!CW107</f>
        <v>0</v>
      </c>
      <c r="OH108" s="67">
        <f>[36]прочее!CX107</f>
        <v>0</v>
      </c>
      <c r="OI108" s="67">
        <f>[36]прочее!CY107</f>
        <v>0</v>
      </c>
      <c r="OJ108" s="67">
        <f>[36]прочее!CZ107</f>
        <v>0</v>
      </c>
      <c r="OK108" s="67">
        <f>[36]прочее!DA107</f>
        <v>0</v>
      </c>
      <c r="OL108" s="67">
        <f>[36]прочее!DB107</f>
        <v>0</v>
      </c>
      <c r="OM108" s="67">
        <f>[36]прочее!DC107</f>
        <v>0</v>
      </c>
      <c r="ON108" s="67">
        <f>[36]прочее!DD107</f>
        <v>0</v>
      </c>
      <c r="OO108" s="67">
        <f>[36]прочее!DE107</f>
        <v>0</v>
      </c>
      <c r="OP108" s="67">
        <f>[36]прочее!DF107</f>
        <v>0</v>
      </c>
      <c r="OQ108" s="67">
        <f>[36]прочее!DG107</f>
        <v>0</v>
      </c>
      <c r="OR108" s="67">
        <f>[36]прочее!DH107</f>
        <v>0</v>
      </c>
      <c r="OS108" s="67">
        <f>[36]прочее!DI107</f>
        <v>0</v>
      </c>
      <c r="OT108" s="67">
        <f>[36]прочее!DJ107</f>
        <v>0</v>
      </c>
      <c r="OU108" s="67">
        <f>[36]прочее!DK107</f>
        <v>0</v>
      </c>
      <c r="OV108" s="67">
        <f>[36]прочее!DL107</f>
        <v>0</v>
      </c>
      <c r="OW108" s="67">
        <f>[36]прочее!DM107</f>
        <v>0</v>
      </c>
      <c r="OX108" s="66">
        <f t="shared" si="280"/>
        <v>0</v>
      </c>
      <c r="OY108" s="67">
        <f>'[37]мед реабилит'!DU107</f>
        <v>0</v>
      </c>
      <c r="OZ108" s="67">
        <f>'[37]мед реабилит'!DV107</f>
        <v>0</v>
      </c>
      <c r="PA108" s="67">
        <f>'[37]мед реабилит'!DW107</f>
        <v>0</v>
      </c>
      <c r="PB108" s="67">
        <f>'[37]мед реабилит'!DX107</f>
        <v>0</v>
      </c>
      <c r="PC108" s="67">
        <f>'[37]мед реабилит'!DY107</f>
        <v>0</v>
      </c>
      <c r="PD108" s="67">
        <f>'[37]мед реабилит'!DZ107</f>
        <v>0</v>
      </c>
      <c r="PE108" s="67">
        <f>'[37]мед реабилит'!EA107</f>
        <v>0</v>
      </c>
      <c r="PF108" s="67">
        <f>'[37]мед реабилит'!EB107</f>
        <v>0</v>
      </c>
      <c r="PG108" s="67">
        <f>'[37]мед реабилит'!EC107</f>
        <v>0</v>
      </c>
      <c r="PH108" s="67">
        <f>'[37]мед реабилит'!ED107</f>
        <v>0</v>
      </c>
      <c r="PI108" s="67">
        <f>'[37]мед реабилит'!EE107</f>
        <v>0</v>
      </c>
      <c r="PJ108" s="67">
        <f>'[37]мед реабилит'!EF107</f>
        <v>0</v>
      </c>
      <c r="PK108" s="67">
        <f>'[37]мед реабилит'!EG107</f>
        <v>0</v>
      </c>
      <c r="PL108" s="67">
        <f>'[37]мед реабилит'!EH107</f>
        <v>0</v>
      </c>
      <c r="PM108" s="67">
        <f>'[37]мед реабилит'!EI107</f>
        <v>0</v>
      </c>
      <c r="PN108" s="67">
        <f>'[37]мед реабилит'!EJ107</f>
        <v>0</v>
      </c>
      <c r="PO108" s="67">
        <f>'[37]мед реабилит'!EK107</f>
        <v>0</v>
      </c>
      <c r="PP108" s="67">
        <f>'[37]мед реабилит'!EL107</f>
        <v>0</v>
      </c>
      <c r="PQ108" s="67">
        <f>'[37]мед реабилит'!EM107</f>
        <v>0</v>
      </c>
      <c r="PR108" s="67">
        <f>'[37]мед реабилит'!EN107</f>
        <v>0</v>
      </c>
      <c r="PS108" s="67">
        <f>'[37]мед реабилит'!EO107</f>
        <v>0</v>
      </c>
      <c r="PT108" s="67">
        <f>'[37]мед реабилит'!EP107</f>
        <v>0</v>
      </c>
      <c r="PU108" s="67">
        <f>'[37]мед реабилит'!EQ107</f>
        <v>0</v>
      </c>
      <c r="PV108" s="66">
        <f t="shared" si="281"/>
        <v>0</v>
      </c>
      <c r="PW108" s="67">
        <f>[38]гериатрия!O107</f>
        <v>0</v>
      </c>
      <c r="PX108" s="69">
        <f t="shared" si="282"/>
        <v>0</v>
      </c>
      <c r="PY108" s="70"/>
      <c r="PZ108" s="8"/>
    </row>
    <row r="109" spans="1:442" ht="37.5" x14ac:dyDescent="0.3">
      <c r="A109" s="73"/>
      <c r="B109" s="74" t="s">
        <v>1047</v>
      </c>
      <c r="C109" s="75"/>
      <c r="D109" s="76">
        <f>SUM(D69:D108)</f>
        <v>0</v>
      </c>
      <c r="E109" s="76">
        <f t="shared" ref="E109:BP109" si="284">SUM(E69:E108)</f>
        <v>0</v>
      </c>
      <c r="F109" s="76">
        <f t="shared" si="284"/>
        <v>0</v>
      </c>
      <c r="G109" s="76">
        <f t="shared" si="284"/>
        <v>0</v>
      </c>
      <c r="H109" s="76">
        <f t="shared" si="284"/>
        <v>0</v>
      </c>
      <c r="I109" s="76">
        <f t="shared" si="284"/>
        <v>0</v>
      </c>
      <c r="J109" s="76">
        <f t="shared" si="284"/>
        <v>0</v>
      </c>
      <c r="K109" s="76">
        <f>SUM(K69:K108)</f>
        <v>0</v>
      </c>
      <c r="L109" s="76">
        <f t="shared" si="284"/>
        <v>0</v>
      </c>
      <c r="M109" s="76">
        <f t="shared" si="284"/>
        <v>0</v>
      </c>
      <c r="N109" s="76">
        <f t="shared" si="284"/>
        <v>0</v>
      </c>
      <c r="O109" s="76">
        <f t="shared" si="284"/>
        <v>0</v>
      </c>
      <c r="P109" s="76">
        <f t="shared" si="284"/>
        <v>0</v>
      </c>
      <c r="Q109" s="76">
        <f t="shared" si="284"/>
        <v>0</v>
      </c>
      <c r="R109" s="76">
        <f t="shared" si="284"/>
        <v>0</v>
      </c>
      <c r="S109" s="76">
        <f t="shared" si="284"/>
        <v>0</v>
      </c>
      <c r="T109" s="76">
        <f t="shared" si="284"/>
        <v>0</v>
      </c>
      <c r="U109" s="76">
        <f t="shared" si="284"/>
        <v>0</v>
      </c>
      <c r="V109" s="76">
        <f t="shared" si="284"/>
        <v>0</v>
      </c>
      <c r="W109" s="76">
        <f t="shared" si="284"/>
        <v>0</v>
      </c>
      <c r="X109" s="76">
        <f t="shared" si="284"/>
        <v>0</v>
      </c>
      <c r="Y109" s="76">
        <f t="shared" si="284"/>
        <v>0</v>
      </c>
      <c r="Z109" s="76">
        <f t="shared" si="284"/>
        <v>0</v>
      </c>
      <c r="AA109" s="76">
        <f t="shared" si="284"/>
        <v>0</v>
      </c>
      <c r="AB109" s="76">
        <f t="shared" si="284"/>
        <v>0</v>
      </c>
      <c r="AC109" s="76">
        <f t="shared" si="284"/>
        <v>0</v>
      </c>
      <c r="AD109" s="76">
        <f t="shared" si="284"/>
        <v>0</v>
      </c>
      <c r="AE109" s="76">
        <f t="shared" si="284"/>
        <v>0</v>
      </c>
      <c r="AF109" s="76">
        <f t="shared" si="284"/>
        <v>0</v>
      </c>
      <c r="AG109" s="76">
        <f t="shared" si="284"/>
        <v>0</v>
      </c>
      <c r="AH109" s="76">
        <f t="shared" si="284"/>
        <v>0</v>
      </c>
      <c r="AI109" s="76">
        <f t="shared" si="284"/>
        <v>0</v>
      </c>
      <c r="AJ109" s="76">
        <f t="shared" si="284"/>
        <v>0</v>
      </c>
      <c r="AK109" s="76">
        <f t="shared" si="284"/>
        <v>0</v>
      </c>
      <c r="AL109" s="76">
        <f t="shared" si="284"/>
        <v>0</v>
      </c>
      <c r="AM109" s="76">
        <f t="shared" si="284"/>
        <v>0</v>
      </c>
      <c r="AN109" s="76">
        <f t="shared" si="284"/>
        <v>0</v>
      </c>
      <c r="AO109" s="76">
        <f t="shared" si="284"/>
        <v>0</v>
      </c>
      <c r="AP109" s="76">
        <f t="shared" si="284"/>
        <v>0</v>
      </c>
      <c r="AQ109" s="76">
        <f t="shared" si="284"/>
        <v>0</v>
      </c>
      <c r="AR109" s="76">
        <f t="shared" si="284"/>
        <v>0</v>
      </c>
      <c r="AS109" s="76">
        <f t="shared" si="284"/>
        <v>0</v>
      </c>
      <c r="AT109" s="76">
        <f t="shared" si="284"/>
        <v>0</v>
      </c>
      <c r="AU109" s="76">
        <f t="shared" si="284"/>
        <v>0</v>
      </c>
      <c r="AV109" s="76">
        <f t="shared" si="284"/>
        <v>0</v>
      </c>
      <c r="AW109" s="76">
        <f t="shared" si="284"/>
        <v>0</v>
      </c>
      <c r="AX109" s="76">
        <f t="shared" si="284"/>
        <v>0</v>
      </c>
      <c r="AY109" s="76">
        <f t="shared" si="284"/>
        <v>0</v>
      </c>
      <c r="AZ109" s="76">
        <f t="shared" si="284"/>
        <v>0</v>
      </c>
      <c r="BA109" s="76">
        <f t="shared" si="284"/>
        <v>0</v>
      </c>
      <c r="BB109" s="76">
        <f t="shared" si="284"/>
        <v>0</v>
      </c>
      <c r="BC109" s="76">
        <f t="shared" si="284"/>
        <v>0</v>
      </c>
      <c r="BD109" s="76">
        <f t="shared" si="284"/>
        <v>0</v>
      </c>
      <c r="BE109" s="76">
        <f t="shared" si="284"/>
        <v>0</v>
      </c>
      <c r="BF109" s="76">
        <f t="shared" si="284"/>
        <v>0</v>
      </c>
      <c r="BG109" s="76">
        <f t="shared" si="284"/>
        <v>0</v>
      </c>
      <c r="BH109" s="76">
        <f t="shared" si="284"/>
        <v>0</v>
      </c>
      <c r="BI109" s="76">
        <f t="shared" si="284"/>
        <v>0</v>
      </c>
      <c r="BJ109" s="76">
        <f t="shared" si="284"/>
        <v>0</v>
      </c>
      <c r="BK109" s="76">
        <f t="shared" si="284"/>
        <v>0</v>
      </c>
      <c r="BL109" s="76">
        <f t="shared" si="284"/>
        <v>0</v>
      </c>
      <c r="BM109" s="76">
        <f t="shared" si="284"/>
        <v>0</v>
      </c>
      <c r="BN109" s="76">
        <f t="shared" si="284"/>
        <v>0</v>
      </c>
      <c r="BO109" s="76">
        <f t="shared" si="284"/>
        <v>0</v>
      </c>
      <c r="BP109" s="76">
        <f t="shared" si="284"/>
        <v>0</v>
      </c>
      <c r="BQ109" s="76">
        <f t="shared" ref="BQ109:EB109" si="285">SUM(BQ69:BQ108)</f>
        <v>0</v>
      </c>
      <c r="BR109" s="76">
        <f t="shared" si="285"/>
        <v>0</v>
      </c>
      <c r="BS109" s="76">
        <f t="shared" si="285"/>
        <v>0</v>
      </c>
      <c r="BT109" s="76">
        <f t="shared" si="285"/>
        <v>0</v>
      </c>
      <c r="BU109" s="76">
        <f t="shared" si="285"/>
        <v>0</v>
      </c>
      <c r="BV109" s="76">
        <f t="shared" si="285"/>
        <v>0</v>
      </c>
      <c r="BW109" s="76">
        <f t="shared" si="285"/>
        <v>0</v>
      </c>
      <c r="BX109" s="76">
        <f t="shared" si="285"/>
        <v>0</v>
      </c>
      <c r="BY109" s="76">
        <f t="shared" si="285"/>
        <v>0</v>
      </c>
      <c r="BZ109" s="76">
        <f t="shared" si="285"/>
        <v>0</v>
      </c>
      <c r="CA109" s="76">
        <f t="shared" si="285"/>
        <v>0</v>
      </c>
      <c r="CB109" s="76">
        <f t="shared" si="285"/>
        <v>0</v>
      </c>
      <c r="CC109" s="76">
        <f t="shared" si="285"/>
        <v>0</v>
      </c>
      <c r="CD109" s="76">
        <f t="shared" si="285"/>
        <v>0</v>
      </c>
      <c r="CE109" s="76">
        <f t="shared" si="285"/>
        <v>0</v>
      </c>
      <c r="CF109" s="76">
        <f t="shared" si="285"/>
        <v>0</v>
      </c>
      <c r="CG109" s="76">
        <f t="shared" si="285"/>
        <v>0</v>
      </c>
      <c r="CH109" s="76">
        <f t="shared" si="285"/>
        <v>0</v>
      </c>
      <c r="CI109" s="76">
        <f t="shared" si="285"/>
        <v>0</v>
      </c>
      <c r="CJ109" s="76">
        <f t="shared" si="285"/>
        <v>0</v>
      </c>
      <c r="CK109" s="76">
        <f t="shared" si="285"/>
        <v>0</v>
      </c>
      <c r="CL109" s="76">
        <f t="shared" si="285"/>
        <v>0</v>
      </c>
      <c r="CM109" s="76">
        <f t="shared" si="285"/>
        <v>0</v>
      </c>
      <c r="CN109" s="76">
        <f t="shared" si="285"/>
        <v>0</v>
      </c>
      <c r="CO109" s="76">
        <f t="shared" si="285"/>
        <v>0</v>
      </c>
      <c r="CP109" s="76">
        <f t="shared" si="285"/>
        <v>0</v>
      </c>
      <c r="CQ109" s="76">
        <f t="shared" si="285"/>
        <v>0</v>
      </c>
      <c r="CR109" s="76">
        <f t="shared" si="285"/>
        <v>0</v>
      </c>
      <c r="CS109" s="76">
        <f t="shared" si="285"/>
        <v>0</v>
      </c>
      <c r="CT109" s="76">
        <f t="shared" si="285"/>
        <v>0</v>
      </c>
      <c r="CU109" s="76">
        <f t="shared" si="285"/>
        <v>0</v>
      </c>
      <c r="CV109" s="76">
        <f t="shared" si="285"/>
        <v>0</v>
      </c>
      <c r="CW109" s="76">
        <f t="shared" si="285"/>
        <v>0</v>
      </c>
      <c r="CX109" s="76">
        <f t="shared" si="285"/>
        <v>0</v>
      </c>
      <c r="CY109" s="76">
        <f t="shared" si="285"/>
        <v>0</v>
      </c>
      <c r="CZ109" s="76">
        <f t="shared" si="285"/>
        <v>0</v>
      </c>
      <c r="DA109" s="76">
        <f t="shared" si="285"/>
        <v>0</v>
      </c>
      <c r="DB109" s="76">
        <f t="shared" si="285"/>
        <v>0</v>
      </c>
      <c r="DC109" s="76">
        <f t="shared" si="285"/>
        <v>0</v>
      </c>
      <c r="DD109" s="76">
        <f t="shared" si="285"/>
        <v>0</v>
      </c>
      <c r="DE109" s="76">
        <f t="shared" si="285"/>
        <v>0</v>
      </c>
      <c r="DF109" s="76">
        <f t="shared" si="285"/>
        <v>0</v>
      </c>
      <c r="DG109" s="76">
        <f t="shared" si="285"/>
        <v>0</v>
      </c>
      <c r="DH109" s="76">
        <f t="shared" si="285"/>
        <v>0</v>
      </c>
      <c r="DI109" s="76">
        <f t="shared" si="285"/>
        <v>0</v>
      </c>
      <c r="DJ109" s="76">
        <f t="shared" si="285"/>
        <v>0</v>
      </c>
      <c r="DK109" s="76">
        <f t="shared" si="285"/>
        <v>0</v>
      </c>
      <c r="DL109" s="76">
        <f t="shared" si="285"/>
        <v>0</v>
      </c>
      <c r="DM109" s="76">
        <f t="shared" si="285"/>
        <v>0</v>
      </c>
      <c r="DN109" s="76">
        <f t="shared" si="285"/>
        <v>0</v>
      </c>
      <c r="DO109" s="76">
        <f t="shared" si="285"/>
        <v>0</v>
      </c>
      <c r="DP109" s="76">
        <f t="shared" si="285"/>
        <v>0</v>
      </c>
      <c r="DQ109" s="76">
        <f t="shared" si="285"/>
        <v>0</v>
      </c>
      <c r="DR109" s="76">
        <f t="shared" si="285"/>
        <v>0</v>
      </c>
      <c r="DS109" s="76">
        <f t="shared" si="285"/>
        <v>0</v>
      </c>
      <c r="DT109" s="76">
        <f t="shared" si="285"/>
        <v>0</v>
      </c>
      <c r="DU109" s="76">
        <f t="shared" si="285"/>
        <v>0</v>
      </c>
      <c r="DV109" s="76">
        <f t="shared" si="285"/>
        <v>0</v>
      </c>
      <c r="DW109" s="76">
        <f t="shared" si="285"/>
        <v>0</v>
      </c>
      <c r="DX109" s="76">
        <f t="shared" si="285"/>
        <v>0</v>
      </c>
      <c r="DY109" s="76">
        <f t="shared" si="285"/>
        <v>0</v>
      </c>
      <c r="DZ109" s="76">
        <f t="shared" si="285"/>
        <v>0</v>
      </c>
      <c r="EA109" s="76">
        <f t="shared" si="285"/>
        <v>0</v>
      </c>
      <c r="EB109" s="76">
        <f t="shared" si="285"/>
        <v>0</v>
      </c>
      <c r="EC109" s="76">
        <f t="shared" ref="EC109:GN109" si="286">SUM(EC69:EC108)</f>
        <v>0</v>
      </c>
      <c r="ED109" s="76">
        <f t="shared" si="286"/>
        <v>0</v>
      </c>
      <c r="EE109" s="76">
        <f t="shared" si="286"/>
        <v>0</v>
      </c>
      <c r="EF109" s="76">
        <f t="shared" si="286"/>
        <v>0</v>
      </c>
      <c r="EG109" s="76">
        <f t="shared" si="286"/>
        <v>0</v>
      </c>
      <c r="EH109" s="76">
        <f t="shared" si="286"/>
        <v>0</v>
      </c>
      <c r="EI109" s="76">
        <f t="shared" si="286"/>
        <v>0</v>
      </c>
      <c r="EJ109" s="76">
        <f t="shared" si="286"/>
        <v>0</v>
      </c>
      <c r="EK109" s="76">
        <f t="shared" si="286"/>
        <v>0</v>
      </c>
      <c r="EL109" s="76">
        <f t="shared" si="286"/>
        <v>0</v>
      </c>
      <c r="EM109" s="76">
        <f t="shared" si="286"/>
        <v>0</v>
      </c>
      <c r="EN109" s="76">
        <f t="shared" si="286"/>
        <v>0</v>
      </c>
      <c r="EO109" s="76">
        <f t="shared" si="286"/>
        <v>0</v>
      </c>
      <c r="EP109" s="76">
        <f t="shared" si="286"/>
        <v>0</v>
      </c>
      <c r="EQ109" s="76">
        <f t="shared" si="286"/>
        <v>0</v>
      </c>
      <c r="ER109" s="76">
        <f t="shared" si="286"/>
        <v>0</v>
      </c>
      <c r="ES109" s="76">
        <f t="shared" si="286"/>
        <v>0</v>
      </c>
      <c r="ET109" s="76">
        <f t="shared" si="286"/>
        <v>0</v>
      </c>
      <c r="EU109" s="76">
        <f t="shared" si="286"/>
        <v>0</v>
      </c>
      <c r="EV109" s="76">
        <f t="shared" si="286"/>
        <v>0</v>
      </c>
      <c r="EW109" s="76">
        <f t="shared" si="286"/>
        <v>0</v>
      </c>
      <c r="EX109" s="76">
        <f t="shared" si="286"/>
        <v>0</v>
      </c>
      <c r="EY109" s="76">
        <f t="shared" si="286"/>
        <v>0</v>
      </c>
      <c r="EZ109" s="76">
        <f t="shared" si="286"/>
        <v>0</v>
      </c>
      <c r="FA109" s="76">
        <f t="shared" si="286"/>
        <v>0</v>
      </c>
      <c r="FB109" s="76">
        <f t="shared" si="286"/>
        <v>0</v>
      </c>
      <c r="FC109" s="76">
        <f t="shared" si="286"/>
        <v>0</v>
      </c>
      <c r="FD109" s="76">
        <f t="shared" si="286"/>
        <v>0</v>
      </c>
      <c r="FE109" s="76">
        <f t="shared" si="286"/>
        <v>0</v>
      </c>
      <c r="FF109" s="76">
        <f t="shared" si="286"/>
        <v>0</v>
      </c>
      <c r="FG109" s="76">
        <f t="shared" si="286"/>
        <v>0</v>
      </c>
      <c r="FH109" s="76">
        <f t="shared" si="286"/>
        <v>0</v>
      </c>
      <c r="FI109" s="76">
        <f t="shared" si="286"/>
        <v>0</v>
      </c>
      <c r="FJ109" s="76">
        <f t="shared" si="286"/>
        <v>0</v>
      </c>
      <c r="FK109" s="76">
        <f t="shared" si="286"/>
        <v>0</v>
      </c>
      <c r="FL109" s="76">
        <f t="shared" si="286"/>
        <v>0</v>
      </c>
      <c r="FM109" s="76">
        <f t="shared" si="286"/>
        <v>0</v>
      </c>
      <c r="FN109" s="76">
        <f t="shared" si="286"/>
        <v>0</v>
      </c>
      <c r="FO109" s="76">
        <f t="shared" si="286"/>
        <v>0</v>
      </c>
      <c r="FP109" s="76">
        <f t="shared" si="286"/>
        <v>0</v>
      </c>
      <c r="FQ109" s="76">
        <f t="shared" si="286"/>
        <v>0</v>
      </c>
      <c r="FR109" s="76">
        <f t="shared" si="286"/>
        <v>0</v>
      </c>
      <c r="FS109" s="76">
        <f t="shared" si="286"/>
        <v>0</v>
      </c>
      <c r="FT109" s="76">
        <f t="shared" si="286"/>
        <v>0</v>
      </c>
      <c r="FU109" s="76">
        <f t="shared" si="286"/>
        <v>0</v>
      </c>
      <c r="FV109" s="76">
        <f t="shared" si="286"/>
        <v>0</v>
      </c>
      <c r="FW109" s="76">
        <f t="shared" si="286"/>
        <v>0</v>
      </c>
      <c r="FX109" s="76">
        <f t="shared" si="286"/>
        <v>0</v>
      </c>
      <c r="FY109" s="76">
        <f t="shared" si="286"/>
        <v>0</v>
      </c>
      <c r="FZ109" s="76">
        <f t="shared" si="286"/>
        <v>0</v>
      </c>
      <c r="GA109" s="76">
        <f t="shared" si="286"/>
        <v>0</v>
      </c>
      <c r="GB109" s="76">
        <f t="shared" si="286"/>
        <v>0</v>
      </c>
      <c r="GC109" s="76">
        <f t="shared" si="286"/>
        <v>0</v>
      </c>
      <c r="GD109" s="76">
        <f t="shared" si="286"/>
        <v>0</v>
      </c>
      <c r="GE109" s="76">
        <f t="shared" si="286"/>
        <v>0</v>
      </c>
      <c r="GF109" s="76">
        <f t="shared" si="286"/>
        <v>0</v>
      </c>
      <c r="GG109" s="76">
        <f t="shared" si="286"/>
        <v>0</v>
      </c>
      <c r="GH109" s="76">
        <f t="shared" si="286"/>
        <v>0</v>
      </c>
      <c r="GI109" s="76">
        <f t="shared" si="286"/>
        <v>0</v>
      </c>
      <c r="GJ109" s="76">
        <f t="shared" si="286"/>
        <v>0</v>
      </c>
      <c r="GK109" s="76">
        <f t="shared" si="286"/>
        <v>0</v>
      </c>
      <c r="GL109" s="76">
        <f t="shared" si="286"/>
        <v>0</v>
      </c>
      <c r="GM109" s="76">
        <f t="shared" si="286"/>
        <v>0</v>
      </c>
      <c r="GN109" s="76">
        <f t="shared" si="286"/>
        <v>0</v>
      </c>
      <c r="GO109" s="76">
        <f t="shared" ref="GO109:IZ109" si="287">SUM(GO69:GO108)</f>
        <v>0</v>
      </c>
      <c r="GP109" s="76">
        <f t="shared" si="287"/>
        <v>0</v>
      </c>
      <c r="GQ109" s="76">
        <f t="shared" si="287"/>
        <v>0</v>
      </c>
      <c r="GR109" s="76">
        <f t="shared" si="287"/>
        <v>0</v>
      </c>
      <c r="GS109" s="76">
        <f t="shared" si="287"/>
        <v>0</v>
      </c>
      <c r="GT109" s="76">
        <f t="shared" si="287"/>
        <v>0</v>
      </c>
      <c r="GU109" s="76">
        <f t="shared" si="287"/>
        <v>0</v>
      </c>
      <c r="GV109" s="76">
        <f t="shared" si="287"/>
        <v>0</v>
      </c>
      <c r="GW109" s="76">
        <f t="shared" si="287"/>
        <v>0</v>
      </c>
      <c r="GX109" s="76">
        <f t="shared" si="287"/>
        <v>0</v>
      </c>
      <c r="GY109" s="76">
        <f t="shared" si="287"/>
        <v>0</v>
      </c>
      <c r="GZ109" s="76">
        <f t="shared" si="287"/>
        <v>0</v>
      </c>
      <c r="HA109" s="76">
        <f t="shared" si="287"/>
        <v>0</v>
      </c>
      <c r="HB109" s="76">
        <f t="shared" si="287"/>
        <v>0</v>
      </c>
      <c r="HC109" s="76">
        <f t="shared" si="287"/>
        <v>0</v>
      </c>
      <c r="HD109" s="76">
        <f t="shared" si="287"/>
        <v>0</v>
      </c>
      <c r="HE109" s="76">
        <f t="shared" si="287"/>
        <v>0</v>
      </c>
      <c r="HF109" s="76">
        <f t="shared" si="287"/>
        <v>0</v>
      </c>
      <c r="HG109" s="76">
        <f t="shared" si="287"/>
        <v>0</v>
      </c>
      <c r="HH109" s="76">
        <f t="shared" si="287"/>
        <v>0</v>
      </c>
      <c r="HI109" s="76">
        <f t="shared" si="287"/>
        <v>0</v>
      </c>
      <c r="HJ109" s="76">
        <f t="shared" si="287"/>
        <v>0</v>
      </c>
      <c r="HK109" s="76">
        <f t="shared" si="287"/>
        <v>0</v>
      </c>
      <c r="HL109" s="76">
        <f t="shared" si="287"/>
        <v>0</v>
      </c>
      <c r="HM109" s="76">
        <f t="shared" si="287"/>
        <v>0</v>
      </c>
      <c r="HN109" s="76">
        <f t="shared" si="287"/>
        <v>0</v>
      </c>
      <c r="HO109" s="76">
        <f t="shared" si="287"/>
        <v>0</v>
      </c>
      <c r="HP109" s="76">
        <f t="shared" si="287"/>
        <v>0</v>
      </c>
      <c r="HQ109" s="76">
        <f t="shared" si="287"/>
        <v>0</v>
      </c>
      <c r="HR109" s="76">
        <f t="shared" si="287"/>
        <v>0</v>
      </c>
      <c r="HS109" s="76">
        <f t="shared" si="287"/>
        <v>0</v>
      </c>
      <c r="HT109" s="76">
        <f t="shared" si="287"/>
        <v>0</v>
      </c>
      <c r="HU109" s="76">
        <f t="shared" si="287"/>
        <v>0</v>
      </c>
      <c r="HV109" s="76">
        <f t="shared" si="287"/>
        <v>0</v>
      </c>
      <c r="HW109" s="76">
        <f t="shared" si="287"/>
        <v>0</v>
      </c>
      <c r="HX109" s="76">
        <f t="shared" si="287"/>
        <v>0</v>
      </c>
      <c r="HY109" s="76">
        <f t="shared" si="287"/>
        <v>0</v>
      </c>
      <c r="HZ109" s="76">
        <f t="shared" si="287"/>
        <v>0</v>
      </c>
      <c r="IA109" s="76">
        <f t="shared" si="287"/>
        <v>0</v>
      </c>
      <c r="IB109" s="76">
        <f t="shared" si="287"/>
        <v>0</v>
      </c>
      <c r="IC109" s="76">
        <f t="shared" si="287"/>
        <v>0</v>
      </c>
      <c r="ID109" s="76">
        <f t="shared" si="287"/>
        <v>0</v>
      </c>
      <c r="IE109" s="76">
        <f t="shared" si="287"/>
        <v>0</v>
      </c>
      <c r="IF109" s="76">
        <f t="shared" si="287"/>
        <v>0</v>
      </c>
      <c r="IG109" s="76">
        <f t="shared" si="287"/>
        <v>0</v>
      </c>
      <c r="IH109" s="76">
        <f t="shared" si="287"/>
        <v>0</v>
      </c>
      <c r="II109" s="76">
        <f t="shared" si="287"/>
        <v>0</v>
      </c>
      <c r="IJ109" s="76">
        <f t="shared" si="287"/>
        <v>0</v>
      </c>
      <c r="IK109" s="76">
        <f t="shared" si="287"/>
        <v>0</v>
      </c>
      <c r="IL109" s="76">
        <f t="shared" si="287"/>
        <v>0</v>
      </c>
      <c r="IM109" s="76">
        <f t="shared" si="287"/>
        <v>0</v>
      </c>
      <c r="IN109" s="76">
        <f t="shared" si="287"/>
        <v>0</v>
      </c>
      <c r="IO109" s="76">
        <f t="shared" si="287"/>
        <v>0</v>
      </c>
      <c r="IP109" s="76">
        <f t="shared" si="287"/>
        <v>0</v>
      </c>
      <c r="IQ109" s="76">
        <f t="shared" si="287"/>
        <v>0</v>
      </c>
      <c r="IR109" s="76">
        <f t="shared" si="287"/>
        <v>0</v>
      </c>
      <c r="IS109" s="76">
        <f t="shared" si="287"/>
        <v>0</v>
      </c>
      <c r="IT109" s="76">
        <f t="shared" si="287"/>
        <v>0</v>
      </c>
      <c r="IU109" s="76">
        <f t="shared" si="287"/>
        <v>0</v>
      </c>
      <c r="IV109" s="76">
        <f t="shared" si="287"/>
        <v>0</v>
      </c>
      <c r="IW109" s="76">
        <f t="shared" si="287"/>
        <v>0</v>
      </c>
      <c r="IX109" s="76">
        <f t="shared" si="287"/>
        <v>0</v>
      </c>
      <c r="IY109" s="76">
        <f t="shared" si="287"/>
        <v>0</v>
      </c>
      <c r="IZ109" s="76">
        <f t="shared" si="287"/>
        <v>0</v>
      </c>
      <c r="JA109" s="76">
        <f t="shared" ref="JA109:LL109" si="288">SUM(JA69:JA108)</f>
        <v>0</v>
      </c>
      <c r="JB109" s="76">
        <f t="shared" si="288"/>
        <v>0</v>
      </c>
      <c r="JC109" s="76">
        <f t="shared" si="288"/>
        <v>0</v>
      </c>
      <c r="JD109" s="76">
        <f t="shared" si="288"/>
        <v>0</v>
      </c>
      <c r="JE109" s="76">
        <f t="shared" si="288"/>
        <v>0</v>
      </c>
      <c r="JF109" s="76">
        <f t="shared" si="288"/>
        <v>0</v>
      </c>
      <c r="JG109" s="76">
        <f t="shared" si="288"/>
        <v>0</v>
      </c>
      <c r="JH109" s="76">
        <f t="shared" si="288"/>
        <v>0</v>
      </c>
      <c r="JI109" s="76">
        <f t="shared" si="288"/>
        <v>0</v>
      </c>
      <c r="JJ109" s="76">
        <f t="shared" si="288"/>
        <v>0</v>
      </c>
      <c r="JK109" s="76">
        <f t="shared" si="288"/>
        <v>0</v>
      </c>
      <c r="JL109" s="76">
        <f t="shared" si="288"/>
        <v>0</v>
      </c>
      <c r="JM109" s="76">
        <f t="shared" si="288"/>
        <v>0</v>
      </c>
      <c r="JN109" s="76">
        <f t="shared" si="288"/>
        <v>0</v>
      </c>
      <c r="JO109" s="76">
        <f t="shared" si="288"/>
        <v>0</v>
      </c>
      <c r="JP109" s="76">
        <f t="shared" si="288"/>
        <v>0</v>
      </c>
      <c r="JQ109" s="76">
        <f t="shared" si="288"/>
        <v>0</v>
      </c>
      <c r="JR109" s="76">
        <f t="shared" si="288"/>
        <v>0</v>
      </c>
      <c r="JS109" s="76">
        <f t="shared" si="288"/>
        <v>0</v>
      </c>
      <c r="JT109" s="76">
        <f t="shared" si="288"/>
        <v>0</v>
      </c>
      <c r="JU109" s="76">
        <f t="shared" si="288"/>
        <v>0</v>
      </c>
      <c r="JV109" s="76">
        <f t="shared" si="288"/>
        <v>0</v>
      </c>
      <c r="JW109" s="76">
        <f t="shared" si="288"/>
        <v>0</v>
      </c>
      <c r="JX109" s="76">
        <f t="shared" si="288"/>
        <v>0</v>
      </c>
      <c r="JY109" s="76">
        <f t="shared" si="288"/>
        <v>0</v>
      </c>
      <c r="JZ109" s="76">
        <f t="shared" si="288"/>
        <v>0</v>
      </c>
      <c r="KA109" s="76">
        <f t="shared" si="288"/>
        <v>0</v>
      </c>
      <c r="KB109" s="76">
        <f t="shared" si="288"/>
        <v>0</v>
      </c>
      <c r="KC109" s="76">
        <f t="shared" si="288"/>
        <v>0</v>
      </c>
      <c r="KD109" s="76">
        <f t="shared" si="288"/>
        <v>0</v>
      </c>
      <c r="KE109" s="76">
        <f t="shared" si="288"/>
        <v>0</v>
      </c>
      <c r="KF109" s="76">
        <f t="shared" si="288"/>
        <v>0</v>
      </c>
      <c r="KG109" s="76">
        <f t="shared" si="288"/>
        <v>0</v>
      </c>
      <c r="KH109" s="76">
        <f t="shared" si="288"/>
        <v>0</v>
      </c>
      <c r="KI109" s="76">
        <f t="shared" si="288"/>
        <v>0</v>
      </c>
      <c r="KJ109" s="76">
        <f t="shared" si="288"/>
        <v>0</v>
      </c>
      <c r="KK109" s="76">
        <f t="shared" si="288"/>
        <v>0</v>
      </c>
      <c r="KL109" s="76">
        <f t="shared" si="288"/>
        <v>0</v>
      </c>
      <c r="KM109" s="76">
        <f t="shared" si="288"/>
        <v>0</v>
      </c>
      <c r="KN109" s="76">
        <f t="shared" si="288"/>
        <v>0</v>
      </c>
      <c r="KO109" s="76">
        <f t="shared" si="288"/>
        <v>0</v>
      </c>
      <c r="KP109" s="76">
        <f t="shared" si="288"/>
        <v>0</v>
      </c>
      <c r="KQ109" s="76">
        <f t="shared" si="288"/>
        <v>0</v>
      </c>
      <c r="KR109" s="76">
        <f t="shared" si="288"/>
        <v>0</v>
      </c>
      <c r="KS109" s="76">
        <f t="shared" si="288"/>
        <v>0</v>
      </c>
      <c r="KT109" s="76">
        <f t="shared" si="288"/>
        <v>0</v>
      </c>
      <c r="KU109" s="76">
        <f t="shared" si="288"/>
        <v>0</v>
      </c>
      <c r="KV109" s="76">
        <f t="shared" si="288"/>
        <v>0</v>
      </c>
      <c r="KW109" s="76">
        <f t="shared" si="288"/>
        <v>0</v>
      </c>
      <c r="KX109" s="76">
        <f t="shared" si="288"/>
        <v>0</v>
      </c>
      <c r="KY109" s="76">
        <f t="shared" si="288"/>
        <v>0</v>
      </c>
      <c r="KZ109" s="76">
        <f t="shared" si="288"/>
        <v>0</v>
      </c>
      <c r="LA109" s="76">
        <f t="shared" si="288"/>
        <v>0</v>
      </c>
      <c r="LB109" s="76">
        <f t="shared" si="288"/>
        <v>0</v>
      </c>
      <c r="LC109" s="76">
        <f t="shared" si="288"/>
        <v>0</v>
      </c>
      <c r="LD109" s="76">
        <f t="shared" si="288"/>
        <v>0</v>
      </c>
      <c r="LE109" s="76">
        <f t="shared" si="288"/>
        <v>0</v>
      </c>
      <c r="LF109" s="76">
        <f t="shared" si="288"/>
        <v>0</v>
      </c>
      <c r="LG109" s="76">
        <f t="shared" si="288"/>
        <v>0</v>
      </c>
      <c r="LH109" s="76">
        <f t="shared" si="288"/>
        <v>0</v>
      </c>
      <c r="LI109" s="76">
        <f t="shared" si="288"/>
        <v>0</v>
      </c>
      <c r="LJ109" s="76">
        <f t="shared" si="288"/>
        <v>0</v>
      </c>
      <c r="LK109" s="76">
        <f t="shared" si="288"/>
        <v>0</v>
      </c>
      <c r="LL109" s="76">
        <f t="shared" si="288"/>
        <v>0</v>
      </c>
      <c r="LM109" s="76">
        <f t="shared" ref="LM109:NX109" si="289">SUM(LM69:LM108)</f>
        <v>0</v>
      </c>
      <c r="LN109" s="76">
        <f t="shared" si="289"/>
        <v>0</v>
      </c>
      <c r="LO109" s="76">
        <f t="shared" si="289"/>
        <v>0</v>
      </c>
      <c r="LP109" s="76">
        <f t="shared" si="289"/>
        <v>0</v>
      </c>
      <c r="LQ109" s="76">
        <f t="shared" si="289"/>
        <v>0</v>
      </c>
      <c r="LR109" s="76">
        <f t="shared" si="289"/>
        <v>0</v>
      </c>
      <c r="LS109" s="76">
        <f t="shared" si="289"/>
        <v>0</v>
      </c>
      <c r="LT109" s="76">
        <f t="shared" si="289"/>
        <v>0</v>
      </c>
      <c r="LU109" s="76">
        <f t="shared" si="289"/>
        <v>0</v>
      </c>
      <c r="LV109" s="76">
        <f t="shared" si="289"/>
        <v>0</v>
      </c>
      <c r="LW109" s="76">
        <f t="shared" si="289"/>
        <v>0</v>
      </c>
      <c r="LX109" s="76">
        <f t="shared" si="289"/>
        <v>0</v>
      </c>
      <c r="LY109" s="76">
        <f t="shared" si="289"/>
        <v>0</v>
      </c>
      <c r="LZ109" s="76">
        <f t="shared" si="289"/>
        <v>0</v>
      </c>
      <c r="MA109" s="76">
        <f t="shared" si="289"/>
        <v>0</v>
      </c>
      <c r="MB109" s="76">
        <f t="shared" si="289"/>
        <v>0</v>
      </c>
      <c r="MC109" s="76">
        <f t="shared" si="289"/>
        <v>0</v>
      </c>
      <c r="MD109" s="76">
        <f t="shared" si="289"/>
        <v>0</v>
      </c>
      <c r="ME109" s="76">
        <f t="shared" si="289"/>
        <v>0</v>
      </c>
      <c r="MF109" s="76">
        <f t="shared" si="289"/>
        <v>0</v>
      </c>
      <c r="MG109" s="76">
        <f t="shared" si="289"/>
        <v>0</v>
      </c>
      <c r="MH109" s="76">
        <f t="shared" si="289"/>
        <v>0</v>
      </c>
      <c r="MI109" s="76">
        <f t="shared" si="289"/>
        <v>0</v>
      </c>
      <c r="MJ109" s="76">
        <f t="shared" si="289"/>
        <v>0</v>
      </c>
      <c r="MK109" s="76">
        <f t="shared" si="289"/>
        <v>0</v>
      </c>
      <c r="ML109" s="76">
        <f t="shared" si="289"/>
        <v>0</v>
      </c>
      <c r="MM109" s="76">
        <f t="shared" si="289"/>
        <v>0</v>
      </c>
      <c r="MN109" s="76">
        <f t="shared" si="289"/>
        <v>0</v>
      </c>
      <c r="MO109" s="76">
        <f t="shared" si="289"/>
        <v>0</v>
      </c>
      <c r="MP109" s="76">
        <f t="shared" si="289"/>
        <v>0</v>
      </c>
      <c r="MQ109" s="76">
        <f t="shared" si="289"/>
        <v>0</v>
      </c>
      <c r="MR109" s="76">
        <f t="shared" si="289"/>
        <v>0</v>
      </c>
      <c r="MS109" s="76">
        <f t="shared" si="289"/>
        <v>0</v>
      </c>
      <c r="MT109" s="76">
        <f t="shared" si="289"/>
        <v>0</v>
      </c>
      <c r="MU109" s="76">
        <f t="shared" si="289"/>
        <v>0</v>
      </c>
      <c r="MV109" s="76">
        <f t="shared" si="289"/>
        <v>0</v>
      </c>
      <c r="MW109" s="76">
        <f t="shared" si="289"/>
        <v>0</v>
      </c>
      <c r="MX109" s="76">
        <f t="shared" si="289"/>
        <v>0</v>
      </c>
      <c r="MY109" s="76">
        <f t="shared" si="289"/>
        <v>0</v>
      </c>
      <c r="MZ109" s="76">
        <f t="shared" si="289"/>
        <v>0</v>
      </c>
      <c r="NA109" s="76">
        <f t="shared" si="289"/>
        <v>0</v>
      </c>
      <c r="NB109" s="76">
        <f t="shared" si="289"/>
        <v>0</v>
      </c>
      <c r="NC109" s="76">
        <f t="shared" si="289"/>
        <v>0</v>
      </c>
      <c r="ND109" s="76">
        <f t="shared" si="289"/>
        <v>0</v>
      </c>
      <c r="NE109" s="76">
        <f t="shared" si="289"/>
        <v>0</v>
      </c>
      <c r="NF109" s="76">
        <f t="shared" si="289"/>
        <v>0</v>
      </c>
      <c r="NG109" s="76">
        <f t="shared" si="289"/>
        <v>0</v>
      </c>
      <c r="NH109" s="76">
        <f t="shared" si="289"/>
        <v>0</v>
      </c>
      <c r="NI109" s="76">
        <f t="shared" si="289"/>
        <v>0</v>
      </c>
      <c r="NJ109" s="76">
        <f t="shared" si="289"/>
        <v>0</v>
      </c>
      <c r="NK109" s="76">
        <f t="shared" si="289"/>
        <v>0</v>
      </c>
      <c r="NL109" s="76">
        <f t="shared" si="289"/>
        <v>0</v>
      </c>
      <c r="NM109" s="76">
        <f t="shared" si="289"/>
        <v>0</v>
      </c>
      <c r="NN109" s="76">
        <f t="shared" si="289"/>
        <v>0</v>
      </c>
      <c r="NO109" s="76">
        <f t="shared" si="289"/>
        <v>0</v>
      </c>
      <c r="NP109" s="76">
        <f t="shared" si="289"/>
        <v>0</v>
      </c>
      <c r="NQ109" s="76">
        <f t="shared" si="289"/>
        <v>0</v>
      </c>
      <c r="NR109" s="76">
        <f t="shared" si="289"/>
        <v>0</v>
      </c>
      <c r="NS109" s="76">
        <f t="shared" si="289"/>
        <v>0</v>
      </c>
      <c r="NT109" s="76">
        <f t="shared" si="289"/>
        <v>0</v>
      </c>
      <c r="NU109" s="76">
        <f t="shared" si="289"/>
        <v>0</v>
      </c>
      <c r="NV109" s="76">
        <f t="shared" si="289"/>
        <v>0</v>
      </c>
      <c r="NW109" s="76">
        <f t="shared" si="289"/>
        <v>0</v>
      </c>
      <c r="NX109" s="76">
        <f t="shared" si="289"/>
        <v>0</v>
      </c>
      <c r="NY109" s="76">
        <f t="shared" ref="NY109:PX109" si="290">SUM(NY69:NY108)</f>
        <v>0</v>
      </c>
      <c r="NZ109" s="76">
        <f t="shared" si="290"/>
        <v>0</v>
      </c>
      <c r="OA109" s="76">
        <f t="shared" si="290"/>
        <v>0</v>
      </c>
      <c r="OB109" s="76">
        <f t="shared" si="290"/>
        <v>0</v>
      </c>
      <c r="OC109" s="76">
        <f t="shared" si="290"/>
        <v>0</v>
      </c>
      <c r="OD109" s="76">
        <f t="shared" si="290"/>
        <v>0</v>
      </c>
      <c r="OE109" s="76">
        <f t="shared" si="290"/>
        <v>0</v>
      </c>
      <c r="OF109" s="76">
        <f t="shared" si="290"/>
        <v>0</v>
      </c>
      <c r="OG109" s="76">
        <f t="shared" si="290"/>
        <v>0</v>
      </c>
      <c r="OH109" s="76">
        <f t="shared" si="290"/>
        <v>0</v>
      </c>
      <c r="OI109" s="76">
        <f t="shared" si="290"/>
        <v>0</v>
      </c>
      <c r="OJ109" s="76">
        <f t="shared" si="290"/>
        <v>0</v>
      </c>
      <c r="OK109" s="76">
        <f t="shared" si="290"/>
        <v>0</v>
      </c>
      <c r="OL109" s="76">
        <f t="shared" si="290"/>
        <v>0</v>
      </c>
      <c r="OM109" s="76">
        <f t="shared" si="290"/>
        <v>0</v>
      </c>
      <c r="ON109" s="76">
        <f t="shared" si="290"/>
        <v>0</v>
      </c>
      <c r="OO109" s="76">
        <f t="shared" si="290"/>
        <v>0</v>
      </c>
      <c r="OP109" s="76">
        <f t="shared" si="290"/>
        <v>0</v>
      </c>
      <c r="OQ109" s="76">
        <f t="shared" si="290"/>
        <v>0</v>
      </c>
      <c r="OR109" s="76">
        <f t="shared" si="290"/>
        <v>0</v>
      </c>
      <c r="OS109" s="76">
        <f t="shared" si="290"/>
        <v>0</v>
      </c>
      <c r="OT109" s="76">
        <f t="shared" si="290"/>
        <v>0</v>
      </c>
      <c r="OU109" s="76">
        <f t="shared" si="290"/>
        <v>0</v>
      </c>
      <c r="OV109" s="76">
        <f t="shared" si="290"/>
        <v>0</v>
      </c>
      <c r="OW109" s="76">
        <f t="shared" si="290"/>
        <v>0</v>
      </c>
      <c r="OX109" s="76">
        <f t="shared" si="290"/>
        <v>0</v>
      </c>
      <c r="OY109" s="76">
        <f t="shared" si="290"/>
        <v>0</v>
      </c>
      <c r="OZ109" s="76">
        <f t="shared" si="290"/>
        <v>0</v>
      </c>
      <c r="PA109" s="76">
        <f t="shared" si="290"/>
        <v>0</v>
      </c>
      <c r="PB109" s="76">
        <f t="shared" si="290"/>
        <v>0</v>
      </c>
      <c r="PC109" s="76">
        <f t="shared" si="290"/>
        <v>0</v>
      </c>
      <c r="PD109" s="76">
        <f t="shared" si="290"/>
        <v>0</v>
      </c>
      <c r="PE109" s="76">
        <f t="shared" si="290"/>
        <v>0</v>
      </c>
      <c r="PF109" s="76">
        <f t="shared" si="290"/>
        <v>0</v>
      </c>
      <c r="PG109" s="76">
        <f t="shared" si="290"/>
        <v>0</v>
      </c>
      <c r="PH109" s="76">
        <f t="shared" si="290"/>
        <v>0</v>
      </c>
      <c r="PI109" s="76">
        <f t="shared" si="290"/>
        <v>0</v>
      </c>
      <c r="PJ109" s="76">
        <f t="shared" si="290"/>
        <v>0</v>
      </c>
      <c r="PK109" s="76">
        <f t="shared" si="290"/>
        <v>0</v>
      </c>
      <c r="PL109" s="76">
        <f t="shared" si="290"/>
        <v>0</v>
      </c>
      <c r="PM109" s="76">
        <f t="shared" si="290"/>
        <v>0</v>
      </c>
      <c r="PN109" s="76">
        <f t="shared" si="290"/>
        <v>0</v>
      </c>
      <c r="PO109" s="76">
        <f t="shared" si="290"/>
        <v>0</v>
      </c>
      <c r="PP109" s="76">
        <f t="shared" si="290"/>
        <v>0</v>
      </c>
      <c r="PQ109" s="76">
        <f t="shared" si="290"/>
        <v>0</v>
      </c>
      <c r="PR109" s="76">
        <f t="shared" si="290"/>
        <v>0</v>
      </c>
      <c r="PS109" s="76">
        <f t="shared" si="290"/>
        <v>0</v>
      </c>
      <c r="PT109" s="76">
        <f t="shared" si="290"/>
        <v>0</v>
      </c>
      <c r="PU109" s="76">
        <f t="shared" si="290"/>
        <v>0</v>
      </c>
      <c r="PV109" s="76">
        <f t="shared" si="290"/>
        <v>0</v>
      </c>
      <c r="PW109" s="76">
        <f t="shared" si="290"/>
        <v>0</v>
      </c>
      <c r="PX109" s="76">
        <f t="shared" si="290"/>
        <v>0</v>
      </c>
      <c r="PY109" s="70"/>
      <c r="PZ109" s="8"/>
    </row>
    <row r="110" spans="1:442" ht="29.25" customHeight="1" x14ac:dyDescent="0.3">
      <c r="A110" s="73"/>
      <c r="B110" s="74" t="s">
        <v>1048</v>
      </c>
      <c r="C110" s="74"/>
      <c r="D110" s="76">
        <f>D60+D62+D68+D109</f>
        <v>0</v>
      </c>
      <c r="E110" s="76">
        <f t="shared" ref="E110:BP110" si="291">E60+E62+E68+E109</f>
        <v>0</v>
      </c>
      <c r="F110" s="76">
        <f t="shared" si="291"/>
        <v>0</v>
      </c>
      <c r="G110" s="76">
        <f t="shared" si="291"/>
        <v>0</v>
      </c>
      <c r="H110" s="76">
        <f t="shared" si="291"/>
        <v>0</v>
      </c>
      <c r="I110" s="76">
        <f t="shared" si="291"/>
        <v>0</v>
      </c>
      <c r="J110" s="76">
        <f t="shared" si="291"/>
        <v>0</v>
      </c>
      <c r="K110" s="76">
        <f t="shared" si="291"/>
        <v>0</v>
      </c>
      <c r="L110" s="76">
        <f t="shared" si="291"/>
        <v>0</v>
      </c>
      <c r="M110" s="76">
        <f t="shared" si="291"/>
        <v>0</v>
      </c>
      <c r="N110" s="76">
        <f t="shared" si="291"/>
        <v>0</v>
      </c>
      <c r="O110" s="76">
        <f t="shared" si="291"/>
        <v>0</v>
      </c>
      <c r="P110" s="76">
        <f t="shared" si="291"/>
        <v>0</v>
      </c>
      <c r="Q110" s="76">
        <f t="shared" si="291"/>
        <v>0</v>
      </c>
      <c r="R110" s="76">
        <f t="shared" si="291"/>
        <v>0</v>
      </c>
      <c r="S110" s="76">
        <f t="shared" si="291"/>
        <v>0</v>
      </c>
      <c r="T110" s="76">
        <f t="shared" si="291"/>
        <v>0</v>
      </c>
      <c r="U110" s="76">
        <f t="shared" si="291"/>
        <v>0</v>
      </c>
      <c r="V110" s="76">
        <f t="shared" si="291"/>
        <v>0</v>
      </c>
      <c r="W110" s="76">
        <f t="shared" si="291"/>
        <v>0</v>
      </c>
      <c r="X110" s="76">
        <f t="shared" si="291"/>
        <v>0</v>
      </c>
      <c r="Y110" s="76">
        <f t="shared" si="291"/>
        <v>0</v>
      </c>
      <c r="Z110" s="76">
        <f t="shared" si="291"/>
        <v>0</v>
      </c>
      <c r="AA110" s="76">
        <f t="shared" si="291"/>
        <v>0</v>
      </c>
      <c r="AB110" s="76">
        <f t="shared" si="291"/>
        <v>0</v>
      </c>
      <c r="AC110" s="76">
        <f t="shared" si="291"/>
        <v>0</v>
      </c>
      <c r="AD110" s="76">
        <f t="shared" si="291"/>
        <v>0</v>
      </c>
      <c r="AE110" s="76">
        <f t="shared" si="291"/>
        <v>0</v>
      </c>
      <c r="AF110" s="76">
        <f t="shared" si="291"/>
        <v>0</v>
      </c>
      <c r="AG110" s="76">
        <f t="shared" si="291"/>
        <v>0</v>
      </c>
      <c r="AH110" s="76">
        <f t="shared" si="291"/>
        <v>0</v>
      </c>
      <c r="AI110" s="76">
        <f t="shared" si="291"/>
        <v>0</v>
      </c>
      <c r="AJ110" s="76">
        <f t="shared" si="291"/>
        <v>0</v>
      </c>
      <c r="AK110" s="76">
        <f t="shared" si="291"/>
        <v>0</v>
      </c>
      <c r="AL110" s="76">
        <f t="shared" si="291"/>
        <v>0</v>
      </c>
      <c r="AM110" s="76">
        <f t="shared" si="291"/>
        <v>0</v>
      </c>
      <c r="AN110" s="76">
        <f t="shared" si="291"/>
        <v>0</v>
      </c>
      <c r="AO110" s="76">
        <f t="shared" si="291"/>
        <v>0</v>
      </c>
      <c r="AP110" s="76">
        <f t="shared" si="291"/>
        <v>0</v>
      </c>
      <c r="AQ110" s="76">
        <f t="shared" si="291"/>
        <v>0</v>
      </c>
      <c r="AR110" s="76">
        <f t="shared" si="291"/>
        <v>0</v>
      </c>
      <c r="AS110" s="76">
        <f t="shared" si="291"/>
        <v>0</v>
      </c>
      <c r="AT110" s="76">
        <f t="shared" si="291"/>
        <v>0</v>
      </c>
      <c r="AU110" s="76">
        <f t="shared" si="291"/>
        <v>0</v>
      </c>
      <c r="AV110" s="76">
        <f t="shared" si="291"/>
        <v>0</v>
      </c>
      <c r="AW110" s="76">
        <f t="shared" si="291"/>
        <v>0</v>
      </c>
      <c r="AX110" s="76">
        <f t="shared" si="291"/>
        <v>0</v>
      </c>
      <c r="AY110" s="76">
        <f t="shared" si="291"/>
        <v>0</v>
      </c>
      <c r="AZ110" s="76">
        <f t="shared" si="291"/>
        <v>0</v>
      </c>
      <c r="BA110" s="76">
        <f t="shared" si="291"/>
        <v>0</v>
      </c>
      <c r="BB110" s="76">
        <f t="shared" si="291"/>
        <v>0</v>
      </c>
      <c r="BC110" s="76">
        <f t="shared" si="291"/>
        <v>0</v>
      </c>
      <c r="BD110" s="76">
        <f t="shared" si="291"/>
        <v>0</v>
      </c>
      <c r="BE110" s="76">
        <f t="shared" si="291"/>
        <v>0</v>
      </c>
      <c r="BF110" s="76">
        <f t="shared" si="291"/>
        <v>0</v>
      </c>
      <c r="BG110" s="76">
        <f t="shared" si="291"/>
        <v>0</v>
      </c>
      <c r="BH110" s="76">
        <f t="shared" si="291"/>
        <v>0</v>
      </c>
      <c r="BI110" s="76">
        <f t="shared" si="291"/>
        <v>0</v>
      </c>
      <c r="BJ110" s="76">
        <f t="shared" si="291"/>
        <v>0</v>
      </c>
      <c r="BK110" s="76">
        <f t="shared" si="291"/>
        <v>0</v>
      </c>
      <c r="BL110" s="76">
        <f t="shared" si="291"/>
        <v>0</v>
      </c>
      <c r="BM110" s="76">
        <f t="shared" si="291"/>
        <v>0</v>
      </c>
      <c r="BN110" s="76">
        <f t="shared" si="291"/>
        <v>0</v>
      </c>
      <c r="BO110" s="76">
        <f t="shared" si="291"/>
        <v>0</v>
      </c>
      <c r="BP110" s="76">
        <f t="shared" si="291"/>
        <v>0</v>
      </c>
      <c r="BQ110" s="76">
        <f t="shared" ref="BQ110:EB110" si="292">BQ60+BQ62+BQ68+BQ109</f>
        <v>0</v>
      </c>
      <c r="BR110" s="76">
        <f t="shared" si="292"/>
        <v>0</v>
      </c>
      <c r="BS110" s="76">
        <f t="shared" si="292"/>
        <v>0</v>
      </c>
      <c r="BT110" s="76">
        <f t="shared" si="292"/>
        <v>229</v>
      </c>
      <c r="BU110" s="76">
        <f t="shared" si="292"/>
        <v>0</v>
      </c>
      <c r="BV110" s="76">
        <f t="shared" si="292"/>
        <v>0</v>
      </c>
      <c r="BW110" s="76">
        <f t="shared" si="292"/>
        <v>0</v>
      </c>
      <c r="BX110" s="76">
        <f t="shared" si="292"/>
        <v>0</v>
      </c>
      <c r="BY110" s="76">
        <f t="shared" si="292"/>
        <v>0</v>
      </c>
      <c r="BZ110" s="76">
        <f t="shared" si="292"/>
        <v>0</v>
      </c>
      <c r="CA110" s="76">
        <f t="shared" si="292"/>
        <v>0</v>
      </c>
      <c r="CB110" s="76">
        <f t="shared" si="292"/>
        <v>0</v>
      </c>
      <c r="CC110" s="76">
        <f t="shared" si="292"/>
        <v>0</v>
      </c>
      <c r="CD110" s="76">
        <f t="shared" si="292"/>
        <v>0</v>
      </c>
      <c r="CE110" s="76">
        <f t="shared" si="292"/>
        <v>0</v>
      </c>
      <c r="CF110" s="76">
        <f t="shared" si="292"/>
        <v>0</v>
      </c>
      <c r="CG110" s="76">
        <f t="shared" si="292"/>
        <v>0</v>
      </c>
      <c r="CH110" s="76">
        <f t="shared" si="292"/>
        <v>0</v>
      </c>
      <c r="CI110" s="76">
        <f t="shared" si="292"/>
        <v>361</v>
      </c>
      <c r="CJ110" s="76">
        <f t="shared" si="292"/>
        <v>-131</v>
      </c>
      <c r="CK110" s="76">
        <f t="shared" si="292"/>
        <v>-49</v>
      </c>
      <c r="CL110" s="76">
        <f t="shared" si="292"/>
        <v>-26</v>
      </c>
      <c r="CM110" s="76">
        <f t="shared" si="292"/>
        <v>74</v>
      </c>
      <c r="CN110" s="76">
        <f t="shared" si="292"/>
        <v>0</v>
      </c>
      <c r="CO110" s="76">
        <f t="shared" si="292"/>
        <v>0</v>
      </c>
      <c r="CP110" s="76">
        <f t="shared" si="292"/>
        <v>0</v>
      </c>
      <c r="CQ110" s="76">
        <f t="shared" si="292"/>
        <v>0</v>
      </c>
      <c r="CR110" s="76">
        <f t="shared" si="292"/>
        <v>0</v>
      </c>
      <c r="CS110" s="76">
        <f t="shared" si="292"/>
        <v>0</v>
      </c>
      <c r="CT110" s="76">
        <f t="shared" si="292"/>
        <v>0</v>
      </c>
      <c r="CU110" s="76">
        <f t="shared" si="292"/>
        <v>0</v>
      </c>
      <c r="CV110" s="76">
        <f t="shared" si="292"/>
        <v>0</v>
      </c>
      <c r="CW110" s="76">
        <f t="shared" si="292"/>
        <v>0</v>
      </c>
      <c r="CX110" s="76">
        <f t="shared" si="292"/>
        <v>0</v>
      </c>
      <c r="CY110" s="76">
        <f t="shared" si="292"/>
        <v>0</v>
      </c>
      <c r="CZ110" s="76">
        <f t="shared" si="292"/>
        <v>0</v>
      </c>
      <c r="DA110" s="76">
        <f t="shared" si="292"/>
        <v>0</v>
      </c>
      <c r="DB110" s="76">
        <f t="shared" si="292"/>
        <v>0</v>
      </c>
      <c r="DC110" s="76">
        <f t="shared" si="292"/>
        <v>0</v>
      </c>
      <c r="DD110" s="76">
        <f t="shared" si="292"/>
        <v>0</v>
      </c>
      <c r="DE110" s="76">
        <f t="shared" si="292"/>
        <v>0</v>
      </c>
      <c r="DF110" s="76">
        <f t="shared" si="292"/>
        <v>0</v>
      </c>
      <c r="DG110" s="76">
        <f t="shared" si="292"/>
        <v>0</v>
      </c>
      <c r="DH110" s="76">
        <f t="shared" si="292"/>
        <v>0</v>
      </c>
      <c r="DI110" s="76">
        <f t="shared" si="292"/>
        <v>0</v>
      </c>
      <c r="DJ110" s="76">
        <f t="shared" si="292"/>
        <v>0</v>
      </c>
      <c r="DK110" s="76">
        <f t="shared" si="292"/>
        <v>0</v>
      </c>
      <c r="DL110" s="76">
        <f t="shared" si="292"/>
        <v>0</v>
      </c>
      <c r="DM110" s="76">
        <f t="shared" si="292"/>
        <v>0</v>
      </c>
      <c r="DN110" s="76">
        <f t="shared" si="292"/>
        <v>0</v>
      </c>
      <c r="DO110" s="76">
        <f t="shared" si="292"/>
        <v>0</v>
      </c>
      <c r="DP110" s="76">
        <f t="shared" si="292"/>
        <v>0</v>
      </c>
      <c r="DQ110" s="76">
        <f t="shared" si="292"/>
        <v>0</v>
      </c>
      <c r="DR110" s="76">
        <f t="shared" si="292"/>
        <v>0</v>
      </c>
      <c r="DS110" s="76">
        <f t="shared" si="292"/>
        <v>0</v>
      </c>
      <c r="DT110" s="76">
        <f t="shared" si="292"/>
        <v>0</v>
      </c>
      <c r="DU110" s="76">
        <f t="shared" si="292"/>
        <v>0</v>
      </c>
      <c r="DV110" s="76">
        <f t="shared" si="292"/>
        <v>0</v>
      </c>
      <c r="DW110" s="76">
        <f t="shared" si="292"/>
        <v>0</v>
      </c>
      <c r="DX110" s="76">
        <f t="shared" si="292"/>
        <v>0</v>
      </c>
      <c r="DY110" s="76">
        <f t="shared" si="292"/>
        <v>0</v>
      </c>
      <c r="DZ110" s="76">
        <f t="shared" si="292"/>
        <v>0</v>
      </c>
      <c r="EA110" s="76">
        <f t="shared" si="292"/>
        <v>0</v>
      </c>
      <c r="EB110" s="76">
        <f t="shared" si="292"/>
        <v>0</v>
      </c>
      <c r="EC110" s="76">
        <f t="shared" ref="EC110:GN110" si="293">EC60+EC62+EC68+EC109</f>
        <v>0</v>
      </c>
      <c r="ED110" s="76">
        <f t="shared" si="293"/>
        <v>0</v>
      </c>
      <c r="EE110" s="76">
        <f t="shared" si="293"/>
        <v>0</v>
      </c>
      <c r="EF110" s="76">
        <f t="shared" si="293"/>
        <v>0</v>
      </c>
      <c r="EG110" s="76">
        <f t="shared" si="293"/>
        <v>0</v>
      </c>
      <c r="EH110" s="76">
        <f t="shared" si="293"/>
        <v>0</v>
      </c>
      <c r="EI110" s="76">
        <f t="shared" si="293"/>
        <v>0</v>
      </c>
      <c r="EJ110" s="76">
        <f t="shared" si="293"/>
        <v>0</v>
      </c>
      <c r="EK110" s="76">
        <f t="shared" si="293"/>
        <v>0</v>
      </c>
      <c r="EL110" s="76">
        <f t="shared" si="293"/>
        <v>0</v>
      </c>
      <c r="EM110" s="76">
        <f t="shared" si="293"/>
        <v>0</v>
      </c>
      <c r="EN110" s="76">
        <f t="shared" si="293"/>
        <v>0</v>
      </c>
      <c r="EO110" s="76">
        <f t="shared" si="293"/>
        <v>0</v>
      </c>
      <c r="EP110" s="76">
        <f t="shared" si="293"/>
        <v>0</v>
      </c>
      <c r="EQ110" s="76">
        <f t="shared" si="293"/>
        <v>0</v>
      </c>
      <c r="ER110" s="76">
        <f t="shared" si="293"/>
        <v>0</v>
      </c>
      <c r="ES110" s="76">
        <f t="shared" si="293"/>
        <v>0</v>
      </c>
      <c r="ET110" s="76">
        <f t="shared" si="293"/>
        <v>0</v>
      </c>
      <c r="EU110" s="76">
        <f t="shared" si="293"/>
        <v>0</v>
      </c>
      <c r="EV110" s="76">
        <f t="shared" si="293"/>
        <v>0</v>
      </c>
      <c r="EW110" s="76">
        <f t="shared" si="293"/>
        <v>0</v>
      </c>
      <c r="EX110" s="76">
        <f t="shared" si="293"/>
        <v>0</v>
      </c>
      <c r="EY110" s="76">
        <f t="shared" si="293"/>
        <v>0</v>
      </c>
      <c r="EZ110" s="76">
        <f t="shared" si="293"/>
        <v>0</v>
      </c>
      <c r="FA110" s="76">
        <f t="shared" si="293"/>
        <v>0</v>
      </c>
      <c r="FB110" s="76">
        <f t="shared" si="293"/>
        <v>0</v>
      </c>
      <c r="FC110" s="76">
        <f t="shared" si="293"/>
        <v>0</v>
      </c>
      <c r="FD110" s="76">
        <f t="shared" si="293"/>
        <v>0</v>
      </c>
      <c r="FE110" s="76">
        <f t="shared" si="293"/>
        <v>0</v>
      </c>
      <c r="FF110" s="76">
        <f t="shared" si="293"/>
        <v>0</v>
      </c>
      <c r="FG110" s="76">
        <f t="shared" si="293"/>
        <v>0</v>
      </c>
      <c r="FH110" s="76">
        <f t="shared" si="293"/>
        <v>0</v>
      </c>
      <c r="FI110" s="76">
        <f t="shared" si="293"/>
        <v>0</v>
      </c>
      <c r="FJ110" s="76">
        <f t="shared" si="293"/>
        <v>0</v>
      </c>
      <c r="FK110" s="76">
        <f t="shared" si="293"/>
        <v>0</v>
      </c>
      <c r="FL110" s="76">
        <f t="shared" si="293"/>
        <v>0</v>
      </c>
      <c r="FM110" s="76">
        <f t="shared" si="293"/>
        <v>0</v>
      </c>
      <c r="FN110" s="76">
        <f t="shared" si="293"/>
        <v>0</v>
      </c>
      <c r="FO110" s="76">
        <f t="shared" si="293"/>
        <v>0</v>
      </c>
      <c r="FP110" s="76">
        <f t="shared" si="293"/>
        <v>0</v>
      </c>
      <c r="FQ110" s="76">
        <f t="shared" si="293"/>
        <v>0</v>
      </c>
      <c r="FR110" s="76">
        <f t="shared" si="293"/>
        <v>0</v>
      </c>
      <c r="FS110" s="76">
        <f t="shared" si="293"/>
        <v>0</v>
      </c>
      <c r="FT110" s="76">
        <f t="shared" si="293"/>
        <v>0</v>
      </c>
      <c r="FU110" s="76">
        <f t="shared" si="293"/>
        <v>0</v>
      </c>
      <c r="FV110" s="76">
        <f t="shared" si="293"/>
        <v>0</v>
      </c>
      <c r="FW110" s="76">
        <f t="shared" si="293"/>
        <v>0</v>
      </c>
      <c r="FX110" s="76">
        <f t="shared" si="293"/>
        <v>0</v>
      </c>
      <c r="FY110" s="76">
        <f t="shared" si="293"/>
        <v>0</v>
      </c>
      <c r="FZ110" s="76">
        <f t="shared" si="293"/>
        <v>0</v>
      </c>
      <c r="GA110" s="76">
        <f t="shared" si="293"/>
        <v>0</v>
      </c>
      <c r="GB110" s="76">
        <f t="shared" si="293"/>
        <v>0</v>
      </c>
      <c r="GC110" s="76">
        <f t="shared" si="293"/>
        <v>0</v>
      </c>
      <c r="GD110" s="76">
        <f t="shared" si="293"/>
        <v>0</v>
      </c>
      <c r="GE110" s="76">
        <f t="shared" si="293"/>
        <v>0</v>
      </c>
      <c r="GF110" s="76">
        <f t="shared" si="293"/>
        <v>0</v>
      </c>
      <c r="GG110" s="76">
        <f t="shared" si="293"/>
        <v>0</v>
      </c>
      <c r="GH110" s="76">
        <f t="shared" si="293"/>
        <v>0</v>
      </c>
      <c r="GI110" s="76">
        <f t="shared" si="293"/>
        <v>0</v>
      </c>
      <c r="GJ110" s="76">
        <f t="shared" si="293"/>
        <v>0</v>
      </c>
      <c r="GK110" s="76">
        <f t="shared" si="293"/>
        <v>0</v>
      </c>
      <c r="GL110" s="76">
        <f t="shared" si="293"/>
        <v>0</v>
      </c>
      <c r="GM110" s="76">
        <f t="shared" si="293"/>
        <v>0</v>
      </c>
      <c r="GN110" s="76">
        <f t="shared" si="293"/>
        <v>0</v>
      </c>
      <c r="GO110" s="76">
        <f t="shared" ref="GO110:IZ110" si="294">GO60+GO62+GO68+GO109</f>
        <v>0</v>
      </c>
      <c r="GP110" s="76">
        <f t="shared" si="294"/>
        <v>0</v>
      </c>
      <c r="GQ110" s="76">
        <f t="shared" si="294"/>
        <v>0</v>
      </c>
      <c r="GR110" s="76">
        <f t="shared" si="294"/>
        <v>0</v>
      </c>
      <c r="GS110" s="76">
        <f t="shared" si="294"/>
        <v>0</v>
      </c>
      <c r="GT110" s="76">
        <f t="shared" si="294"/>
        <v>0</v>
      </c>
      <c r="GU110" s="76">
        <f t="shared" si="294"/>
        <v>0</v>
      </c>
      <c r="GV110" s="76">
        <f t="shared" si="294"/>
        <v>0</v>
      </c>
      <c r="GW110" s="76">
        <f t="shared" si="294"/>
        <v>0</v>
      </c>
      <c r="GX110" s="76">
        <f t="shared" si="294"/>
        <v>0</v>
      </c>
      <c r="GY110" s="76">
        <f t="shared" si="294"/>
        <v>0</v>
      </c>
      <c r="GZ110" s="76">
        <f t="shared" si="294"/>
        <v>0</v>
      </c>
      <c r="HA110" s="76">
        <f t="shared" si="294"/>
        <v>0</v>
      </c>
      <c r="HB110" s="76">
        <f t="shared" si="294"/>
        <v>0</v>
      </c>
      <c r="HC110" s="76">
        <f t="shared" si="294"/>
        <v>0</v>
      </c>
      <c r="HD110" s="76">
        <f t="shared" si="294"/>
        <v>0</v>
      </c>
      <c r="HE110" s="76">
        <f t="shared" si="294"/>
        <v>0</v>
      </c>
      <c r="HF110" s="76">
        <f t="shared" si="294"/>
        <v>0</v>
      </c>
      <c r="HG110" s="76">
        <f t="shared" si="294"/>
        <v>0</v>
      </c>
      <c r="HH110" s="76">
        <f t="shared" si="294"/>
        <v>0</v>
      </c>
      <c r="HI110" s="76">
        <f t="shared" si="294"/>
        <v>0</v>
      </c>
      <c r="HJ110" s="76">
        <f t="shared" si="294"/>
        <v>0</v>
      </c>
      <c r="HK110" s="76">
        <f t="shared" si="294"/>
        <v>0</v>
      </c>
      <c r="HL110" s="76">
        <f t="shared" si="294"/>
        <v>0</v>
      </c>
      <c r="HM110" s="76">
        <f t="shared" si="294"/>
        <v>0</v>
      </c>
      <c r="HN110" s="76">
        <f t="shared" si="294"/>
        <v>0</v>
      </c>
      <c r="HO110" s="76">
        <f t="shared" si="294"/>
        <v>0</v>
      </c>
      <c r="HP110" s="76">
        <f t="shared" si="294"/>
        <v>0</v>
      </c>
      <c r="HQ110" s="76">
        <f t="shared" si="294"/>
        <v>0</v>
      </c>
      <c r="HR110" s="76">
        <f t="shared" si="294"/>
        <v>0</v>
      </c>
      <c r="HS110" s="76">
        <f t="shared" si="294"/>
        <v>0</v>
      </c>
      <c r="HT110" s="76">
        <f t="shared" si="294"/>
        <v>0</v>
      </c>
      <c r="HU110" s="76">
        <f t="shared" si="294"/>
        <v>0</v>
      </c>
      <c r="HV110" s="76">
        <f t="shared" si="294"/>
        <v>0</v>
      </c>
      <c r="HW110" s="76">
        <f t="shared" si="294"/>
        <v>0</v>
      </c>
      <c r="HX110" s="76">
        <f t="shared" si="294"/>
        <v>0</v>
      </c>
      <c r="HY110" s="76">
        <f t="shared" si="294"/>
        <v>0</v>
      </c>
      <c r="HZ110" s="76">
        <f t="shared" si="294"/>
        <v>0</v>
      </c>
      <c r="IA110" s="76">
        <f t="shared" si="294"/>
        <v>0</v>
      </c>
      <c r="IB110" s="76">
        <f t="shared" si="294"/>
        <v>0</v>
      </c>
      <c r="IC110" s="76">
        <f t="shared" si="294"/>
        <v>0</v>
      </c>
      <c r="ID110" s="76">
        <f t="shared" si="294"/>
        <v>0</v>
      </c>
      <c r="IE110" s="76">
        <f t="shared" si="294"/>
        <v>0</v>
      </c>
      <c r="IF110" s="76">
        <f t="shared" si="294"/>
        <v>0</v>
      </c>
      <c r="IG110" s="76">
        <f t="shared" si="294"/>
        <v>0</v>
      </c>
      <c r="IH110" s="76">
        <f t="shared" si="294"/>
        <v>0</v>
      </c>
      <c r="II110" s="76">
        <f t="shared" si="294"/>
        <v>0</v>
      </c>
      <c r="IJ110" s="76">
        <f t="shared" si="294"/>
        <v>0</v>
      </c>
      <c r="IK110" s="76">
        <f t="shared" si="294"/>
        <v>0</v>
      </c>
      <c r="IL110" s="76">
        <f t="shared" si="294"/>
        <v>0</v>
      </c>
      <c r="IM110" s="76">
        <f t="shared" si="294"/>
        <v>0</v>
      </c>
      <c r="IN110" s="76">
        <f t="shared" si="294"/>
        <v>0</v>
      </c>
      <c r="IO110" s="76">
        <f t="shared" si="294"/>
        <v>0</v>
      </c>
      <c r="IP110" s="76">
        <f t="shared" si="294"/>
        <v>0</v>
      </c>
      <c r="IQ110" s="76">
        <f t="shared" si="294"/>
        <v>0</v>
      </c>
      <c r="IR110" s="76">
        <f t="shared" si="294"/>
        <v>0</v>
      </c>
      <c r="IS110" s="76">
        <f t="shared" si="294"/>
        <v>0</v>
      </c>
      <c r="IT110" s="76">
        <f t="shared" si="294"/>
        <v>0</v>
      </c>
      <c r="IU110" s="76">
        <f t="shared" si="294"/>
        <v>0</v>
      </c>
      <c r="IV110" s="76">
        <f t="shared" si="294"/>
        <v>0</v>
      </c>
      <c r="IW110" s="76">
        <f t="shared" si="294"/>
        <v>0</v>
      </c>
      <c r="IX110" s="76">
        <f t="shared" si="294"/>
        <v>0</v>
      </c>
      <c r="IY110" s="76">
        <f t="shared" si="294"/>
        <v>0</v>
      </c>
      <c r="IZ110" s="76">
        <f t="shared" si="294"/>
        <v>0</v>
      </c>
      <c r="JA110" s="76">
        <f t="shared" ref="JA110:LL110" si="295">JA60+JA62+JA68+JA109</f>
        <v>0</v>
      </c>
      <c r="JB110" s="76">
        <f t="shared" si="295"/>
        <v>0</v>
      </c>
      <c r="JC110" s="76">
        <f t="shared" si="295"/>
        <v>0</v>
      </c>
      <c r="JD110" s="76">
        <f t="shared" si="295"/>
        <v>0</v>
      </c>
      <c r="JE110" s="76">
        <f t="shared" si="295"/>
        <v>0</v>
      </c>
      <c r="JF110" s="76">
        <f t="shared" si="295"/>
        <v>0</v>
      </c>
      <c r="JG110" s="76">
        <f t="shared" si="295"/>
        <v>0</v>
      </c>
      <c r="JH110" s="76">
        <f t="shared" si="295"/>
        <v>0</v>
      </c>
      <c r="JI110" s="76">
        <f t="shared" si="295"/>
        <v>0</v>
      </c>
      <c r="JJ110" s="76">
        <f t="shared" si="295"/>
        <v>0</v>
      </c>
      <c r="JK110" s="76">
        <f t="shared" si="295"/>
        <v>0</v>
      </c>
      <c r="JL110" s="76">
        <f t="shared" si="295"/>
        <v>0</v>
      </c>
      <c r="JM110" s="76">
        <f t="shared" si="295"/>
        <v>0</v>
      </c>
      <c r="JN110" s="76">
        <f t="shared" si="295"/>
        <v>0</v>
      </c>
      <c r="JO110" s="76">
        <f t="shared" si="295"/>
        <v>0</v>
      </c>
      <c r="JP110" s="76">
        <f t="shared" si="295"/>
        <v>0</v>
      </c>
      <c r="JQ110" s="76">
        <f t="shared" si="295"/>
        <v>0</v>
      </c>
      <c r="JR110" s="76">
        <f t="shared" si="295"/>
        <v>0</v>
      </c>
      <c r="JS110" s="76">
        <f t="shared" si="295"/>
        <v>0</v>
      </c>
      <c r="JT110" s="76">
        <f t="shared" si="295"/>
        <v>0</v>
      </c>
      <c r="JU110" s="76">
        <f t="shared" si="295"/>
        <v>0</v>
      </c>
      <c r="JV110" s="76">
        <f t="shared" si="295"/>
        <v>0</v>
      </c>
      <c r="JW110" s="76">
        <f t="shared" si="295"/>
        <v>0</v>
      </c>
      <c r="JX110" s="76">
        <f t="shared" si="295"/>
        <v>0</v>
      </c>
      <c r="JY110" s="76">
        <f t="shared" si="295"/>
        <v>0</v>
      </c>
      <c r="JZ110" s="76">
        <f t="shared" si="295"/>
        <v>0</v>
      </c>
      <c r="KA110" s="76">
        <f t="shared" si="295"/>
        <v>0</v>
      </c>
      <c r="KB110" s="76">
        <f t="shared" si="295"/>
        <v>0</v>
      </c>
      <c r="KC110" s="76">
        <f t="shared" si="295"/>
        <v>0</v>
      </c>
      <c r="KD110" s="76">
        <f t="shared" si="295"/>
        <v>0</v>
      </c>
      <c r="KE110" s="76">
        <f t="shared" si="295"/>
        <v>0</v>
      </c>
      <c r="KF110" s="76">
        <f t="shared" si="295"/>
        <v>0</v>
      </c>
      <c r="KG110" s="76">
        <f t="shared" si="295"/>
        <v>0</v>
      </c>
      <c r="KH110" s="76">
        <f t="shared" si="295"/>
        <v>0</v>
      </c>
      <c r="KI110" s="76">
        <f t="shared" si="295"/>
        <v>0</v>
      </c>
      <c r="KJ110" s="76">
        <f t="shared" si="295"/>
        <v>0</v>
      </c>
      <c r="KK110" s="76">
        <f t="shared" si="295"/>
        <v>0</v>
      </c>
      <c r="KL110" s="76">
        <f t="shared" si="295"/>
        <v>0</v>
      </c>
      <c r="KM110" s="76">
        <f t="shared" si="295"/>
        <v>0</v>
      </c>
      <c r="KN110" s="76">
        <f t="shared" si="295"/>
        <v>0</v>
      </c>
      <c r="KO110" s="76">
        <f t="shared" si="295"/>
        <v>0</v>
      </c>
      <c r="KP110" s="76">
        <f t="shared" si="295"/>
        <v>0</v>
      </c>
      <c r="KQ110" s="76">
        <f t="shared" si="295"/>
        <v>0</v>
      </c>
      <c r="KR110" s="76">
        <f t="shared" si="295"/>
        <v>0</v>
      </c>
      <c r="KS110" s="76">
        <f t="shared" si="295"/>
        <v>0</v>
      </c>
      <c r="KT110" s="76">
        <f t="shared" si="295"/>
        <v>0</v>
      </c>
      <c r="KU110" s="76">
        <f t="shared" si="295"/>
        <v>0</v>
      </c>
      <c r="KV110" s="76">
        <f t="shared" si="295"/>
        <v>0</v>
      </c>
      <c r="KW110" s="76">
        <f t="shared" si="295"/>
        <v>0</v>
      </c>
      <c r="KX110" s="76">
        <f t="shared" si="295"/>
        <v>0</v>
      </c>
      <c r="KY110" s="76">
        <f t="shared" si="295"/>
        <v>0</v>
      </c>
      <c r="KZ110" s="76">
        <f t="shared" si="295"/>
        <v>0</v>
      </c>
      <c r="LA110" s="76">
        <f t="shared" si="295"/>
        <v>0</v>
      </c>
      <c r="LB110" s="76">
        <f t="shared" si="295"/>
        <v>0</v>
      </c>
      <c r="LC110" s="76">
        <f t="shared" si="295"/>
        <v>0</v>
      </c>
      <c r="LD110" s="76">
        <f t="shared" si="295"/>
        <v>0</v>
      </c>
      <c r="LE110" s="76">
        <f t="shared" si="295"/>
        <v>0</v>
      </c>
      <c r="LF110" s="76">
        <f t="shared" si="295"/>
        <v>0</v>
      </c>
      <c r="LG110" s="76">
        <f t="shared" si="295"/>
        <v>0</v>
      </c>
      <c r="LH110" s="76">
        <f t="shared" si="295"/>
        <v>0</v>
      </c>
      <c r="LI110" s="76">
        <f t="shared" si="295"/>
        <v>0</v>
      </c>
      <c r="LJ110" s="76">
        <f t="shared" si="295"/>
        <v>0</v>
      </c>
      <c r="LK110" s="76">
        <f t="shared" si="295"/>
        <v>0</v>
      </c>
      <c r="LL110" s="76">
        <f t="shared" si="295"/>
        <v>0</v>
      </c>
      <c r="LM110" s="76">
        <f t="shared" ref="LM110:NX110" si="296">LM60+LM62+LM68+LM109</f>
        <v>0</v>
      </c>
      <c r="LN110" s="76">
        <f t="shared" si="296"/>
        <v>0</v>
      </c>
      <c r="LO110" s="76">
        <f t="shared" si="296"/>
        <v>0</v>
      </c>
      <c r="LP110" s="76">
        <f t="shared" si="296"/>
        <v>0</v>
      </c>
      <c r="LQ110" s="76">
        <f t="shared" si="296"/>
        <v>0</v>
      </c>
      <c r="LR110" s="76">
        <f t="shared" si="296"/>
        <v>0</v>
      </c>
      <c r="LS110" s="76">
        <f t="shared" si="296"/>
        <v>0</v>
      </c>
      <c r="LT110" s="76">
        <f t="shared" si="296"/>
        <v>0</v>
      </c>
      <c r="LU110" s="76">
        <f t="shared" si="296"/>
        <v>0</v>
      </c>
      <c r="LV110" s="76">
        <f t="shared" si="296"/>
        <v>0</v>
      </c>
      <c r="LW110" s="76">
        <f t="shared" si="296"/>
        <v>0</v>
      </c>
      <c r="LX110" s="76">
        <f t="shared" si="296"/>
        <v>0</v>
      </c>
      <c r="LY110" s="76">
        <f t="shared" si="296"/>
        <v>0</v>
      </c>
      <c r="LZ110" s="76">
        <f t="shared" si="296"/>
        <v>0</v>
      </c>
      <c r="MA110" s="76">
        <f t="shared" si="296"/>
        <v>0</v>
      </c>
      <c r="MB110" s="76">
        <f t="shared" si="296"/>
        <v>0</v>
      </c>
      <c r="MC110" s="76">
        <f t="shared" si="296"/>
        <v>0</v>
      </c>
      <c r="MD110" s="76">
        <f t="shared" si="296"/>
        <v>0</v>
      </c>
      <c r="ME110" s="76">
        <f t="shared" si="296"/>
        <v>0</v>
      </c>
      <c r="MF110" s="76">
        <f t="shared" si="296"/>
        <v>0</v>
      </c>
      <c r="MG110" s="76">
        <f t="shared" si="296"/>
        <v>0</v>
      </c>
      <c r="MH110" s="76">
        <f t="shared" si="296"/>
        <v>0</v>
      </c>
      <c r="MI110" s="76">
        <f t="shared" si="296"/>
        <v>0</v>
      </c>
      <c r="MJ110" s="76">
        <f t="shared" si="296"/>
        <v>0</v>
      </c>
      <c r="MK110" s="76">
        <f t="shared" si="296"/>
        <v>0</v>
      </c>
      <c r="ML110" s="76">
        <f t="shared" si="296"/>
        <v>0</v>
      </c>
      <c r="MM110" s="76">
        <f t="shared" si="296"/>
        <v>0</v>
      </c>
      <c r="MN110" s="76">
        <f t="shared" si="296"/>
        <v>0</v>
      </c>
      <c r="MO110" s="76">
        <f t="shared" si="296"/>
        <v>0</v>
      </c>
      <c r="MP110" s="76">
        <f t="shared" si="296"/>
        <v>0</v>
      </c>
      <c r="MQ110" s="76">
        <f t="shared" si="296"/>
        <v>0</v>
      </c>
      <c r="MR110" s="76">
        <f t="shared" si="296"/>
        <v>0</v>
      </c>
      <c r="MS110" s="76">
        <f t="shared" si="296"/>
        <v>0</v>
      </c>
      <c r="MT110" s="76">
        <f t="shared" si="296"/>
        <v>0</v>
      </c>
      <c r="MU110" s="76">
        <f t="shared" si="296"/>
        <v>0</v>
      </c>
      <c r="MV110" s="76">
        <f t="shared" si="296"/>
        <v>0</v>
      </c>
      <c r="MW110" s="76">
        <f t="shared" si="296"/>
        <v>0</v>
      </c>
      <c r="MX110" s="76">
        <f t="shared" si="296"/>
        <v>0</v>
      </c>
      <c r="MY110" s="76">
        <f t="shared" si="296"/>
        <v>0</v>
      </c>
      <c r="MZ110" s="76">
        <f t="shared" si="296"/>
        <v>0</v>
      </c>
      <c r="NA110" s="76">
        <f t="shared" si="296"/>
        <v>0</v>
      </c>
      <c r="NB110" s="76">
        <f t="shared" si="296"/>
        <v>0</v>
      </c>
      <c r="NC110" s="76">
        <f t="shared" si="296"/>
        <v>0</v>
      </c>
      <c r="ND110" s="76">
        <f t="shared" si="296"/>
        <v>0</v>
      </c>
      <c r="NE110" s="76">
        <f t="shared" si="296"/>
        <v>0</v>
      </c>
      <c r="NF110" s="76">
        <f t="shared" si="296"/>
        <v>0</v>
      </c>
      <c r="NG110" s="76">
        <f t="shared" si="296"/>
        <v>0</v>
      </c>
      <c r="NH110" s="76">
        <f t="shared" si="296"/>
        <v>0</v>
      </c>
      <c r="NI110" s="76">
        <f t="shared" si="296"/>
        <v>0</v>
      </c>
      <c r="NJ110" s="76">
        <f t="shared" si="296"/>
        <v>0</v>
      </c>
      <c r="NK110" s="76">
        <f t="shared" si="296"/>
        <v>0</v>
      </c>
      <c r="NL110" s="76">
        <f t="shared" si="296"/>
        <v>0</v>
      </c>
      <c r="NM110" s="76">
        <f t="shared" si="296"/>
        <v>0</v>
      </c>
      <c r="NN110" s="76">
        <f t="shared" si="296"/>
        <v>0</v>
      </c>
      <c r="NO110" s="76">
        <f t="shared" si="296"/>
        <v>0</v>
      </c>
      <c r="NP110" s="76">
        <f t="shared" si="296"/>
        <v>0</v>
      </c>
      <c r="NQ110" s="76">
        <f t="shared" si="296"/>
        <v>0</v>
      </c>
      <c r="NR110" s="76">
        <f t="shared" si="296"/>
        <v>0</v>
      </c>
      <c r="NS110" s="76">
        <f t="shared" si="296"/>
        <v>0</v>
      </c>
      <c r="NT110" s="76">
        <f t="shared" si="296"/>
        <v>0</v>
      </c>
      <c r="NU110" s="76">
        <f t="shared" si="296"/>
        <v>0</v>
      </c>
      <c r="NV110" s="76">
        <f t="shared" si="296"/>
        <v>0</v>
      </c>
      <c r="NW110" s="76">
        <f t="shared" si="296"/>
        <v>0</v>
      </c>
      <c r="NX110" s="76">
        <f t="shared" si="296"/>
        <v>0</v>
      </c>
      <c r="NY110" s="76">
        <f t="shared" ref="NY110:PX110" si="297">NY60+NY62+NY68+NY109</f>
        <v>0</v>
      </c>
      <c r="NZ110" s="76">
        <f t="shared" si="297"/>
        <v>0</v>
      </c>
      <c r="OA110" s="76">
        <f t="shared" si="297"/>
        <v>0</v>
      </c>
      <c r="OB110" s="76">
        <f t="shared" si="297"/>
        <v>0</v>
      </c>
      <c r="OC110" s="76">
        <f t="shared" si="297"/>
        <v>0</v>
      </c>
      <c r="OD110" s="76">
        <f t="shared" si="297"/>
        <v>0</v>
      </c>
      <c r="OE110" s="76">
        <f t="shared" si="297"/>
        <v>0</v>
      </c>
      <c r="OF110" s="76">
        <f t="shared" si="297"/>
        <v>0</v>
      </c>
      <c r="OG110" s="76">
        <f t="shared" si="297"/>
        <v>0</v>
      </c>
      <c r="OH110" s="76">
        <f t="shared" si="297"/>
        <v>0</v>
      </c>
      <c r="OI110" s="76">
        <f t="shared" si="297"/>
        <v>0</v>
      </c>
      <c r="OJ110" s="76">
        <f t="shared" si="297"/>
        <v>0</v>
      </c>
      <c r="OK110" s="76">
        <f t="shared" si="297"/>
        <v>0</v>
      </c>
      <c r="OL110" s="76">
        <f t="shared" si="297"/>
        <v>0</v>
      </c>
      <c r="OM110" s="76">
        <f t="shared" si="297"/>
        <v>0</v>
      </c>
      <c r="ON110" s="76">
        <f t="shared" si="297"/>
        <v>0</v>
      </c>
      <c r="OO110" s="76">
        <f t="shared" si="297"/>
        <v>0</v>
      </c>
      <c r="OP110" s="76">
        <f t="shared" si="297"/>
        <v>0</v>
      </c>
      <c r="OQ110" s="76">
        <f t="shared" si="297"/>
        <v>0</v>
      </c>
      <c r="OR110" s="76">
        <f t="shared" si="297"/>
        <v>0</v>
      </c>
      <c r="OS110" s="76">
        <f t="shared" si="297"/>
        <v>0</v>
      </c>
      <c r="OT110" s="76">
        <f t="shared" si="297"/>
        <v>0</v>
      </c>
      <c r="OU110" s="76">
        <f t="shared" si="297"/>
        <v>0</v>
      </c>
      <c r="OV110" s="76">
        <f t="shared" si="297"/>
        <v>0</v>
      </c>
      <c r="OW110" s="76">
        <f t="shared" si="297"/>
        <v>0</v>
      </c>
      <c r="OX110" s="76">
        <f t="shared" si="297"/>
        <v>0</v>
      </c>
      <c r="OY110" s="76">
        <f t="shared" si="297"/>
        <v>0</v>
      </c>
      <c r="OZ110" s="76">
        <f t="shared" si="297"/>
        <v>0</v>
      </c>
      <c r="PA110" s="76">
        <f t="shared" si="297"/>
        <v>0</v>
      </c>
      <c r="PB110" s="76">
        <f t="shared" si="297"/>
        <v>0</v>
      </c>
      <c r="PC110" s="76">
        <f t="shared" si="297"/>
        <v>0</v>
      </c>
      <c r="PD110" s="76">
        <f t="shared" si="297"/>
        <v>0</v>
      </c>
      <c r="PE110" s="76">
        <f t="shared" si="297"/>
        <v>0</v>
      </c>
      <c r="PF110" s="76">
        <f t="shared" si="297"/>
        <v>0</v>
      </c>
      <c r="PG110" s="76">
        <f t="shared" si="297"/>
        <v>0</v>
      </c>
      <c r="PH110" s="76">
        <f t="shared" si="297"/>
        <v>0</v>
      </c>
      <c r="PI110" s="76">
        <f t="shared" si="297"/>
        <v>0</v>
      </c>
      <c r="PJ110" s="76">
        <f t="shared" si="297"/>
        <v>0</v>
      </c>
      <c r="PK110" s="76">
        <f t="shared" si="297"/>
        <v>0</v>
      </c>
      <c r="PL110" s="76">
        <f t="shared" si="297"/>
        <v>0</v>
      </c>
      <c r="PM110" s="76">
        <f t="shared" si="297"/>
        <v>0</v>
      </c>
      <c r="PN110" s="76">
        <f t="shared" si="297"/>
        <v>0</v>
      </c>
      <c r="PO110" s="76">
        <f t="shared" si="297"/>
        <v>0</v>
      </c>
      <c r="PP110" s="76">
        <f t="shared" si="297"/>
        <v>0</v>
      </c>
      <c r="PQ110" s="76">
        <f t="shared" si="297"/>
        <v>0</v>
      </c>
      <c r="PR110" s="76">
        <f t="shared" si="297"/>
        <v>0</v>
      </c>
      <c r="PS110" s="76">
        <f t="shared" si="297"/>
        <v>0</v>
      </c>
      <c r="PT110" s="76">
        <f t="shared" si="297"/>
        <v>0</v>
      </c>
      <c r="PU110" s="76">
        <f t="shared" si="297"/>
        <v>0</v>
      </c>
      <c r="PV110" s="76">
        <f t="shared" si="297"/>
        <v>0</v>
      </c>
      <c r="PW110" s="76">
        <f t="shared" si="297"/>
        <v>0</v>
      </c>
      <c r="PX110" s="76">
        <f t="shared" si="297"/>
        <v>229</v>
      </c>
      <c r="PY110" s="70"/>
      <c r="PZ110" s="8"/>
    </row>
    <row r="111" spans="1:442" ht="63" x14ac:dyDescent="0.25">
      <c r="A111" s="98"/>
      <c r="B111" s="99" t="s">
        <v>1049</v>
      </c>
      <c r="C111" s="100"/>
      <c r="D111" s="101">
        <f>E111</f>
        <v>0</v>
      </c>
      <c r="E111" s="102"/>
      <c r="F111" s="103">
        <f>SUM(G111:S111)</f>
        <v>0</v>
      </c>
      <c r="G111" s="102">
        <f>'[2]ак и гин'!BW111</f>
        <v>0</v>
      </c>
      <c r="H111" s="102">
        <f>'[2]ак и гин'!BX111</f>
        <v>0</v>
      </c>
      <c r="I111" s="102">
        <f>'[2]ак и гин'!BY111</f>
        <v>0</v>
      </c>
      <c r="J111" s="102">
        <f>'[2]ак и гин'!BZ111</f>
        <v>0</v>
      </c>
      <c r="K111" s="102">
        <f>'[2]ак и гин'!CA111</f>
        <v>0</v>
      </c>
      <c r="L111" s="102">
        <f>'[2]ак и гин'!CB111</f>
        <v>0</v>
      </c>
      <c r="M111" s="102">
        <f>'[2]ак и гин'!CC111</f>
        <v>0</v>
      </c>
      <c r="N111" s="102">
        <f>'[2]ак и гин'!CD111</f>
        <v>0</v>
      </c>
      <c r="O111" s="102">
        <f>'[2]ак и гин'!CE111</f>
        <v>0</v>
      </c>
      <c r="P111" s="102">
        <f>'[2]ак и гин'!CF111</f>
        <v>0</v>
      </c>
      <c r="Q111" s="102">
        <f>'[2]ак и гин'!CG111</f>
        <v>0</v>
      </c>
      <c r="R111" s="102">
        <f>'[2]ак и гин'!CH111</f>
        <v>0</v>
      </c>
      <c r="S111" s="102">
        <f>'[2]ак и гин'!CI111</f>
        <v>0</v>
      </c>
      <c r="T111" s="103">
        <f>SUM(U111:V111)</f>
        <v>0</v>
      </c>
      <c r="U111" s="102">
        <f>[3]аллергол!T111</f>
        <v>0</v>
      </c>
      <c r="V111" s="102">
        <f>[3]аллергол!U111</f>
        <v>0</v>
      </c>
      <c r="W111" s="103">
        <f>SUM(X111:AC111)</f>
        <v>0</v>
      </c>
      <c r="X111" s="102">
        <f>[4]гастро!AN111</f>
        <v>0</v>
      </c>
      <c r="Y111" s="102">
        <f>[4]гастро!AO111</f>
        <v>0</v>
      </c>
      <c r="Z111" s="102">
        <f>[4]гастро!AP111</f>
        <v>0</v>
      </c>
      <c r="AA111" s="102">
        <f>[4]гастро!AQ111</f>
        <v>0</v>
      </c>
      <c r="AB111" s="102">
        <f>[4]гастро!AR111</f>
        <v>0</v>
      </c>
      <c r="AC111" s="102">
        <f>[4]гастро!AS111</f>
        <v>0</v>
      </c>
      <c r="AD111" s="103">
        <f>SUM(AE111:AJ111)</f>
        <v>0</v>
      </c>
      <c r="AE111" s="102">
        <f>[5]гематол!AN111</f>
        <v>0</v>
      </c>
      <c r="AF111" s="102">
        <f>[5]гематол!AO111</f>
        <v>0</v>
      </c>
      <c r="AG111" s="102">
        <f>[5]гематол!AP111</f>
        <v>0</v>
      </c>
      <c r="AH111" s="102">
        <f>[5]гематол!AQ111</f>
        <v>0</v>
      </c>
      <c r="AI111" s="102">
        <f>[5]гематол!AR111</f>
        <v>0</v>
      </c>
      <c r="AJ111" s="102">
        <f>[5]гематол!AS111</f>
        <v>0</v>
      </c>
      <c r="AK111" s="103">
        <f>SUM(AL111:AO111)</f>
        <v>0</v>
      </c>
      <c r="AL111" s="102">
        <f>[6]дерматол!AD111</f>
        <v>0</v>
      </c>
      <c r="AM111" s="102">
        <f>[6]дерматол!AE111</f>
        <v>0</v>
      </c>
      <c r="AN111" s="102">
        <f>[6]дерматол!AF111</f>
        <v>0</v>
      </c>
      <c r="AO111" s="102">
        <f>[6]дерматол!AG111</f>
        <v>0</v>
      </c>
      <c r="AP111" s="103">
        <f>SUM(AQ111)</f>
        <v>0</v>
      </c>
      <c r="AQ111" s="102">
        <f>'[7]дет кардиол'!O111</f>
        <v>0</v>
      </c>
      <c r="AR111" s="103">
        <f>SUM(AS111:AU111)</f>
        <v>0</v>
      </c>
      <c r="AS111" s="102">
        <f>'[8]дет онкол'!Y111</f>
        <v>0</v>
      </c>
      <c r="AT111" s="102">
        <f>'[8]дет онкол'!Z111</f>
        <v>0</v>
      </c>
      <c r="AU111" s="102">
        <f>'[8]дет онкол'!AA111</f>
        <v>0</v>
      </c>
      <c r="AV111" s="103">
        <f>SUM(AW111:BF111)</f>
        <v>0</v>
      </c>
      <c r="AW111" s="102">
        <f>'[9]дет уролог андр'!BH111</f>
        <v>0</v>
      </c>
      <c r="AX111" s="102">
        <f>'[9]дет уролог андр'!BI111</f>
        <v>0</v>
      </c>
      <c r="AY111" s="102">
        <f>'[9]дет уролог андр'!BJ111</f>
        <v>0</v>
      </c>
      <c r="AZ111" s="102">
        <f>'[9]дет уролог андр'!BK111</f>
        <v>0</v>
      </c>
      <c r="BA111" s="102">
        <f>'[9]дет уролог андр'!BL111</f>
        <v>0</v>
      </c>
      <c r="BB111" s="102">
        <f>'[9]дет уролог андр'!BM111</f>
        <v>0</v>
      </c>
      <c r="BC111" s="102">
        <f>'[9]дет уролог андр'!BN111</f>
        <v>0</v>
      </c>
      <c r="BD111" s="102">
        <f>'[9]дет уролог андр'!BO111</f>
        <v>0</v>
      </c>
      <c r="BE111" s="102">
        <f>'[9]дет уролог андр'!BP111</f>
        <v>0</v>
      </c>
      <c r="BF111" s="102">
        <f>'[9]дет уролог андр'!BQ111</f>
        <v>0</v>
      </c>
      <c r="BG111" s="103">
        <f>SUM(BH111:BN111)</f>
        <v>0</v>
      </c>
      <c r="BH111" s="102">
        <f>'[10]дет хир'!AS111</f>
        <v>0</v>
      </c>
      <c r="BI111" s="102">
        <f>'[10]дет хир'!AT111</f>
        <v>0</v>
      </c>
      <c r="BJ111" s="102">
        <f>'[10]дет хир'!AU111</f>
        <v>0</v>
      </c>
      <c r="BK111" s="102">
        <f>'[10]дет хир'!AV111</f>
        <v>0</v>
      </c>
      <c r="BL111" s="102">
        <f>'[10]дет хир'!AW111</f>
        <v>0</v>
      </c>
      <c r="BM111" s="102">
        <f>'[10]дет хир'!AX111</f>
        <v>0</v>
      </c>
      <c r="BN111" s="102">
        <f>'[10]дет хир'!AY111</f>
        <v>0</v>
      </c>
      <c r="BO111" s="103">
        <f>SUM(BP111:BS111)</f>
        <v>0</v>
      </c>
      <c r="BP111" s="102">
        <f>'[11]дет эндок'!AD111</f>
        <v>0</v>
      </c>
      <c r="BQ111" s="102">
        <f>'[11]дет эндок'!AE111</f>
        <v>0</v>
      </c>
      <c r="BR111" s="102">
        <f>'[11]дет эндок'!AF111</f>
        <v>0</v>
      </c>
      <c r="BS111" s="102">
        <f>'[11]дет эндок'!AG111</f>
        <v>0</v>
      </c>
      <c r="BT111" s="103">
        <f>SUM(BU111:CM111)</f>
        <v>0</v>
      </c>
      <c r="BU111" s="102">
        <f>[12]инфекц!DA110</f>
        <v>0</v>
      </c>
      <c r="BV111" s="102">
        <f>[12]инфекц!DB110</f>
        <v>0</v>
      </c>
      <c r="BW111" s="102">
        <f>[12]инфекц!DC110</f>
        <v>0</v>
      </c>
      <c r="BX111" s="102">
        <f>[12]инфекц!DD110</f>
        <v>0</v>
      </c>
      <c r="BY111" s="102">
        <f>[12]инфекц!DE110</f>
        <v>0</v>
      </c>
      <c r="BZ111" s="102">
        <f>[12]инфекц!DF110</f>
        <v>0</v>
      </c>
      <c r="CA111" s="102">
        <f>[12]инфекц!DG110</f>
        <v>0</v>
      </c>
      <c r="CB111" s="102">
        <f>[12]инфекц!DH110</f>
        <v>0</v>
      </c>
      <c r="CC111" s="102">
        <f>[12]инфекц!DI110</f>
        <v>0</v>
      </c>
      <c r="CD111" s="102">
        <f>[12]инфекц!DJ110</f>
        <v>0</v>
      </c>
      <c r="CE111" s="102">
        <f>[12]инфекц!DK110</f>
        <v>0</v>
      </c>
      <c r="CF111" s="102">
        <f>[12]инфекц!DL110</f>
        <v>0</v>
      </c>
      <c r="CG111" s="102">
        <f>[12]инфекц!DM110</f>
        <v>0</v>
      </c>
      <c r="CH111" s="102">
        <f>[12]инфекц!DN110</f>
        <v>0</v>
      </c>
      <c r="CI111" s="102">
        <f>[12]инфекц!DO110</f>
        <v>0</v>
      </c>
      <c r="CJ111" s="102">
        <f>[12]инфекц!DP110</f>
        <v>0</v>
      </c>
      <c r="CK111" s="102">
        <f>[12]инфекц!DQ110</f>
        <v>0</v>
      </c>
      <c r="CL111" s="102">
        <f>[12]инфекц!DR110</f>
        <v>0</v>
      </c>
      <c r="CM111" s="102">
        <f>[12]инфекц!DS110</f>
        <v>0</v>
      </c>
      <c r="CN111" s="103">
        <f>SUM(CO111:CW111)</f>
        <v>0</v>
      </c>
      <c r="CO111" s="102">
        <f>[13]кардио!BC111</f>
        <v>0</v>
      </c>
      <c r="CP111" s="102">
        <f>[13]кардио!BD111</f>
        <v>0</v>
      </c>
      <c r="CQ111" s="102">
        <f>[13]кардио!BE111</f>
        <v>0</v>
      </c>
      <c r="CR111" s="102">
        <f>[13]кардио!BF111</f>
        <v>0</v>
      </c>
      <c r="CS111" s="102">
        <f>[13]кардио!BG111</f>
        <v>0</v>
      </c>
      <c r="CT111" s="102">
        <f>[13]кардио!BH111</f>
        <v>0</v>
      </c>
      <c r="CU111" s="102">
        <f>[13]кардио!BI111</f>
        <v>0</v>
      </c>
      <c r="CV111" s="102">
        <f>[13]кардио!BJ111</f>
        <v>0</v>
      </c>
      <c r="CW111" s="102">
        <f>[13]кардио!BK111</f>
        <v>0</v>
      </c>
      <c r="CX111" s="103">
        <f>SUM(CY111:DA111)</f>
        <v>0</v>
      </c>
      <c r="CY111" s="102">
        <f>[14]колопрокт!Y111</f>
        <v>0</v>
      </c>
      <c r="CZ111" s="102">
        <f>[14]колопрокт!Z111</f>
        <v>0</v>
      </c>
      <c r="DA111" s="102">
        <f>[14]колопрокт!AA111</f>
        <v>0</v>
      </c>
      <c r="DB111" s="103">
        <f>SUM(DC111:DU111)</f>
        <v>0</v>
      </c>
      <c r="DC111" s="102">
        <f>[15]неврология!DA110</f>
        <v>0</v>
      </c>
      <c r="DD111" s="102">
        <f>[15]неврология!DB110</f>
        <v>0</v>
      </c>
      <c r="DE111" s="102">
        <f>[15]неврология!DC110</f>
        <v>0</v>
      </c>
      <c r="DF111" s="102">
        <f>[15]неврология!DD110</f>
        <v>0</v>
      </c>
      <c r="DG111" s="102">
        <f>[15]неврология!DE110</f>
        <v>0</v>
      </c>
      <c r="DH111" s="102">
        <f>[15]неврология!DF110</f>
        <v>0</v>
      </c>
      <c r="DI111" s="102">
        <f>[15]неврология!DG110</f>
        <v>0</v>
      </c>
      <c r="DJ111" s="102">
        <f>[15]неврология!DH110</f>
        <v>0</v>
      </c>
      <c r="DK111" s="102">
        <f>[15]неврология!DI110</f>
        <v>0</v>
      </c>
      <c r="DL111" s="102">
        <f>[15]неврология!DJ110</f>
        <v>0</v>
      </c>
      <c r="DM111" s="102">
        <f>[15]неврология!DK110</f>
        <v>0</v>
      </c>
      <c r="DN111" s="102">
        <f>[15]неврология!DL110</f>
        <v>0</v>
      </c>
      <c r="DO111" s="102">
        <f>[15]неврология!DM110</f>
        <v>0</v>
      </c>
      <c r="DP111" s="102">
        <f>[15]неврология!DN110</f>
        <v>0</v>
      </c>
      <c r="DQ111" s="102">
        <f>[15]неврология!DO110</f>
        <v>0</v>
      </c>
      <c r="DR111" s="102">
        <f>[15]неврология!DP110</f>
        <v>0</v>
      </c>
      <c r="DS111" s="102">
        <f>[15]неврология!DQ110</f>
        <v>0</v>
      </c>
      <c r="DT111" s="102">
        <f>[15]неврология!DR110</f>
        <v>0</v>
      </c>
      <c r="DU111" s="102">
        <f>[15]неврология!DS110</f>
        <v>0</v>
      </c>
      <c r="DV111" s="103">
        <f>SUM(DW111:EH111)</f>
        <v>0</v>
      </c>
      <c r="DW111" s="102">
        <f>[16]нейрохир!BR110</f>
        <v>0</v>
      </c>
      <c r="DX111" s="102">
        <f>[16]нейрохир!BS110</f>
        <v>0</v>
      </c>
      <c r="DY111" s="102">
        <f>[16]нейрохир!BT110</f>
        <v>0</v>
      </c>
      <c r="DZ111" s="102">
        <f>[16]нейрохир!BU110</f>
        <v>0</v>
      </c>
      <c r="EA111" s="102">
        <f>[16]нейрохир!BV110</f>
        <v>0</v>
      </c>
      <c r="EB111" s="102">
        <f>[16]нейрохир!BW110</f>
        <v>0</v>
      </c>
      <c r="EC111" s="102">
        <f>[16]нейрохир!BX110</f>
        <v>0</v>
      </c>
      <c r="ED111" s="102">
        <f>[16]нейрохир!BY110</f>
        <v>0</v>
      </c>
      <c r="EE111" s="102">
        <f>[16]нейрохир!BZ110</f>
        <v>0</v>
      </c>
      <c r="EF111" s="102">
        <f>[16]нейрохир!CA110</f>
        <v>0</v>
      </c>
      <c r="EG111" s="102">
        <f>[16]нейрохир!CB110</f>
        <v>0</v>
      </c>
      <c r="EH111" s="102">
        <f>[16]нейрохир!CC110</f>
        <v>0</v>
      </c>
      <c r="EI111" s="103">
        <f>SUM(EJ111:EP111)</f>
        <v>0</v>
      </c>
      <c r="EJ111" s="102">
        <f>[17]неонат!AS111</f>
        <v>0</v>
      </c>
      <c r="EK111" s="102">
        <f>[17]неонат!AT111</f>
        <v>0</v>
      </c>
      <c r="EL111" s="102">
        <f>[17]неонат!AU111</f>
        <v>0</v>
      </c>
      <c r="EM111" s="102">
        <f>[17]неонат!AV111</f>
        <v>0</v>
      </c>
      <c r="EN111" s="102">
        <f>[17]неонат!AW111</f>
        <v>0</v>
      </c>
      <c r="EO111" s="102">
        <f>[17]неонат!AX111</f>
        <v>0</v>
      </c>
      <c r="EP111" s="102">
        <f>[17]неонат!AY111</f>
        <v>0</v>
      </c>
      <c r="EQ111" s="103">
        <f>SUM(ER111:ET111)</f>
        <v>0</v>
      </c>
      <c r="ER111" s="102">
        <f>[18]нефролог!Y111</f>
        <v>0</v>
      </c>
      <c r="ES111" s="102">
        <f>[18]нефролог!Z111</f>
        <v>0</v>
      </c>
      <c r="ET111" s="102">
        <f>[18]нефролог!AA111</f>
        <v>0</v>
      </c>
      <c r="EU111" s="103">
        <f>SUM(EV111:HR111)</f>
        <v>0</v>
      </c>
      <c r="EV111" s="102">
        <f>[19]онко!NU110</f>
        <v>0</v>
      </c>
      <c r="EW111" s="102">
        <f>[19]онко!NV110</f>
        <v>0</v>
      </c>
      <c r="EX111" s="102">
        <f>[19]онко!NW110</f>
        <v>0</v>
      </c>
      <c r="EY111" s="102">
        <f>[19]онко!NX110</f>
        <v>0</v>
      </c>
      <c r="EZ111" s="102">
        <f>[19]онко!NY110</f>
        <v>0</v>
      </c>
      <c r="FA111" s="102">
        <f>[19]онко!NZ110</f>
        <v>0</v>
      </c>
      <c r="FB111" s="102">
        <f>[19]онко!OA110</f>
        <v>0</v>
      </c>
      <c r="FC111" s="102">
        <f>[19]онко!OB110</f>
        <v>0</v>
      </c>
      <c r="FD111" s="102">
        <f>[19]онко!OC110</f>
        <v>0</v>
      </c>
      <c r="FE111" s="102">
        <f>[19]онко!OD110</f>
        <v>0</v>
      </c>
      <c r="FF111" s="102">
        <f>[19]онко!OE110</f>
        <v>0</v>
      </c>
      <c r="FG111" s="102">
        <f>[19]онко!OF110</f>
        <v>0</v>
      </c>
      <c r="FH111" s="102">
        <f>[19]онко!OG110</f>
        <v>0</v>
      </c>
      <c r="FI111" s="102">
        <f>[19]онко!OH110</f>
        <v>0</v>
      </c>
      <c r="FJ111" s="102">
        <f>[19]онко!OI110</f>
        <v>0</v>
      </c>
      <c r="FK111" s="102">
        <f>[19]онко!OJ110</f>
        <v>0</v>
      </c>
      <c r="FL111" s="102">
        <f>[19]онко!OK110</f>
        <v>0</v>
      </c>
      <c r="FM111" s="102">
        <f>[19]онко!OL110</f>
        <v>0</v>
      </c>
      <c r="FN111" s="102">
        <f>[19]онко!OM110</f>
        <v>0</v>
      </c>
      <c r="FO111" s="102">
        <f>[19]онко!ON110</f>
        <v>0</v>
      </c>
      <c r="FP111" s="102">
        <f>[19]онко!OO110</f>
        <v>0</v>
      </c>
      <c r="FQ111" s="102">
        <f>[19]онко!OP110</f>
        <v>0</v>
      </c>
      <c r="FR111" s="102">
        <f>[19]онко!OQ110</f>
        <v>0</v>
      </c>
      <c r="FS111" s="102">
        <f>[19]онко!OR110</f>
        <v>0</v>
      </c>
      <c r="FT111" s="102">
        <f>[19]онко!OS110</f>
        <v>0</v>
      </c>
      <c r="FU111" s="102">
        <f>[19]онко!OT110</f>
        <v>0</v>
      </c>
      <c r="FV111" s="102">
        <f>[19]онко!OU110</f>
        <v>0</v>
      </c>
      <c r="FW111" s="102">
        <f>[19]онко!OV110</f>
        <v>0</v>
      </c>
      <c r="FX111" s="102">
        <f>[19]онко!OW110</f>
        <v>0</v>
      </c>
      <c r="FY111" s="102">
        <f>[19]онко!OX110</f>
        <v>0</v>
      </c>
      <c r="FZ111" s="102">
        <f>[19]онко!OY110</f>
        <v>0</v>
      </c>
      <c r="GA111" s="102">
        <f>[19]онко!OZ110</f>
        <v>0</v>
      </c>
      <c r="GB111" s="102">
        <f>[19]онко!PA110</f>
        <v>0</v>
      </c>
      <c r="GC111" s="102">
        <f>[19]онко!PB110</f>
        <v>0</v>
      </c>
      <c r="GD111" s="102">
        <f>[19]онко!PC110</f>
        <v>0</v>
      </c>
      <c r="GE111" s="102">
        <f>[19]онко!PD110</f>
        <v>0</v>
      </c>
      <c r="GF111" s="102">
        <f>[19]онко!PE110</f>
        <v>0</v>
      </c>
      <c r="GG111" s="102">
        <f>[19]онко!PF110</f>
        <v>0</v>
      </c>
      <c r="GH111" s="102">
        <f>[19]онко!PG110</f>
        <v>0</v>
      </c>
      <c r="GI111" s="102">
        <f>[19]онко!PH110</f>
        <v>0</v>
      </c>
      <c r="GJ111" s="102">
        <f>[19]онко!PI110</f>
        <v>0</v>
      </c>
      <c r="GK111" s="102">
        <f>[19]онко!PJ110</f>
        <v>0</v>
      </c>
      <c r="GL111" s="102">
        <f>[19]онко!PK110</f>
        <v>0</v>
      </c>
      <c r="GM111" s="102">
        <f>[19]онко!PL110</f>
        <v>0</v>
      </c>
      <c r="GN111" s="102">
        <f>[19]онко!PM110</f>
        <v>0</v>
      </c>
      <c r="GO111" s="102">
        <f>[19]онко!PN110</f>
        <v>0</v>
      </c>
      <c r="GP111" s="102">
        <f>[19]онко!PO110</f>
        <v>0</v>
      </c>
      <c r="GQ111" s="102">
        <f>[19]онко!PP110</f>
        <v>0</v>
      </c>
      <c r="GR111" s="102">
        <f>[19]онко!PQ110</f>
        <v>0</v>
      </c>
      <c r="GS111" s="102">
        <f>[19]онко!PR110</f>
        <v>0</v>
      </c>
      <c r="GT111" s="102">
        <f>[19]онко!PS110</f>
        <v>0</v>
      </c>
      <c r="GU111" s="102">
        <f>[19]онко!PT110</f>
        <v>0</v>
      </c>
      <c r="GV111" s="102">
        <f>[19]онко!PU110</f>
        <v>0</v>
      </c>
      <c r="GW111" s="102">
        <f>[19]онко!PV110</f>
        <v>0</v>
      </c>
      <c r="GX111" s="102">
        <f>[19]онко!PW110</f>
        <v>0</v>
      </c>
      <c r="GY111" s="102">
        <f>[19]онко!PX110</f>
        <v>0</v>
      </c>
      <c r="GZ111" s="102">
        <f>[19]онко!PY110</f>
        <v>0</v>
      </c>
      <c r="HA111" s="102">
        <f>[19]онко!PZ110</f>
        <v>0</v>
      </c>
      <c r="HB111" s="102">
        <f>[19]онко!QA110</f>
        <v>0</v>
      </c>
      <c r="HC111" s="102">
        <f>[19]онко!QB110</f>
        <v>0</v>
      </c>
      <c r="HD111" s="102">
        <f>[19]онко!QC110</f>
        <v>0</v>
      </c>
      <c r="HE111" s="102">
        <f>[19]онко!QD110</f>
        <v>0</v>
      </c>
      <c r="HF111" s="102">
        <f>[19]онко!QE110</f>
        <v>0</v>
      </c>
      <c r="HG111" s="102">
        <f>[19]онко!QF110</f>
        <v>0</v>
      </c>
      <c r="HH111" s="102">
        <f>[19]онко!QG110</f>
        <v>0</v>
      </c>
      <c r="HI111" s="102">
        <f>[19]онко!QH110</f>
        <v>0</v>
      </c>
      <c r="HJ111" s="102">
        <f>[19]онко!QI110</f>
        <v>0</v>
      </c>
      <c r="HK111" s="102">
        <f>[19]онко!QJ110</f>
        <v>0</v>
      </c>
      <c r="HL111" s="102">
        <f>[19]онко!QK110</f>
        <v>0</v>
      </c>
      <c r="HM111" s="102">
        <f>[19]онко!QL110</f>
        <v>0</v>
      </c>
      <c r="HN111" s="102">
        <f>[19]онко!QM110</f>
        <v>0</v>
      </c>
      <c r="HO111" s="102">
        <f>[19]онко!QN110</f>
        <v>0</v>
      </c>
      <c r="HP111" s="102">
        <f>[19]онко!QO110</f>
        <v>0</v>
      </c>
      <c r="HQ111" s="102">
        <f>[19]онко!QP110</f>
        <v>0</v>
      </c>
      <c r="HR111" s="102">
        <f>[19]онко!QQ110</f>
        <v>0</v>
      </c>
      <c r="HS111" s="103">
        <f>SUM(HT111:IC111)</f>
        <v>0</v>
      </c>
      <c r="HT111" s="102">
        <f>[20]оторинола!BH110</f>
        <v>0</v>
      </c>
      <c r="HU111" s="102">
        <f>[20]оторинола!BI110</f>
        <v>0</v>
      </c>
      <c r="HV111" s="102">
        <f>[20]оторинола!BJ110</f>
        <v>0</v>
      </c>
      <c r="HW111" s="102">
        <f>[20]оторинола!BK110</f>
        <v>0</v>
      </c>
      <c r="HX111" s="102">
        <f>[20]оторинола!BL110</f>
        <v>0</v>
      </c>
      <c r="HY111" s="102">
        <f>[20]оторинола!BM110</f>
        <v>0</v>
      </c>
      <c r="HZ111" s="102">
        <f>[20]оторинола!BN110</f>
        <v>0</v>
      </c>
      <c r="IA111" s="102">
        <f>[20]оторинола!BO110</f>
        <v>0</v>
      </c>
      <c r="IB111" s="102">
        <f>[20]оторинола!BP110</f>
        <v>0</v>
      </c>
      <c r="IC111" s="102">
        <f>[20]оторинола!BQ110</f>
        <v>0</v>
      </c>
      <c r="ID111" s="103">
        <f>SUM(IE111:IL111)</f>
        <v>0</v>
      </c>
      <c r="IE111" s="102">
        <f>[21]офтальмолог!AX110</f>
        <v>0</v>
      </c>
      <c r="IF111" s="102">
        <f>[21]офтальмолог!AY110</f>
        <v>0</v>
      </c>
      <c r="IG111" s="102">
        <f>[21]офтальмолог!AZ110</f>
        <v>0</v>
      </c>
      <c r="IH111" s="102">
        <f>[21]офтальмолог!BA110</f>
        <v>0</v>
      </c>
      <c r="II111" s="102">
        <f>[21]офтальмолог!BB110</f>
        <v>0</v>
      </c>
      <c r="IJ111" s="102">
        <f>[21]офтальмолог!BC110</f>
        <v>0</v>
      </c>
      <c r="IK111" s="102">
        <f>[21]офтальмолог!BD110</f>
        <v>0</v>
      </c>
      <c r="IL111" s="102">
        <f>[21]офтальмолог!BE110</f>
        <v>0</v>
      </c>
      <c r="IM111" s="103">
        <f>SUM(IN111:IQ111)</f>
        <v>0</v>
      </c>
      <c r="IN111" s="102">
        <f>[22]педиатр!AD110</f>
        <v>0</v>
      </c>
      <c r="IO111" s="102">
        <f>[22]педиатр!AE110</f>
        <v>0</v>
      </c>
      <c r="IP111" s="102">
        <f>[22]педиатр!AF110</f>
        <v>0</v>
      </c>
      <c r="IQ111" s="102">
        <f>[22]педиатр!AG110</f>
        <v>0</v>
      </c>
      <c r="IR111" s="103">
        <f>SUM(IS111:IX111)</f>
        <v>0</v>
      </c>
      <c r="IS111" s="102">
        <f>[23]пульмонология!AN111</f>
        <v>0</v>
      </c>
      <c r="IT111" s="102">
        <f>[23]пульмонология!AO111</f>
        <v>0</v>
      </c>
      <c r="IU111" s="102">
        <f>[23]пульмонология!AP111</f>
        <v>0</v>
      </c>
      <c r="IV111" s="102">
        <f>[23]пульмонология!AQ111</f>
        <v>0</v>
      </c>
      <c r="IW111" s="102">
        <f>[23]пульмонология!AR111</f>
        <v>0</v>
      </c>
      <c r="IX111" s="102">
        <f>[23]пульмонология!AS111</f>
        <v>0</v>
      </c>
      <c r="IY111" s="103">
        <f>SUM(IZ111:JC111)</f>
        <v>0</v>
      </c>
      <c r="IZ111" s="102">
        <f>[24]ревмат!AD111</f>
        <v>0</v>
      </c>
      <c r="JA111" s="102">
        <f>[24]ревмат!AE111</f>
        <v>0</v>
      </c>
      <c r="JB111" s="102">
        <f>[24]ревмат!AF111</f>
        <v>0</v>
      </c>
      <c r="JC111" s="102">
        <f>[24]ревмат!AG111</f>
        <v>0</v>
      </c>
      <c r="JD111" s="103">
        <f>SUM(JE111:JP111)</f>
        <v>0</v>
      </c>
      <c r="JE111" s="102">
        <f>'[25]сердеч сосуд'!BR111</f>
        <v>0</v>
      </c>
      <c r="JF111" s="102">
        <f>'[25]сердеч сосуд'!BS111</f>
        <v>0</v>
      </c>
      <c r="JG111" s="102">
        <f>'[25]сердеч сосуд'!BT111</f>
        <v>0</v>
      </c>
      <c r="JH111" s="102">
        <f>'[25]сердеч сосуд'!BU111</f>
        <v>0</v>
      </c>
      <c r="JI111" s="102">
        <f>'[25]сердеч сосуд'!BV111</f>
        <v>0</v>
      </c>
      <c r="JJ111" s="102">
        <f>'[25]сердеч сосуд'!BW111</f>
        <v>0</v>
      </c>
      <c r="JK111" s="102">
        <f>'[25]сердеч сосуд'!BX111</f>
        <v>0</v>
      </c>
      <c r="JL111" s="102">
        <f>'[25]сердеч сосуд'!BY111</f>
        <v>0</v>
      </c>
      <c r="JM111" s="102">
        <f>'[25]сердеч сосуд'!BZ111</f>
        <v>0</v>
      </c>
      <c r="JN111" s="102">
        <f>'[25]сердеч сосуд'!CA111</f>
        <v>0</v>
      </c>
      <c r="JO111" s="102">
        <f>'[25]сердеч сосуд'!CB111</f>
        <v>0</v>
      </c>
      <c r="JP111" s="102">
        <f>'[25]сердеч сосуд'!CC111</f>
        <v>0</v>
      </c>
      <c r="JQ111" s="103">
        <f>SUM(JR111)</f>
        <v>0</v>
      </c>
      <c r="JR111" s="102">
        <f>[26]стоматология!O111</f>
        <v>0</v>
      </c>
      <c r="JS111" s="103">
        <f>SUM(JT111:KG111)</f>
        <v>0</v>
      </c>
      <c r="JT111" s="102">
        <f>[27]терапия!CB111</f>
        <v>0</v>
      </c>
      <c r="JU111" s="102">
        <f>[27]терапия!CC111</f>
        <v>0</v>
      </c>
      <c r="JV111" s="102">
        <f>[27]терапия!CD111</f>
        <v>0</v>
      </c>
      <c r="JW111" s="102">
        <f>[27]терапия!CE111</f>
        <v>0</v>
      </c>
      <c r="JX111" s="102">
        <f>[27]терапия!CF111</f>
        <v>0</v>
      </c>
      <c r="JY111" s="102">
        <f>[27]терапия!CG111</f>
        <v>0</v>
      </c>
      <c r="JZ111" s="102">
        <f>[27]терапия!CH111</f>
        <v>0</v>
      </c>
      <c r="KA111" s="102">
        <f>[27]терапия!CI111</f>
        <v>0</v>
      </c>
      <c r="KB111" s="102">
        <f>[27]терапия!CJ111</f>
        <v>0</v>
      </c>
      <c r="KC111" s="102">
        <f>[27]терапия!CK111</f>
        <v>0</v>
      </c>
      <c r="KD111" s="102">
        <f>[27]терапия!CL111</f>
        <v>0</v>
      </c>
      <c r="KE111" s="102">
        <f>[27]терапия!CM111</f>
        <v>0</v>
      </c>
      <c r="KF111" s="102">
        <f>[27]терапия!CN111</f>
        <v>0</v>
      </c>
      <c r="KG111" s="102">
        <f>[27]терапия!CO111</f>
        <v>0</v>
      </c>
      <c r="KH111" s="103">
        <f>SUM(KI111:KM111)</f>
        <v>0</v>
      </c>
      <c r="KI111" s="102">
        <f>'[28]хир торак'!AI111</f>
        <v>0</v>
      </c>
      <c r="KJ111" s="102">
        <f>'[28]хир торак'!AJ111</f>
        <v>0</v>
      </c>
      <c r="KK111" s="102">
        <f>'[28]хир торак'!AK111</f>
        <v>0</v>
      </c>
      <c r="KL111" s="102">
        <f>'[28]хир торак'!AL111</f>
        <v>0</v>
      </c>
      <c r="KM111" s="102">
        <f>'[28]хир торак'!AM111</f>
        <v>0</v>
      </c>
      <c r="KN111" s="103">
        <f>SUM(KO111:LA111)</f>
        <v>0</v>
      </c>
      <c r="KO111" s="102">
        <f>[29]травматология!BW110</f>
        <v>0</v>
      </c>
      <c r="KP111" s="102">
        <f>[29]травматология!BX110</f>
        <v>0</v>
      </c>
      <c r="KQ111" s="102">
        <f>[29]травматология!BY110</f>
        <v>0</v>
      </c>
      <c r="KR111" s="102">
        <f>[29]травматология!BZ110</f>
        <v>0</v>
      </c>
      <c r="KS111" s="102">
        <f>[29]травматология!CA110</f>
        <v>0</v>
      </c>
      <c r="KT111" s="102">
        <f>[29]травматология!CB110</f>
        <v>0</v>
      </c>
      <c r="KU111" s="102">
        <f>[29]травматология!CC110</f>
        <v>0</v>
      </c>
      <c r="KV111" s="102">
        <f>[29]травматология!CD110</f>
        <v>0</v>
      </c>
      <c r="KW111" s="102">
        <f>[29]травматология!CE110</f>
        <v>0</v>
      </c>
      <c r="KX111" s="102">
        <f>[29]травматология!CF110</f>
        <v>0</v>
      </c>
      <c r="KY111" s="102">
        <f>[29]травматология!CG110</f>
        <v>0</v>
      </c>
      <c r="KZ111" s="102">
        <f>[29]травматология!CH110</f>
        <v>0</v>
      </c>
      <c r="LA111" s="102">
        <f>[29]травматология!CI110</f>
        <v>0</v>
      </c>
      <c r="LB111" s="103">
        <f>SUM(LC111:LQ111)</f>
        <v>0</v>
      </c>
      <c r="LC111" s="102">
        <f>[30]урология!CG110</f>
        <v>0</v>
      </c>
      <c r="LD111" s="102">
        <f>[30]урология!CH110</f>
        <v>0</v>
      </c>
      <c r="LE111" s="102">
        <f>[30]урология!CI110</f>
        <v>0</v>
      </c>
      <c r="LF111" s="102">
        <f>[30]урология!CJ110</f>
        <v>0</v>
      </c>
      <c r="LG111" s="102">
        <f>[30]урология!CK110</f>
        <v>0</v>
      </c>
      <c r="LH111" s="102">
        <f>[30]урология!CL110</f>
        <v>0</v>
      </c>
      <c r="LI111" s="102">
        <f>[30]урология!CM110</f>
        <v>0</v>
      </c>
      <c r="LJ111" s="102">
        <f>[30]урология!CN110</f>
        <v>0</v>
      </c>
      <c r="LK111" s="102">
        <f>[30]урология!CO110</f>
        <v>0</v>
      </c>
      <c r="LL111" s="102">
        <f>[30]урология!CP110</f>
        <v>0</v>
      </c>
      <c r="LM111" s="102">
        <f>[30]урология!CQ110</f>
        <v>0</v>
      </c>
      <c r="LN111" s="102">
        <f>[30]урология!CR110</f>
        <v>0</v>
      </c>
      <c r="LO111" s="102">
        <f>[30]урология!CS110</f>
        <v>0</v>
      </c>
      <c r="LP111" s="102">
        <f>[30]урология!CT110</f>
        <v>0</v>
      </c>
      <c r="LQ111" s="102">
        <f>[30]урология!CU110</f>
        <v>0</v>
      </c>
      <c r="LR111" s="103">
        <f>SUM(LS111:MK111)</f>
        <v>0</v>
      </c>
      <c r="LS111" s="102">
        <f>[31]хирургия!DA110</f>
        <v>0</v>
      </c>
      <c r="LT111" s="102">
        <f>[31]хирургия!DB110</f>
        <v>0</v>
      </c>
      <c r="LU111" s="102">
        <f>[31]хирургия!DC110</f>
        <v>0</v>
      </c>
      <c r="LV111" s="102">
        <f>[31]хирургия!DD110</f>
        <v>0</v>
      </c>
      <c r="LW111" s="102">
        <f>[31]хирургия!DE110</f>
        <v>0</v>
      </c>
      <c r="LX111" s="102">
        <f>[31]хирургия!DF110</f>
        <v>0</v>
      </c>
      <c r="LY111" s="102">
        <f>[31]хирургия!DG110</f>
        <v>0</v>
      </c>
      <c r="LZ111" s="102">
        <f>[31]хирургия!DH110</f>
        <v>0</v>
      </c>
      <c r="MA111" s="102">
        <f>[31]хирургия!DI110</f>
        <v>0</v>
      </c>
      <c r="MB111" s="102">
        <f>[31]хирургия!DJ110</f>
        <v>0</v>
      </c>
      <c r="MC111" s="102">
        <f>[31]хирургия!DK110</f>
        <v>0</v>
      </c>
      <c r="MD111" s="102">
        <f>[31]хирургия!DL110</f>
        <v>0</v>
      </c>
      <c r="ME111" s="102">
        <f>[31]хирургия!DM110</f>
        <v>0</v>
      </c>
      <c r="MF111" s="102">
        <f>[31]хирургия!DN110</f>
        <v>0</v>
      </c>
      <c r="MG111" s="102">
        <f>[31]хирургия!DO110</f>
        <v>0</v>
      </c>
      <c r="MH111" s="102">
        <f>[31]хирургия!DP110</f>
        <v>0</v>
      </c>
      <c r="MI111" s="102">
        <f>[31]хирургия!DQ110</f>
        <v>0</v>
      </c>
      <c r="MJ111" s="102">
        <f>[31]хирургия!DR110</f>
        <v>0</v>
      </c>
      <c r="MK111" s="102">
        <f>[31]хирургия!DS110</f>
        <v>0</v>
      </c>
      <c r="ML111" s="103">
        <f>SUM(MM111:NE111)</f>
        <v>0</v>
      </c>
      <c r="MM111" s="102">
        <f>'[32]хирургия абд'!DA110</f>
        <v>0</v>
      </c>
      <c r="MN111" s="102">
        <f>'[32]хирургия абд'!DB110</f>
        <v>0</v>
      </c>
      <c r="MO111" s="102">
        <f>'[32]хирургия абд'!DC110</f>
        <v>0</v>
      </c>
      <c r="MP111" s="102">
        <f>'[32]хирургия абд'!DD110</f>
        <v>0</v>
      </c>
      <c r="MQ111" s="102">
        <f>'[32]хирургия абд'!DE110</f>
        <v>0</v>
      </c>
      <c r="MR111" s="102">
        <f>'[32]хирургия абд'!DF110</f>
        <v>0</v>
      </c>
      <c r="MS111" s="102">
        <f>'[32]хирургия абд'!DG110</f>
        <v>0</v>
      </c>
      <c r="MT111" s="102">
        <f>'[32]хирургия абд'!DH110</f>
        <v>0</v>
      </c>
      <c r="MU111" s="102">
        <f>'[32]хирургия абд'!DI110</f>
        <v>0</v>
      </c>
      <c r="MV111" s="102">
        <f>'[32]хирургия абд'!DJ110</f>
        <v>0</v>
      </c>
      <c r="MW111" s="102">
        <f>'[32]хирургия абд'!DK110</f>
        <v>0</v>
      </c>
      <c r="MX111" s="102">
        <f>'[32]хирургия абд'!DL110</f>
        <v>0</v>
      </c>
      <c r="MY111" s="102">
        <f>'[32]хирургия абд'!DM110</f>
        <v>0</v>
      </c>
      <c r="MZ111" s="102">
        <f>'[32]хирургия абд'!DN110</f>
        <v>0</v>
      </c>
      <c r="NA111" s="102">
        <f>'[32]хирургия абд'!DO110</f>
        <v>0</v>
      </c>
      <c r="NB111" s="102">
        <f>'[32]хирургия абд'!DP110</f>
        <v>0</v>
      </c>
      <c r="NC111" s="102">
        <f>'[32]хирургия абд'!DQ110</f>
        <v>0</v>
      </c>
      <c r="ND111" s="102">
        <f>'[32]хирургия абд'!DR110</f>
        <v>0</v>
      </c>
      <c r="NE111" s="102">
        <f>'[32]хирургия абд'!DS110</f>
        <v>0</v>
      </c>
      <c r="NF111" s="103">
        <f>SUM(NG111:NN111)</f>
        <v>0</v>
      </c>
      <c r="NG111" s="102">
        <f>'[33]хирург комбуст'!AX110</f>
        <v>0</v>
      </c>
      <c r="NH111" s="102">
        <f>'[33]хирург комбуст'!AY110</f>
        <v>0</v>
      </c>
      <c r="NI111" s="102">
        <f>'[33]хирург комбуст'!AZ110</f>
        <v>0</v>
      </c>
      <c r="NJ111" s="102">
        <f>'[33]хирург комбуст'!BA110</f>
        <v>0</v>
      </c>
      <c r="NK111" s="102">
        <f>'[33]хирург комбуст'!BB110</f>
        <v>0</v>
      </c>
      <c r="NL111" s="102">
        <f>'[33]хирург комбуст'!BC110</f>
        <v>0</v>
      </c>
      <c r="NM111" s="102">
        <f>'[33]хирург комбуст'!BD110</f>
        <v>0</v>
      </c>
      <c r="NN111" s="102">
        <f>'[33]хирург комбуст'!BE110</f>
        <v>0</v>
      </c>
      <c r="NO111" s="103">
        <f>SUM(NP111:NT111)</f>
        <v>0</v>
      </c>
      <c r="NP111" s="102">
        <f>'[34]чел лиц'!AI110</f>
        <v>0</v>
      </c>
      <c r="NQ111" s="102">
        <f>'[34]чел лиц'!AJ110</f>
        <v>0</v>
      </c>
      <c r="NR111" s="102">
        <f>'[34]чел лиц'!AK110</f>
        <v>0</v>
      </c>
      <c r="NS111" s="102">
        <f>'[34]чел лиц'!AL110</f>
        <v>0</v>
      </c>
      <c r="NT111" s="102">
        <f>'[34]чел лиц'!AM110</f>
        <v>0</v>
      </c>
      <c r="NU111" s="103">
        <f>SUM(NV111:OD111)</f>
        <v>0</v>
      </c>
      <c r="NV111" s="102">
        <f>[35]эндокринология!BC110</f>
        <v>0</v>
      </c>
      <c r="NW111" s="102">
        <f>[35]эндокринология!BD110</f>
        <v>0</v>
      </c>
      <c r="NX111" s="102">
        <f>[35]эндокринология!BE110</f>
        <v>0</v>
      </c>
      <c r="NY111" s="102">
        <f>[35]эндокринология!BF110</f>
        <v>0</v>
      </c>
      <c r="NZ111" s="102">
        <f>[35]эндокринология!BG110</f>
        <v>0</v>
      </c>
      <c r="OA111" s="102">
        <f>[35]эндокринология!BH110</f>
        <v>0</v>
      </c>
      <c r="OB111" s="102">
        <f>[35]эндокринология!BI110</f>
        <v>0</v>
      </c>
      <c r="OC111" s="102">
        <f>[35]эндокринология!BJ110</f>
        <v>0</v>
      </c>
      <c r="OD111" s="102">
        <f>[35]эндокринология!BK110</f>
        <v>0</v>
      </c>
      <c r="OE111" s="103">
        <f>SUM(OF111:OW111)</f>
        <v>0</v>
      </c>
      <c r="OF111" s="102">
        <f>[36]прочее!CV110</f>
        <v>0</v>
      </c>
      <c r="OG111" s="102">
        <f>[36]прочее!CW110</f>
        <v>0</v>
      </c>
      <c r="OH111" s="102">
        <f>[36]прочее!CX110</f>
        <v>0</v>
      </c>
      <c r="OI111" s="102">
        <f>[36]прочее!CY110</f>
        <v>0</v>
      </c>
      <c r="OJ111" s="102">
        <f>[36]прочее!CZ110</f>
        <v>0</v>
      </c>
      <c r="OK111" s="102">
        <f>[36]прочее!DA110</f>
        <v>0</v>
      </c>
      <c r="OL111" s="102">
        <f>[36]прочее!DB110</f>
        <v>0</v>
      </c>
      <c r="OM111" s="102">
        <f>[36]прочее!DC110</f>
        <v>0</v>
      </c>
      <c r="ON111" s="102">
        <f>[36]прочее!DD110</f>
        <v>0</v>
      </c>
      <c r="OO111" s="102">
        <f>[36]прочее!DE110</f>
        <v>0</v>
      </c>
      <c r="OP111" s="102">
        <f>[36]прочее!DF110</f>
        <v>0</v>
      </c>
      <c r="OQ111" s="102">
        <f>[36]прочее!DG110</f>
        <v>0</v>
      </c>
      <c r="OR111" s="102">
        <f>[36]прочее!DH110</f>
        <v>0</v>
      </c>
      <c r="OS111" s="102">
        <f>[36]прочее!DI110</f>
        <v>0</v>
      </c>
      <c r="OT111" s="102">
        <f>[36]прочее!DJ110</f>
        <v>0</v>
      </c>
      <c r="OU111" s="102">
        <f>[36]прочее!DK110</f>
        <v>0</v>
      </c>
      <c r="OV111" s="102">
        <f>[36]прочее!DL110</f>
        <v>0</v>
      </c>
      <c r="OW111" s="102">
        <f>[36]прочее!DM110</f>
        <v>0</v>
      </c>
      <c r="OX111" s="103">
        <f>SUM(OY111:PU111)</f>
        <v>0</v>
      </c>
      <c r="OY111" s="102">
        <f>'[37]мед реабилит'!DU110</f>
        <v>0</v>
      </c>
      <c r="OZ111" s="102">
        <f>'[37]мед реабилит'!DV110</f>
        <v>0</v>
      </c>
      <c r="PA111" s="102">
        <f>'[37]мед реабилит'!DW110</f>
        <v>0</v>
      </c>
      <c r="PB111" s="102">
        <f>'[37]мед реабилит'!DX110</f>
        <v>0</v>
      </c>
      <c r="PC111" s="102">
        <f>'[37]мед реабилит'!DY110</f>
        <v>0</v>
      </c>
      <c r="PD111" s="102">
        <f>'[37]мед реабилит'!DZ110</f>
        <v>0</v>
      </c>
      <c r="PE111" s="102">
        <f>'[37]мед реабилит'!EA110</f>
        <v>0</v>
      </c>
      <c r="PF111" s="102">
        <f>'[37]мед реабилит'!EB110</f>
        <v>0</v>
      </c>
      <c r="PG111" s="102">
        <f>'[37]мед реабилит'!EC110</f>
        <v>0</v>
      </c>
      <c r="PH111" s="102">
        <f>'[37]мед реабилит'!ED110</f>
        <v>0</v>
      </c>
      <c r="PI111" s="102">
        <f>'[37]мед реабилит'!EE110</f>
        <v>0</v>
      </c>
      <c r="PJ111" s="102">
        <f>'[37]мед реабилит'!EF110</f>
        <v>0</v>
      </c>
      <c r="PK111" s="102">
        <f>'[37]мед реабилит'!EG110</f>
        <v>0</v>
      </c>
      <c r="PL111" s="102">
        <f>'[37]мед реабилит'!EH110</f>
        <v>0</v>
      </c>
      <c r="PM111" s="102">
        <f>'[37]мед реабилит'!EI110</f>
        <v>0</v>
      </c>
      <c r="PN111" s="102">
        <f>'[37]мед реабилит'!EJ110</f>
        <v>0</v>
      </c>
      <c r="PO111" s="102">
        <f>'[37]мед реабилит'!EK110</f>
        <v>0</v>
      </c>
      <c r="PP111" s="102">
        <f>'[37]мед реабилит'!EL110</f>
        <v>0</v>
      </c>
      <c r="PQ111" s="102">
        <f>'[37]мед реабилит'!EM110</f>
        <v>0</v>
      </c>
      <c r="PR111" s="102">
        <f>'[37]мед реабилит'!EN110</f>
        <v>0</v>
      </c>
      <c r="PS111" s="102">
        <f>'[37]мед реабилит'!EO110</f>
        <v>0</v>
      </c>
      <c r="PT111" s="102">
        <f>'[37]мед реабилит'!EP110</f>
        <v>0</v>
      </c>
      <c r="PU111" s="102">
        <f>'[37]мед реабилит'!EQ110</f>
        <v>0</v>
      </c>
      <c r="PV111" s="103">
        <f>SUM(PW111)</f>
        <v>0</v>
      </c>
      <c r="PW111" s="102">
        <f>[38]гериатрия!O110</f>
        <v>0</v>
      </c>
      <c r="PX111" s="104">
        <f>D111+F111+T111+W111+AD111+AK111+AP111+AR111+AV111+BG111+BO111+BT111+CN111+CX111+DB111+DV111+EI111+EQ111+EU111+HS111+ID111+IM111+IR111+IY111+JD111+JQ111+JS111+KH111+KN111+LB111+LR111+ML111+NF111+NO111+NU111+OE111+OX111+PV111</f>
        <v>0</v>
      </c>
    </row>
    <row r="112" spans="1:442" s="108" customFormat="1" ht="18.75" x14ac:dyDescent="0.3">
      <c r="A112" s="105"/>
      <c r="B112" s="74" t="s">
        <v>1048</v>
      </c>
      <c r="C112" s="106"/>
      <c r="D112" s="107">
        <f>D111+D110</f>
        <v>0</v>
      </c>
      <c r="E112" s="107">
        <f t="shared" ref="E112:BP112" si="298">E111+E110</f>
        <v>0</v>
      </c>
      <c r="F112" s="107">
        <f t="shared" si="298"/>
        <v>0</v>
      </c>
      <c r="G112" s="107">
        <f t="shared" si="298"/>
        <v>0</v>
      </c>
      <c r="H112" s="107">
        <f t="shared" si="298"/>
        <v>0</v>
      </c>
      <c r="I112" s="107">
        <f t="shared" si="298"/>
        <v>0</v>
      </c>
      <c r="J112" s="107">
        <f t="shared" si="298"/>
        <v>0</v>
      </c>
      <c r="K112" s="107">
        <f t="shared" si="298"/>
        <v>0</v>
      </c>
      <c r="L112" s="107">
        <f t="shared" si="298"/>
        <v>0</v>
      </c>
      <c r="M112" s="107">
        <f t="shared" si="298"/>
        <v>0</v>
      </c>
      <c r="N112" s="107">
        <f t="shared" si="298"/>
        <v>0</v>
      </c>
      <c r="O112" s="107">
        <f t="shared" si="298"/>
        <v>0</v>
      </c>
      <c r="P112" s="107">
        <f t="shared" si="298"/>
        <v>0</v>
      </c>
      <c r="Q112" s="107">
        <f t="shared" si="298"/>
        <v>0</v>
      </c>
      <c r="R112" s="107">
        <f t="shared" si="298"/>
        <v>0</v>
      </c>
      <c r="S112" s="107">
        <f t="shared" si="298"/>
        <v>0</v>
      </c>
      <c r="T112" s="107">
        <f t="shared" si="298"/>
        <v>0</v>
      </c>
      <c r="U112" s="107">
        <f t="shared" si="298"/>
        <v>0</v>
      </c>
      <c r="V112" s="107">
        <f t="shared" si="298"/>
        <v>0</v>
      </c>
      <c r="W112" s="107">
        <f t="shared" si="298"/>
        <v>0</v>
      </c>
      <c r="X112" s="107">
        <f t="shared" si="298"/>
        <v>0</v>
      </c>
      <c r="Y112" s="107">
        <f t="shared" si="298"/>
        <v>0</v>
      </c>
      <c r="Z112" s="107">
        <f t="shared" si="298"/>
        <v>0</v>
      </c>
      <c r="AA112" s="107">
        <f t="shared" si="298"/>
        <v>0</v>
      </c>
      <c r="AB112" s="107">
        <f t="shared" si="298"/>
        <v>0</v>
      </c>
      <c r="AC112" s="107">
        <f t="shared" si="298"/>
        <v>0</v>
      </c>
      <c r="AD112" s="107">
        <f t="shared" si="298"/>
        <v>0</v>
      </c>
      <c r="AE112" s="107">
        <f t="shared" si="298"/>
        <v>0</v>
      </c>
      <c r="AF112" s="107">
        <f t="shared" si="298"/>
        <v>0</v>
      </c>
      <c r="AG112" s="107">
        <f t="shared" si="298"/>
        <v>0</v>
      </c>
      <c r="AH112" s="107">
        <f t="shared" si="298"/>
        <v>0</v>
      </c>
      <c r="AI112" s="107">
        <f t="shared" si="298"/>
        <v>0</v>
      </c>
      <c r="AJ112" s="107">
        <f t="shared" si="298"/>
        <v>0</v>
      </c>
      <c r="AK112" s="107">
        <f t="shared" si="298"/>
        <v>0</v>
      </c>
      <c r="AL112" s="107">
        <f t="shared" si="298"/>
        <v>0</v>
      </c>
      <c r="AM112" s="107">
        <f t="shared" si="298"/>
        <v>0</v>
      </c>
      <c r="AN112" s="107">
        <f t="shared" si="298"/>
        <v>0</v>
      </c>
      <c r="AO112" s="107">
        <f t="shared" si="298"/>
        <v>0</v>
      </c>
      <c r="AP112" s="107">
        <f t="shared" si="298"/>
        <v>0</v>
      </c>
      <c r="AQ112" s="107">
        <f t="shared" si="298"/>
        <v>0</v>
      </c>
      <c r="AR112" s="107">
        <f t="shared" si="298"/>
        <v>0</v>
      </c>
      <c r="AS112" s="107">
        <f t="shared" si="298"/>
        <v>0</v>
      </c>
      <c r="AT112" s="107">
        <f t="shared" si="298"/>
        <v>0</v>
      </c>
      <c r="AU112" s="107">
        <f t="shared" si="298"/>
        <v>0</v>
      </c>
      <c r="AV112" s="107">
        <f t="shared" si="298"/>
        <v>0</v>
      </c>
      <c r="AW112" s="107">
        <f t="shared" si="298"/>
        <v>0</v>
      </c>
      <c r="AX112" s="107">
        <f t="shared" si="298"/>
        <v>0</v>
      </c>
      <c r="AY112" s="107">
        <f t="shared" si="298"/>
        <v>0</v>
      </c>
      <c r="AZ112" s="107">
        <f t="shared" si="298"/>
        <v>0</v>
      </c>
      <c r="BA112" s="107">
        <f t="shared" si="298"/>
        <v>0</v>
      </c>
      <c r="BB112" s="107">
        <f t="shared" si="298"/>
        <v>0</v>
      </c>
      <c r="BC112" s="107">
        <f t="shared" si="298"/>
        <v>0</v>
      </c>
      <c r="BD112" s="107">
        <f t="shared" si="298"/>
        <v>0</v>
      </c>
      <c r="BE112" s="107">
        <f t="shared" si="298"/>
        <v>0</v>
      </c>
      <c r="BF112" s="107">
        <f t="shared" si="298"/>
        <v>0</v>
      </c>
      <c r="BG112" s="107">
        <f t="shared" si="298"/>
        <v>0</v>
      </c>
      <c r="BH112" s="107">
        <f t="shared" si="298"/>
        <v>0</v>
      </c>
      <c r="BI112" s="107">
        <f t="shared" si="298"/>
        <v>0</v>
      </c>
      <c r="BJ112" s="107">
        <f t="shared" si="298"/>
        <v>0</v>
      </c>
      <c r="BK112" s="107">
        <f t="shared" si="298"/>
        <v>0</v>
      </c>
      <c r="BL112" s="107">
        <f t="shared" si="298"/>
        <v>0</v>
      </c>
      <c r="BM112" s="107">
        <f t="shared" si="298"/>
        <v>0</v>
      </c>
      <c r="BN112" s="107">
        <f t="shared" si="298"/>
        <v>0</v>
      </c>
      <c r="BO112" s="107">
        <f t="shared" si="298"/>
        <v>0</v>
      </c>
      <c r="BP112" s="107">
        <f t="shared" si="298"/>
        <v>0</v>
      </c>
      <c r="BQ112" s="107">
        <f t="shared" ref="BQ112:EB112" si="299">BQ111+BQ110</f>
        <v>0</v>
      </c>
      <c r="BR112" s="107">
        <f t="shared" si="299"/>
        <v>0</v>
      </c>
      <c r="BS112" s="107">
        <f t="shared" si="299"/>
        <v>0</v>
      </c>
      <c r="BT112" s="107">
        <f t="shared" si="299"/>
        <v>229</v>
      </c>
      <c r="BU112" s="107">
        <f t="shared" si="299"/>
        <v>0</v>
      </c>
      <c r="BV112" s="107">
        <f t="shared" si="299"/>
        <v>0</v>
      </c>
      <c r="BW112" s="107">
        <f t="shared" si="299"/>
        <v>0</v>
      </c>
      <c r="BX112" s="107">
        <f t="shared" si="299"/>
        <v>0</v>
      </c>
      <c r="BY112" s="107">
        <f t="shared" si="299"/>
        <v>0</v>
      </c>
      <c r="BZ112" s="107">
        <f t="shared" si="299"/>
        <v>0</v>
      </c>
      <c r="CA112" s="107">
        <f t="shared" si="299"/>
        <v>0</v>
      </c>
      <c r="CB112" s="107">
        <f t="shared" si="299"/>
        <v>0</v>
      </c>
      <c r="CC112" s="107">
        <f t="shared" si="299"/>
        <v>0</v>
      </c>
      <c r="CD112" s="107">
        <f t="shared" si="299"/>
        <v>0</v>
      </c>
      <c r="CE112" s="107">
        <f t="shared" si="299"/>
        <v>0</v>
      </c>
      <c r="CF112" s="107">
        <f t="shared" si="299"/>
        <v>0</v>
      </c>
      <c r="CG112" s="107">
        <f t="shared" si="299"/>
        <v>0</v>
      </c>
      <c r="CH112" s="107">
        <f t="shared" si="299"/>
        <v>0</v>
      </c>
      <c r="CI112" s="107">
        <f t="shared" si="299"/>
        <v>361</v>
      </c>
      <c r="CJ112" s="107">
        <f t="shared" si="299"/>
        <v>-131</v>
      </c>
      <c r="CK112" s="107">
        <f t="shared" si="299"/>
        <v>-49</v>
      </c>
      <c r="CL112" s="107">
        <f t="shared" si="299"/>
        <v>-26</v>
      </c>
      <c r="CM112" s="107">
        <f t="shared" si="299"/>
        <v>74</v>
      </c>
      <c r="CN112" s="107">
        <f t="shared" si="299"/>
        <v>0</v>
      </c>
      <c r="CO112" s="107">
        <f t="shared" si="299"/>
        <v>0</v>
      </c>
      <c r="CP112" s="107">
        <f t="shared" si="299"/>
        <v>0</v>
      </c>
      <c r="CQ112" s="107">
        <f t="shared" si="299"/>
        <v>0</v>
      </c>
      <c r="CR112" s="107">
        <f t="shared" si="299"/>
        <v>0</v>
      </c>
      <c r="CS112" s="107">
        <f t="shared" si="299"/>
        <v>0</v>
      </c>
      <c r="CT112" s="107">
        <f t="shared" si="299"/>
        <v>0</v>
      </c>
      <c r="CU112" s="107">
        <f t="shared" si="299"/>
        <v>0</v>
      </c>
      <c r="CV112" s="107">
        <f t="shared" si="299"/>
        <v>0</v>
      </c>
      <c r="CW112" s="107">
        <f t="shared" si="299"/>
        <v>0</v>
      </c>
      <c r="CX112" s="107">
        <f t="shared" si="299"/>
        <v>0</v>
      </c>
      <c r="CY112" s="107">
        <f t="shared" si="299"/>
        <v>0</v>
      </c>
      <c r="CZ112" s="107">
        <f t="shared" si="299"/>
        <v>0</v>
      </c>
      <c r="DA112" s="107">
        <f t="shared" si="299"/>
        <v>0</v>
      </c>
      <c r="DB112" s="107">
        <f t="shared" si="299"/>
        <v>0</v>
      </c>
      <c r="DC112" s="107">
        <f t="shared" si="299"/>
        <v>0</v>
      </c>
      <c r="DD112" s="107">
        <f t="shared" si="299"/>
        <v>0</v>
      </c>
      <c r="DE112" s="107">
        <f t="shared" si="299"/>
        <v>0</v>
      </c>
      <c r="DF112" s="107">
        <f t="shared" si="299"/>
        <v>0</v>
      </c>
      <c r="DG112" s="107">
        <f t="shared" si="299"/>
        <v>0</v>
      </c>
      <c r="DH112" s="107">
        <f t="shared" si="299"/>
        <v>0</v>
      </c>
      <c r="DI112" s="107">
        <f t="shared" si="299"/>
        <v>0</v>
      </c>
      <c r="DJ112" s="107">
        <f t="shared" si="299"/>
        <v>0</v>
      </c>
      <c r="DK112" s="107">
        <f t="shared" si="299"/>
        <v>0</v>
      </c>
      <c r="DL112" s="107">
        <f t="shared" si="299"/>
        <v>0</v>
      </c>
      <c r="DM112" s="107">
        <f t="shared" si="299"/>
        <v>0</v>
      </c>
      <c r="DN112" s="107">
        <f t="shared" si="299"/>
        <v>0</v>
      </c>
      <c r="DO112" s="107">
        <f t="shared" si="299"/>
        <v>0</v>
      </c>
      <c r="DP112" s="107">
        <f t="shared" si="299"/>
        <v>0</v>
      </c>
      <c r="DQ112" s="107">
        <f t="shared" si="299"/>
        <v>0</v>
      </c>
      <c r="DR112" s="107">
        <f t="shared" si="299"/>
        <v>0</v>
      </c>
      <c r="DS112" s="107">
        <f t="shared" si="299"/>
        <v>0</v>
      </c>
      <c r="DT112" s="107">
        <f t="shared" si="299"/>
        <v>0</v>
      </c>
      <c r="DU112" s="107">
        <f t="shared" si="299"/>
        <v>0</v>
      </c>
      <c r="DV112" s="107">
        <f t="shared" si="299"/>
        <v>0</v>
      </c>
      <c r="DW112" s="107">
        <f t="shared" si="299"/>
        <v>0</v>
      </c>
      <c r="DX112" s="107">
        <f t="shared" si="299"/>
        <v>0</v>
      </c>
      <c r="DY112" s="107">
        <f t="shared" si="299"/>
        <v>0</v>
      </c>
      <c r="DZ112" s="107">
        <f t="shared" si="299"/>
        <v>0</v>
      </c>
      <c r="EA112" s="107">
        <f t="shared" si="299"/>
        <v>0</v>
      </c>
      <c r="EB112" s="107">
        <f t="shared" si="299"/>
        <v>0</v>
      </c>
      <c r="EC112" s="107">
        <f t="shared" ref="EC112:GN112" si="300">EC111+EC110</f>
        <v>0</v>
      </c>
      <c r="ED112" s="107">
        <f t="shared" si="300"/>
        <v>0</v>
      </c>
      <c r="EE112" s="107">
        <f t="shared" si="300"/>
        <v>0</v>
      </c>
      <c r="EF112" s="107">
        <f t="shared" si="300"/>
        <v>0</v>
      </c>
      <c r="EG112" s="107">
        <f t="shared" si="300"/>
        <v>0</v>
      </c>
      <c r="EH112" s="107">
        <f t="shared" si="300"/>
        <v>0</v>
      </c>
      <c r="EI112" s="107">
        <f t="shared" si="300"/>
        <v>0</v>
      </c>
      <c r="EJ112" s="107">
        <f t="shared" si="300"/>
        <v>0</v>
      </c>
      <c r="EK112" s="107">
        <f t="shared" si="300"/>
        <v>0</v>
      </c>
      <c r="EL112" s="107">
        <f t="shared" si="300"/>
        <v>0</v>
      </c>
      <c r="EM112" s="107">
        <f t="shared" si="300"/>
        <v>0</v>
      </c>
      <c r="EN112" s="107">
        <f t="shared" si="300"/>
        <v>0</v>
      </c>
      <c r="EO112" s="107">
        <f t="shared" si="300"/>
        <v>0</v>
      </c>
      <c r="EP112" s="107">
        <f t="shared" si="300"/>
        <v>0</v>
      </c>
      <c r="EQ112" s="107">
        <f t="shared" si="300"/>
        <v>0</v>
      </c>
      <c r="ER112" s="107">
        <f t="shared" si="300"/>
        <v>0</v>
      </c>
      <c r="ES112" s="107">
        <f t="shared" si="300"/>
        <v>0</v>
      </c>
      <c r="ET112" s="107">
        <f t="shared" si="300"/>
        <v>0</v>
      </c>
      <c r="EU112" s="107">
        <f t="shared" si="300"/>
        <v>0</v>
      </c>
      <c r="EV112" s="107">
        <f t="shared" si="300"/>
        <v>0</v>
      </c>
      <c r="EW112" s="107">
        <f t="shared" si="300"/>
        <v>0</v>
      </c>
      <c r="EX112" s="107">
        <f t="shared" si="300"/>
        <v>0</v>
      </c>
      <c r="EY112" s="107">
        <f t="shared" si="300"/>
        <v>0</v>
      </c>
      <c r="EZ112" s="107">
        <f t="shared" si="300"/>
        <v>0</v>
      </c>
      <c r="FA112" s="107">
        <f t="shared" si="300"/>
        <v>0</v>
      </c>
      <c r="FB112" s="107">
        <f t="shared" si="300"/>
        <v>0</v>
      </c>
      <c r="FC112" s="107">
        <f t="shared" si="300"/>
        <v>0</v>
      </c>
      <c r="FD112" s="107">
        <f t="shared" si="300"/>
        <v>0</v>
      </c>
      <c r="FE112" s="107">
        <f t="shared" si="300"/>
        <v>0</v>
      </c>
      <c r="FF112" s="107">
        <f t="shared" si="300"/>
        <v>0</v>
      </c>
      <c r="FG112" s="107">
        <f t="shared" si="300"/>
        <v>0</v>
      </c>
      <c r="FH112" s="107">
        <f t="shared" si="300"/>
        <v>0</v>
      </c>
      <c r="FI112" s="107">
        <f t="shared" si="300"/>
        <v>0</v>
      </c>
      <c r="FJ112" s="107">
        <f t="shared" si="300"/>
        <v>0</v>
      </c>
      <c r="FK112" s="107">
        <f t="shared" si="300"/>
        <v>0</v>
      </c>
      <c r="FL112" s="107">
        <f t="shared" si="300"/>
        <v>0</v>
      </c>
      <c r="FM112" s="107">
        <f t="shared" si="300"/>
        <v>0</v>
      </c>
      <c r="FN112" s="107">
        <f t="shared" si="300"/>
        <v>0</v>
      </c>
      <c r="FO112" s="107">
        <f t="shared" si="300"/>
        <v>0</v>
      </c>
      <c r="FP112" s="107">
        <f t="shared" si="300"/>
        <v>0</v>
      </c>
      <c r="FQ112" s="107">
        <f t="shared" si="300"/>
        <v>0</v>
      </c>
      <c r="FR112" s="107">
        <f t="shared" si="300"/>
        <v>0</v>
      </c>
      <c r="FS112" s="107">
        <f t="shared" si="300"/>
        <v>0</v>
      </c>
      <c r="FT112" s="107">
        <f t="shared" si="300"/>
        <v>0</v>
      </c>
      <c r="FU112" s="107">
        <f t="shared" si="300"/>
        <v>0</v>
      </c>
      <c r="FV112" s="107">
        <f t="shared" si="300"/>
        <v>0</v>
      </c>
      <c r="FW112" s="107">
        <f t="shared" si="300"/>
        <v>0</v>
      </c>
      <c r="FX112" s="107">
        <f t="shared" si="300"/>
        <v>0</v>
      </c>
      <c r="FY112" s="107">
        <f t="shared" si="300"/>
        <v>0</v>
      </c>
      <c r="FZ112" s="107">
        <f t="shared" si="300"/>
        <v>0</v>
      </c>
      <c r="GA112" s="107">
        <f t="shared" si="300"/>
        <v>0</v>
      </c>
      <c r="GB112" s="107">
        <f t="shared" si="300"/>
        <v>0</v>
      </c>
      <c r="GC112" s="107">
        <f t="shared" si="300"/>
        <v>0</v>
      </c>
      <c r="GD112" s="107">
        <f t="shared" si="300"/>
        <v>0</v>
      </c>
      <c r="GE112" s="107">
        <f t="shared" si="300"/>
        <v>0</v>
      </c>
      <c r="GF112" s="107">
        <f t="shared" si="300"/>
        <v>0</v>
      </c>
      <c r="GG112" s="107">
        <f t="shared" si="300"/>
        <v>0</v>
      </c>
      <c r="GH112" s="107">
        <f t="shared" si="300"/>
        <v>0</v>
      </c>
      <c r="GI112" s="107">
        <f t="shared" si="300"/>
        <v>0</v>
      </c>
      <c r="GJ112" s="107">
        <f t="shared" si="300"/>
        <v>0</v>
      </c>
      <c r="GK112" s="107">
        <f t="shared" si="300"/>
        <v>0</v>
      </c>
      <c r="GL112" s="107">
        <f t="shared" si="300"/>
        <v>0</v>
      </c>
      <c r="GM112" s="107">
        <f t="shared" si="300"/>
        <v>0</v>
      </c>
      <c r="GN112" s="107">
        <f t="shared" si="300"/>
        <v>0</v>
      </c>
      <c r="GO112" s="107">
        <f t="shared" ref="GO112:IZ112" si="301">GO111+GO110</f>
        <v>0</v>
      </c>
      <c r="GP112" s="107">
        <f t="shared" si="301"/>
        <v>0</v>
      </c>
      <c r="GQ112" s="107">
        <f t="shared" si="301"/>
        <v>0</v>
      </c>
      <c r="GR112" s="107">
        <f t="shared" si="301"/>
        <v>0</v>
      </c>
      <c r="GS112" s="107">
        <f t="shared" si="301"/>
        <v>0</v>
      </c>
      <c r="GT112" s="107">
        <f t="shared" si="301"/>
        <v>0</v>
      </c>
      <c r="GU112" s="107">
        <f t="shared" si="301"/>
        <v>0</v>
      </c>
      <c r="GV112" s="107">
        <f t="shared" si="301"/>
        <v>0</v>
      </c>
      <c r="GW112" s="107">
        <f t="shared" si="301"/>
        <v>0</v>
      </c>
      <c r="GX112" s="107">
        <f t="shared" si="301"/>
        <v>0</v>
      </c>
      <c r="GY112" s="107">
        <f t="shared" si="301"/>
        <v>0</v>
      </c>
      <c r="GZ112" s="107">
        <f t="shared" si="301"/>
        <v>0</v>
      </c>
      <c r="HA112" s="107">
        <f t="shared" si="301"/>
        <v>0</v>
      </c>
      <c r="HB112" s="107">
        <f t="shared" si="301"/>
        <v>0</v>
      </c>
      <c r="HC112" s="107">
        <f t="shared" si="301"/>
        <v>0</v>
      </c>
      <c r="HD112" s="107">
        <f t="shared" si="301"/>
        <v>0</v>
      </c>
      <c r="HE112" s="107">
        <f t="shared" si="301"/>
        <v>0</v>
      </c>
      <c r="HF112" s="107">
        <f t="shared" si="301"/>
        <v>0</v>
      </c>
      <c r="HG112" s="107">
        <f t="shared" si="301"/>
        <v>0</v>
      </c>
      <c r="HH112" s="107">
        <f t="shared" si="301"/>
        <v>0</v>
      </c>
      <c r="HI112" s="107">
        <f t="shared" si="301"/>
        <v>0</v>
      </c>
      <c r="HJ112" s="107">
        <f t="shared" si="301"/>
        <v>0</v>
      </c>
      <c r="HK112" s="107">
        <f t="shared" si="301"/>
        <v>0</v>
      </c>
      <c r="HL112" s="107">
        <f t="shared" si="301"/>
        <v>0</v>
      </c>
      <c r="HM112" s="107">
        <f t="shared" si="301"/>
        <v>0</v>
      </c>
      <c r="HN112" s="107">
        <f t="shared" si="301"/>
        <v>0</v>
      </c>
      <c r="HO112" s="107">
        <f t="shared" si="301"/>
        <v>0</v>
      </c>
      <c r="HP112" s="107">
        <f t="shared" si="301"/>
        <v>0</v>
      </c>
      <c r="HQ112" s="107">
        <f t="shared" si="301"/>
        <v>0</v>
      </c>
      <c r="HR112" s="107">
        <f t="shared" si="301"/>
        <v>0</v>
      </c>
      <c r="HS112" s="107">
        <f t="shared" si="301"/>
        <v>0</v>
      </c>
      <c r="HT112" s="107">
        <f t="shared" si="301"/>
        <v>0</v>
      </c>
      <c r="HU112" s="107">
        <f t="shared" si="301"/>
        <v>0</v>
      </c>
      <c r="HV112" s="107">
        <f t="shared" si="301"/>
        <v>0</v>
      </c>
      <c r="HW112" s="107">
        <f t="shared" si="301"/>
        <v>0</v>
      </c>
      <c r="HX112" s="107">
        <f t="shared" si="301"/>
        <v>0</v>
      </c>
      <c r="HY112" s="107">
        <f t="shared" si="301"/>
        <v>0</v>
      </c>
      <c r="HZ112" s="107">
        <f t="shared" si="301"/>
        <v>0</v>
      </c>
      <c r="IA112" s="107">
        <f t="shared" si="301"/>
        <v>0</v>
      </c>
      <c r="IB112" s="107">
        <f t="shared" si="301"/>
        <v>0</v>
      </c>
      <c r="IC112" s="107">
        <f t="shared" si="301"/>
        <v>0</v>
      </c>
      <c r="ID112" s="107">
        <f t="shared" si="301"/>
        <v>0</v>
      </c>
      <c r="IE112" s="107">
        <f t="shared" si="301"/>
        <v>0</v>
      </c>
      <c r="IF112" s="107">
        <f t="shared" si="301"/>
        <v>0</v>
      </c>
      <c r="IG112" s="107">
        <f t="shared" si="301"/>
        <v>0</v>
      </c>
      <c r="IH112" s="107">
        <f t="shared" si="301"/>
        <v>0</v>
      </c>
      <c r="II112" s="107">
        <f t="shared" si="301"/>
        <v>0</v>
      </c>
      <c r="IJ112" s="107">
        <f t="shared" si="301"/>
        <v>0</v>
      </c>
      <c r="IK112" s="107">
        <f t="shared" si="301"/>
        <v>0</v>
      </c>
      <c r="IL112" s="107">
        <f t="shared" si="301"/>
        <v>0</v>
      </c>
      <c r="IM112" s="107">
        <f t="shared" si="301"/>
        <v>0</v>
      </c>
      <c r="IN112" s="107">
        <f t="shared" si="301"/>
        <v>0</v>
      </c>
      <c r="IO112" s="107">
        <f t="shared" si="301"/>
        <v>0</v>
      </c>
      <c r="IP112" s="107">
        <f t="shared" si="301"/>
        <v>0</v>
      </c>
      <c r="IQ112" s="107">
        <f t="shared" si="301"/>
        <v>0</v>
      </c>
      <c r="IR112" s="107">
        <f t="shared" si="301"/>
        <v>0</v>
      </c>
      <c r="IS112" s="107">
        <f t="shared" si="301"/>
        <v>0</v>
      </c>
      <c r="IT112" s="107">
        <f t="shared" si="301"/>
        <v>0</v>
      </c>
      <c r="IU112" s="107">
        <f t="shared" si="301"/>
        <v>0</v>
      </c>
      <c r="IV112" s="107">
        <f t="shared" si="301"/>
        <v>0</v>
      </c>
      <c r="IW112" s="107">
        <f t="shared" si="301"/>
        <v>0</v>
      </c>
      <c r="IX112" s="107">
        <f t="shared" si="301"/>
        <v>0</v>
      </c>
      <c r="IY112" s="107">
        <f t="shared" si="301"/>
        <v>0</v>
      </c>
      <c r="IZ112" s="107">
        <f t="shared" si="301"/>
        <v>0</v>
      </c>
      <c r="JA112" s="107">
        <f t="shared" ref="JA112:LL112" si="302">JA111+JA110</f>
        <v>0</v>
      </c>
      <c r="JB112" s="107">
        <f t="shared" si="302"/>
        <v>0</v>
      </c>
      <c r="JC112" s="107">
        <f t="shared" si="302"/>
        <v>0</v>
      </c>
      <c r="JD112" s="107">
        <f t="shared" si="302"/>
        <v>0</v>
      </c>
      <c r="JE112" s="107">
        <f t="shared" si="302"/>
        <v>0</v>
      </c>
      <c r="JF112" s="107">
        <f t="shared" si="302"/>
        <v>0</v>
      </c>
      <c r="JG112" s="107">
        <f t="shared" si="302"/>
        <v>0</v>
      </c>
      <c r="JH112" s="107">
        <f t="shared" si="302"/>
        <v>0</v>
      </c>
      <c r="JI112" s="107">
        <f t="shared" si="302"/>
        <v>0</v>
      </c>
      <c r="JJ112" s="107">
        <f t="shared" si="302"/>
        <v>0</v>
      </c>
      <c r="JK112" s="107">
        <f t="shared" si="302"/>
        <v>0</v>
      </c>
      <c r="JL112" s="107">
        <f t="shared" si="302"/>
        <v>0</v>
      </c>
      <c r="JM112" s="107">
        <f t="shared" si="302"/>
        <v>0</v>
      </c>
      <c r="JN112" s="107">
        <f t="shared" si="302"/>
        <v>0</v>
      </c>
      <c r="JO112" s="107">
        <f t="shared" si="302"/>
        <v>0</v>
      </c>
      <c r="JP112" s="107">
        <f t="shared" si="302"/>
        <v>0</v>
      </c>
      <c r="JQ112" s="107">
        <f t="shared" si="302"/>
        <v>0</v>
      </c>
      <c r="JR112" s="107">
        <f t="shared" si="302"/>
        <v>0</v>
      </c>
      <c r="JS112" s="107">
        <f t="shared" si="302"/>
        <v>0</v>
      </c>
      <c r="JT112" s="107">
        <f t="shared" si="302"/>
        <v>0</v>
      </c>
      <c r="JU112" s="107">
        <f t="shared" si="302"/>
        <v>0</v>
      </c>
      <c r="JV112" s="107">
        <f t="shared" si="302"/>
        <v>0</v>
      </c>
      <c r="JW112" s="107">
        <f t="shared" si="302"/>
        <v>0</v>
      </c>
      <c r="JX112" s="107">
        <f t="shared" si="302"/>
        <v>0</v>
      </c>
      <c r="JY112" s="107">
        <f t="shared" si="302"/>
        <v>0</v>
      </c>
      <c r="JZ112" s="107">
        <f t="shared" si="302"/>
        <v>0</v>
      </c>
      <c r="KA112" s="107">
        <f t="shared" si="302"/>
        <v>0</v>
      </c>
      <c r="KB112" s="107">
        <f t="shared" si="302"/>
        <v>0</v>
      </c>
      <c r="KC112" s="107">
        <f t="shared" si="302"/>
        <v>0</v>
      </c>
      <c r="KD112" s="107">
        <f t="shared" si="302"/>
        <v>0</v>
      </c>
      <c r="KE112" s="107">
        <f t="shared" si="302"/>
        <v>0</v>
      </c>
      <c r="KF112" s="107">
        <f t="shared" si="302"/>
        <v>0</v>
      </c>
      <c r="KG112" s="107">
        <f t="shared" si="302"/>
        <v>0</v>
      </c>
      <c r="KH112" s="107">
        <f t="shared" si="302"/>
        <v>0</v>
      </c>
      <c r="KI112" s="107">
        <f t="shared" si="302"/>
        <v>0</v>
      </c>
      <c r="KJ112" s="107">
        <f t="shared" si="302"/>
        <v>0</v>
      </c>
      <c r="KK112" s="107">
        <f t="shared" si="302"/>
        <v>0</v>
      </c>
      <c r="KL112" s="107">
        <f t="shared" si="302"/>
        <v>0</v>
      </c>
      <c r="KM112" s="107">
        <f t="shared" si="302"/>
        <v>0</v>
      </c>
      <c r="KN112" s="107">
        <f t="shared" si="302"/>
        <v>0</v>
      </c>
      <c r="KO112" s="107">
        <f t="shared" si="302"/>
        <v>0</v>
      </c>
      <c r="KP112" s="107">
        <f t="shared" si="302"/>
        <v>0</v>
      </c>
      <c r="KQ112" s="107">
        <f t="shared" si="302"/>
        <v>0</v>
      </c>
      <c r="KR112" s="107">
        <f t="shared" si="302"/>
        <v>0</v>
      </c>
      <c r="KS112" s="107">
        <f t="shared" si="302"/>
        <v>0</v>
      </c>
      <c r="KT112" s="107">
        <f t="shared" si="302"/>
        <v>0</v>
      </c>
      <c r="KU112" s="107">
        <f t="shared" si="302"/>
        <v>0</v>
      </c>
      <c r="KV112" s="107">
        <f t="shared" si="302"/>
        <v>0</v>
      </c>
      <c r="KW112" s="107">
        <f t="shared" si="302"/>
        <v>0</v>
      </c>
      <c r="KX112" s="107">
        <f t="shared" si="302"/>
        <v>0</v>
      </c>
      <c r="KY112" s="107">
        <f t="shared" si="302"/>
        <v>0</v>
      </c>
      <c r="KZ112" s="107">
        <f t="shared" si="302"/>
        <v>0</v>
      </c>
      <c r="LA112" s="107">
        <f t="shared" si="302"/>
        <v>0</v>
      </c>
      <c r="LB112" s="107">
        <f t="shared" si="302"/>
        <v>0</v>
      </c>
      <c r="LC112" s="107">
        <f t="shared" si="302"/>
        <v>0</v>
      </c>
      <c r="LD112" s="107">
        <f t="shared" si="302"/>
        <v>0</v>
      </c>
      <c r="LE112" s="107">
        <f t="shared" si="302"/>
        <v>0</v>
      </c>
      <c r="LF112" s="107">
        <f t="shared" si="302"/>
        <v>0</v>
      </c>
      <c r="LG112" s="107">
        <f t="shared" si="302"/>
        <v>0</v>
      </c>
      <c r="LH112" s="107">
        <f t="shared" si="302"/>
        <v>0</v>
      </c>
      <c r="LI112" s="107">
        <f t="shared" si="302"/>
        <v>0</v>
      </c>
      <c r="LJ112" s="107">
        <f t="shared" si="302"/>
        <v>0</v>
      </c>
      <c r="LK112" s="107">
        <f t="shared" si="302"/>
        <v>0</v>
      </c>
      <c r="LL112" s="107">
        <f t="shared" si="302"/>
        <v>0</v>
      </c>
      <c r="LM112" s="107">
        <f t="shared" ref="LM112:NX112" si="303">LM111+LM110</f>
        <v>0</v>
      </c>
      <c r="LN112" s="107">
        <f t="shared" si="303"/>
        <v>0</v>
      </c>
      <c r="LO112" s="107">
        <f t="shared" si="303"/>
        <v>0</v>
      </c>
      <c r="LP112" s="107">
        <f t="shared" si="303"/>
        <v>0</v>
      </c>
      <c r="LQ112" s="107">
        <f t="shared" si="303"/>
        <v>0</v>
      </c>
      <c r="LR112" s="107">
        <f t="shared" si="303"/>
        <v>0</v>
      </c>
      <c r="LS112" s="107">
        <f t="shared" si="303"/>
        <v>0</v>
      </c>
      <c r="LT112" s="107">
        <f t="shared" si="303"/>
        <v>0</v>
      </c>
      <c r="LU112" s="107">
        <f t="shared" si="303"/>
        <v>0</v>
      </c>
      <c r="LV112" s="107">
        <f t="shared" si="303"/>
        <v>0</v>
      </c>
      <c r="LW112" s="107">
        <f t="shared" si="303"/>
        <v>0</v>
      </c>
      <c r="LX112" s="107">
        <f t="shared" si="303"/>
        <v>0</v>
      </c>
      <c r="LY112" s="107">
        <f t="shared" si="303"/>
        <v>0</v>
      </c>
      <c r="LZ112" s="107">
        <f t="shared" si="303"/>
        <v>0</v>
      </c>
      <c r="MA112" s="107">
        <f t="shared" si="303"/>
        <v>0</v>
      </c>
      <c r="MB112" s="107">
        <f t="shared" si="303"/>
        <v>0</v>
      </c>
      <c r="MC112" s="107">
        <f t="shared" si="303"/>
        <v>0</v>
      </c>
      <c r="MD112" s="107">
        <f t="shared" si="303"/>
        <v>0</v>
      </c>
      <c r="ME112" s="107">
        <f t="shared" si="303"/>
        <v>0</v>
      </c>
      <c r="MF112" s="107">
        <f t="shared" si="303"/>
        <v>0</v>
      </c>
      <c r="MG112" s="107">
        <f t="shared" si="303"/>
        <v>0</v>
      </c>
      <c r="MH112" s="107">
        <f t="shared" si="303"/>
        <v>0</v>
      </c>
      <c r="MI112" s="107">
        <f t="shared" si="303"/>
        <v>0</v>
      </c>
      <c r="MJ112" s="107">
        <f t="shared" si="303"/>
        <v>0</v>
      </c>
      <c r="MK112" s="107">
        <f t="shared" si="303"/>
        <v>0</v>
      </c>
      <c r="ML112" s="107">
        <f t="shared" si="303"/>
        <v>0</v>
      </c>
      <c r="MM112" s="107">
        <f t="shared" si="303"/>
        <v>0</v>
      </c>
      <c r="MN112" s="107">
        <f t="shared" si="303"/>
        <v>0</v>
      </c>
      <c r="MO112" s="107">
        <f t="shared" si="303"/>
        <v>0</v>
      </c>
      <c r="MP112" s="107">
        <f t="shared" si="303"/>
        <v>0</v>
      </c>
      <c r="MQ112" s="107">
        <f t="shared" si="303"/>
        <v>0</v>
      </c>
      <c r="MR112" s="107">
        <f t="shared" si="303"/>
        <v>0</v>
      </c>
      <c r="MS112" s="107">
        <f t="shared" si="303"/>
        <v>0</v>
      </c>
      <c r="MT112" s="107">
        <f t="shared" si="303"/>
        <v>0</v>
      </c>
      <c r="MU112" s="107">
        <f t="shared" si="303"/>
        <v>0</v>
      </c>
      <c r="MV112" s="107">
        <f t="shared" si="303"/>
        <v>0</v>
      </c>
      <c r="MW112" s="107">
        <f t="shared" si="303"/>
        <v>0</v>
      </c>
      <c r="MX112" s="107">
        <f t="shared" si="303"/>
        <v>0</v>
      </c>
      <c r="MY112" s="107">
        <f t="shared" si="303"/>
        <v>0</v>
      </c>
      <c r="MZ112" s="107">
        <f t="shared" si="303"/>
        <v>0</v>
      </c>
      <c r="NA112" s="107">
        <f t="shared" si="303"/>
        <v>0</v>
      </c>
      <c r="NB112" s="107">
        <f t="shared" si="303"/>
        <v>0</v>
      </c>
      <c r="NC112" s="107">
        <f t="shared" si="303"/>
        <v>0</v>
      </c>
      <c r="ND112" s="107">
        <f t="shared" si="303"/>
        <v>0</v>
      </c>
      <c r="NE112" s="107">
        <f t="shared" si="303"/>
        <v>0</v>
      </c>
      <c r="NF112" s="107">
        <f t="shared" si="303"/>
        <v>0</v>
      </c>
      <c r="NG112" s="107">
        <f t="shared" si="303"/>
        <v>0</v>
      </c>
      <c r="NH112" s="107">
        <f t="shared" si="303"/>
        <v>0</v>
      </c>
      <c r="NI112" s="107">
        <f t="shared" si="303"/>
        <v>0</v>
      </c>
      <c r="NJ112" s="107">
        <f t="shared" si="303"/>
        <v>0</v>
      </c>
      <c r="NK112" s="107">
        <f t="shared" si="303"/>
        <v>0</v>
      </c>
      <c r="NL112" s="107">
        <f t="shared" si="303"/>
        <v>0</v>
      </c>
      <c r="NM112" s="107">
        <f t="shared" si="303"/>
        <v>0</v>
      </c>
      <c r="NN112" s="107">
        <f t="shared" si="303"/>
        <v>0</v>
      </c>
      <c r="NO112" s="107">
        <f t="shared" si="303"/>
        <v>0</v>
      </c>
      <c r="NP112" s="107">
        <f t="shared" si="303"/>
        <v>0</v>
      </c>
      <c r="NQ112" s="107">
        <f t="shared" si="303"/>
        <v>0</v>
      </c>
      <c r="NR112" s="107">
        <f t="shared" si="303"/>
        <v>0</v>
      </c>
      <c r="NS112" s="107">
        <f t="shared" si="303"/>
        <v>0</v>
      </c>
      <c r="NT112" s="107">
        <f t="shared" si="303"/>
        <v>0</v>
      </c>
      <c r="NU112" s="107">
        <f t="shared" si="303"/>
        <v>0</v>
      </c>
      <c r="NV112" s="107">
        <f t="shared" si="303"/>
        <v>0</v>
      </c>
      <c r="NW112" s="107">
        <f t="shared" si="303"/>
        <v>0</v>
      </c>
      <c r="NX112" s="107">
        <f t="shared" si="303"/>
        <v>0</v>
      </c>
      <c r="NY112" s="107">
        <f t="shared" ref="NY112:PX112" si="304">NY111+NY110</f>
        <v>0</v>
      </c>
      <c r="NZ112" s="107">
        <f t="shared" si="304"/>
        <v>0</v>
      </c>
      <c r="OA112" s="107">
        <f t="shared" si="304"/>
        <v>0</v>
      </c>
      <c r="OB112" s="107">
        <f t="shared" si="304"/>
        <v>0</v>
      </c>
      <c r="OC112" s="107">
        <f t="shared" si="304"/>
        <v>0</v>
      </c>
      <c r="OD112" s="107">
        <f t="shared" si="304"/>
        <v>0</v>
      </c>
      <c r="OE112" s="107">
        <f t="shared" si="304"/>
        <v>0</v>
      </c>
      <c r="OF112" s="107">
        <f t="shared" si="304"/>
        <v>0</v>
      </c>
      <c r="OG112" s="107">
        <f t="shared" si="304"/>
        <v>0</v>
      </c>
      <c r="OH112" s="107">
        <f t="shared" si="304"/>
        <v>0</v>
      </c>
      <c r="OI112" s="107">
        <f t="shared" si="304"/>
        <v>0</v>
      </c>
      <c r="OJ112" s="107">
        <f t="shared" si="304"/>
        <v>0</v>
      </c>
      <c r="OK112" s="107">
        <f t="shared" si="304"/>
        <v>0</v>
      </c>
      <c r="OL112" s="107">
        <f t="shared" si="304"/>
        <v>0</v>
      </c>
      <c r="OM112" s="107">
        <f t="shared" si="304"/>
        <v>0</v>
      </c>
      <c r="ON112" s="107">
        <f t="shared" si="304"/>
        <v>0</v>
      </c>
      <c r="OO112" s="107">
        <f t="shared" si="304"/>
        <v>0</v>
      </c>
      <c r="OP112" s="107">
        <f t="shared" si="304"/>
        <v>0</v>
      </c>
      <c r="OQ112" s="107">
        <f t="shared" si="304"/>
        <v>0</v>
      </c>
      <c r="OR112" s="107">
        <f t="shared" si="304"/>
        <v>0</v>
      </c>
      <c r="OS112" s="107">
        <f t="shared" si="304"/>
        <v>0</v>
      </c>
      <c r="OT112" s="107">
        <f t="shared" si="304"/>
        <v>0</v>
      </c>
      <c r="OU112" s="107">
        <f t="shared" si="304"/>
        <v>0</v>
      </c>
      <c r="OV112" s="107">
        <f t="shared" si="304"/>
        <v>0</v>
      </c>
      <c r="OW112" s="107">
        <f t="shared" si="304"/>
        <v>0</v>
      </c>
      <c r="OX112" s="107">
        <f t="shared" si="304"/>
        <v>0</v>
      </c>
      <c r="OY112" s="107">
        <f t="shared" si="304"/>
        <v>0</v>
      </c>
      <c r="OZ112" s="107">
        <f t="shared" si="304"/>
        <v>0</v>
      </c>
      <c r="PA112" s="107">
        <f t="shared" si="304"/>
        <v>0</v>
      </c>
      <c r="PB112" s="107">
        <f t="shared" si="304"/>
        <v>0</v>
      </c>
      <c r="PC112" s="107">
        <f t="shared" si="304"/>
        <v>0</v>
      </c>
      <c r="PD112" s="107">
        <f t="shared" si="304"/>
        <v>0</v>
      </c>
      <c r="PE112" s="107">
        <f t="shared" si="304"/>
        <v>0</v>
      </c>
      <c r="PF112" s="107">
        <f t="shared" si="304"/>
        <v>0</v>
      </c>
      <c r="PG112" s="107">
        <f t="shared" si="304"/>
        <v>0</v>
      </c>
      <c r="PH112" s="107">
        <f t="shared" si="304"/>
        <v>0</v>
      </c>
      <c r="PI112" s="107">
        <f t="shared" si="304"/>
        <v>0</v>
      </c>
      <c r="PJ112" s="107">
        <f t="shared" si="304"/>
        <v>0</v>
      </c>
      <c r="PK112" s="107">
        <f t="shared" si="304"/>
        <v>0</v>
      </c>
      <c r="PL112" s="107">
        <f t="shared" si="304"/>
        <v>0</v>
      </c>
      <c r="PM112" s="107">
        <f t="shared" si="304"/>
        <v>0</v>
      </c>
      <c r="PN112" s="107">
        <f t="shared" si="304"/>
        <v>0</v>
      </c>
      <c r="PO112" s="107">
        <f t="shared" si="304"/>
        <v>0</v>
      </c>
      <c r="PP112" s="107">
        <f t="shared" si="304"/>
        <v>0</v>
      </c>
      <c r="PQ112" s="107">
        <f t="shared" si="304"/>
        <v>0</v>
      </c>
      <c r="PR112" s="107">
        <f t="shared" si="304"/>
        <v>0</v>
      </c>
      <c r="PS112" s="107">
        <f t="shared" si="304"/>
        <v>0</v>
      </c>
      <c r="PT112" s="107">
        <f t="shared" si="304"/>
        <v>0</v>
      </c>
      <c r="PU112" s="107">
        <f t="shared" si="304"/>
        <v>0</v>
      </c>
      <c r="PV112" s="107">
        <f t="shared" si="304"/>
        <v>0</v>
      </c>
      <c r="PW112" s="107">
        <f t="shared" si="304"/>
        <v>0</v>
      </c>
      <c r="PX112" s="107">
        <f t="shared" si="304"/>
        <v>229</v>
      </c>
    </row>
    <row r="113" spans="6:440" s="108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9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8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10"/>
    </row>
  </sheetData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" right="0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2022-05-23T08:43:39Z</dcterms:created>
  <dcterms:modified xsi:type="dcterms:W3CDTF">2022-05-23T09:27:07Z</dcterms:modified>
</cp:coreProperties>
</file>